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G:\backup licitações\LICITAÇÃO\Licitações 2026\PRC 034 CONC 002- Obra canteiro Central Av. José Martins Morais Jr\Obras PEDRO\"/>
    </mc:Choice>
  </mc:AlternateContent>
  <xr:revisionPtr revIDLastSave="0" documentId="13_ncr:1_{74E2B217-214D-4647-B2F8-0AF12B1195C2}" xr6:coauthVersionLast="47" xr6:coauthVersionMax="47" xr10:uidLastSave="{00000000-0000-0000-0000-000000000000}"/>
  <bookViews>
    <workbookView xWindow="-120" yWindow="-120" windowWidth="20730" windowHeight="11310" tabRatio="823" xr2:uid="{00000000-000D-0000-FFFF-FFFF00000000}"/>
  </bookViews>
  <sheets>
    <sheet name="CANTEIRO CENTRAL" sheetId="1" r:id="rId1"/>
    <sheet name="BDI" sheetId="14" r:id="rId2"/>
    <sheet name="FIFI" sheetId="2" r:id="rId3"/>
    <sheet name="CP 02" sheetId="6" state="hidden" r:id="rId4"/>
    <sheet name="CP 03" sheetId="7" r:id="rId5"/>
    <sheet name="COT-01" sheetId="8" r:id="rId6"/>
    <sheet name="COT-02" sheetId="15" r:id="rId7"/>
    <sheet name="COT-03" sheetId="16" r:id="rId8"/>
    <sheet name="MEMORIA DE CALCULO" sheetId="3" r:id="rId9"/>
  </sheets>
  <definedNames>
    <definedName name="_xlnm._FilterDatabase" localSheetId="0" hidden="1">'CANTEIRO CENTRAL'!$J$1:$J$776</definedName>
    <definedName name="_xlnm.Print_Area" localSheetId="0">'CANTEIRO CENTRAL'!$B$1:$J$94</definedName>
    <definedName name="_xlnm.Print_Area" localSheetId="4">'CP 03'!$A$1:$J$39</definedName>
    <definedName name="_xlnm.Print_Area" localSheetId="2">FIFI!$B$1:$AE$24</definedName>
    <definedName name="_xlnm.Print_Area" localSheetId="8">'MEMORIA DE CALCULO'!$1:$74</definedName>
    <definedName name="_xlnm.Print_Titles" localSheetId="0">'CANTEIRO CENTRAL'!$1:$13</definedName>
  </definedNames>
  <calcPr calcId="191028"/>
  <extLst>
    <ext uri="GoogleSheetsCustomDataVersion2">
      <go:sheetsCustomData xmlns:go="http://customooxmlschemas.google.com/" r:id="rId16" roundtripDataChecksum="KkiHaHsrtmER3hc95E+xIWDc7gGQEXf2q1/UvdJSEM4="/>
    </ext>
  </extLst>
</workbook>
</file>

<file path=xl/calcChain.xml><?xml version="1.0" encoding="utf-8"?>
<calcChain xmlns="http://schemas.openxmlformats.org/spreadsheetml/2006/main">
  <c r="F22" i="3" l="1"/>
  <c r="G32" i="1" s="1"/>
  <c r="F21" i="3"/>
  <c r="G31" i="1" s="1"/>
  <c r="F20" i="3"/>
  <c r="G30" i="1" s="1"/>
  <c r="C15" i="2"/>
  <c r="C14" i="2"/>
  <c r="C13" i="2"/>
  <c r="C12" i="2"/>
  <c r="C10" i="2"/>
  <c r="C11" i="2"/>
  <c r="C8" i="2"/>
  <c r="J16" i="16"/>
  <c r="J15" i="16"/>
  <c r="J14" i="16"/>
  <c r="J20" i="16" s="1"/>
  <c r="J24" i="16" s="1"/>
  <c r="J25" i="16" s="1"/>
  <c r="J35" i="7"/>
  <c r="J15" i="15"/>
  <c r="J16" i="15"/>
  <c r="J14" i="15"/>
  <c r="F11" i="1"/>
  <c r="F10" i="1"/>
  <c r="F9" i="1"/>
  <c r="F8" i="1"/>
  <c r="F7" i="1"/>
  <c r="J12" i="14"/>
  <c r="F12" i="1" l="1"/>
  <c r="P10" i="14"/>
  <c r="P5" i="14" s="1"/>
  <c r="J20" i="15"/>
  <c r="J24" i="15" s="1"/>
  <c r="J25" i="15" s="1"/>
  <c r="H66" i="1"/>
  <c r="F33" i="3"/>
  <c r="G44" i="1"/>
  <c r="F17" i="3"/>
  <c r="G88" i="1"/>
  <c r="G84" i="1"/>
  <c r="F65" i="3"/>
  <c r="G79" i="1" s="1"/>
  <c r="F69" i="3"/>
  <c r="G83" i="1"/>
  <c r="F68" i="3"/>
  <c r="G82" i="1" s="1"/>
  <c r="F67" i="3"/>
  <c r="G81" i="1" s="1"/>
  <c r="F66" i="3"/>
  <c r="G80" i="1" s="1"/>
  <c r="F64" i="3"/>
  <c r="G78" i="1" s="1"/>
  <c r="F63" i="3"/>
  <c r="G77" i="1" s="1"/>
  <c r="F62" i="3"/>
  <c r="G76" i="1" s="1"/>
  <c r="F58" i="3"/>
  <c r="G71" i="1" s="1"/>
  <c r="F59" i="3"/>
  <c r="G72" i="1"/>
  <c r="G69" i="1"/>
  <c r="F51" i="3"/>
  <c r="G64" i="1" s="1"/>
  <c r="F50" i="3"/>
  <c r="G63" i="1" s="1"/>
  <c r="F49" i="3"/>
  <c r="G62" i="1" s="1"/>
  <c r="F48" i="3"/>
  <c r="G61" i="1" s="1"/>
  <c r="F47" i="3"/>
  <c r="G60" i="1" s="1"/>
  <c r="F46" i="3"/>
  <c r="G59" i="1" s="1"/>
  <c r="F45" i="3"/>
  <c r="G58" i="1" s="1"/>
  <c r="F44" i="3"/>
  <c r="G57" i="1" s="1"/>
  <c r="F43" i="3"/>
  <c r="G56" i="1" s="1"/>
  <c r="F42" i="3"/>
  <c r="G55" i="1" s="1"/>
  <c r="F41" i="3"/>
  <c r="G54" i="1" s="1"/>
  <c r="F38" i="3"/>
  <c r="J25" i="8"/>
  <c r="J24" i="8"/>
  <c r="J18" i="7"/>
  <c r="J17" i="7"/>
  <c r="F32" i="3"/>
  <c r="G43" i="1" s="1"/>
  <c r="F37" i="3"/>
  <c r="G49" i="1"/>
  <c r="G48" i="1"/>
  <c r="F31" i="3"/>
  <c r="G42" i="1" s="1"/>
  <c r="F30" i="3"/>
  <c r="G41" i="1"/>
  <c r="G40" i="1"/>
  <c r="G39" i="1"/>
  <c r="F27" i="3"/>
  <c r="G38" i="1" s="1"/>
  <c r="F26" i="3"/>
  <c r="G37" i="1" s="1"/>
  <c r="F16" i="3"/>
  <c r="G25" i="1"/>
  <c r="F25" i="3"/>
  <c r="G36" i="1" s="1"/>
  <c r="G26" i="1"/>
  <c r="J16" i="6"/>
  <c r="J15" i="6"/>
  <c r="J17" i="6" s="1"/>
  <c r="S53" i="14"/>
  <c r="S50" i="14"/>
  <c r="S46" i="14"/>
  <c r="S43" i="14"/>
  <c r="S40" i="14"/>
  <c r="S8" i="14"/>
  <c r="B7" i="14"/>
  <c r="B8" i="14" s="1"/>
  <c r="B9" i="14" s="1"/>
  <c r="B10" i="14" s="1"/>
  <c r="B11" i="14" s="1"/>
  <c r="R5" i="14"/>
  <c r="T5" i="14"/>
  <c r="AD12" i="2"/>
  <c r="AD13" i="2"/>
  <c r="AD10" i="2"/>
  <c r="AD8" i="2"/>
  <c r="AD9" i="2"/>
  <c r="AD11" i="2"/>
  <c r="AD14" i="2"/>
  <c r="AD15" i="2"/>
  <c r="S5" i="14"/>
  <c r="I88" i="1"/>
  <c r="J29" i="7"/>
  <c r="J28" i="7"/>
  <c r="J27" i="7"/>
  <c r="J26" i="7"/>
  <c r="J25" i="7"/>
  <c r="J24" i="7"/>
  <c r="J19" i="7"/>
  <c r="J24" i="6"/>
  <c r="J23" i="6"/>
  <c r="J22" i="6"/>
  <c r="J20" i="8"/>
  <c r="J30" i="7"/>
  <c r="C9" i="2"/>
  <c r="B3" i="2"/>
  <c r="Y16" i="2"/>
  <c r="AC16" i="2"/>
  <c r="AA16" i="2"/>
  <c r="G26" i="15" l="1"/>
  <c r="G26" i="16"/>
  <c r="J27" i="16" s="1"/>
  <c r="G31" i="6"/>
  <c r="J88" i="1"/>
  <c r="J89" i="1" s="1"/>
  <c r="E15" i="2" s="1"/>
  <c r="H65" i="1"/>
  <c r="I65" i="1" s="1"/>
  <c r="J65" i="1" s="1"/>
  <c r="J27" i="15"/>
  <c r="J25" i="6"/>
  <c r="J30" i="6" s="1"/>
  <c r="J32" i="6"/>
  <c r="G26" i="8"/>
  <c r="J27" i="8" s="1"/>
  <c r="G36" i="7"/>
  <c r="J37" i="7" s="1"/>
  <c r="I6" i="1"/>
  <c r="Q15" i="2" l="1"/>
  <c r="U15" i="2"/>
  <c r="K15" i="2"/>
  <c r="W15" i="2"/>
  <c r="G15" i="2"/>
  <c r="M15" i="2"/>
  <c r="I15" i="2"/>
  <c r="O15" i="2"/>
  <c r="S15" i="2"/>
  <c r="I76" i="1"/>
  <c r="J76" i="1" s="1"/>
  <c r="I66" i="1"/>
  <c r="J66" i="1" s="1"/>
  <c r="AE15" i="2"/>
  <c r="I82" i="1"/>
  <c r="J82" i="1" s="1"/>
  <c r="I19" i="1"/>
  <c r="J19" i="1" s="1"/>
  <c r="I42" i="1"/>
  <c r="J42" i="1" s="1"/>
  <c r="I22" i="1"/>
  <c r="J22" i="1" s="1"/>
  <c r="I32" i="1"/>
  <c r="J32" i="1" s="1"/>
  <c r="I58" i="1"/>
  <c r="J58" i="1" s="1"/>
  <c r="I72" i="1"/>
  <c r="J72" i="1" s="1"/>
  <c r="I63" i="1"/>
  <c r="J63" i="1" s="1"/>
  <c r="I84" i="1"/>
  <c r="J84" i="1" s="1"/>
  <c r="I25" i="1"/>
  <c r="J25" i="1" s="1"/>
  <c r="I55" i="1"/>
  <c r="J55" i="1" s="1"/>
  <c r="I39" i="1"/>
  <c r="J39" i="1" s="1"/>
  <c r="I64" i="1"/>
  <c r="J64" i="1" s="1"/>
  <c r="I77" i="1"/>
  <c r="J77" i="1" s="1"/>
  <c r="I21" i="1"/>
  <c r="J21" i="1" s="1"/>
  <c r="I17" i="1"/>
  <c r="J17" i="1" s="1"/>
  <c r="I71" i="1"/>
  <c r="J71" i="1" s="1"/>
  <c r="I50" i="1"/>
  <c r="J50" i="1" s="1"/>
  <c r="I31" i="1"/>
  <c r="J31" i="1" s="1"/>
  <c r="I44" i="1"/>
  <c r="J44" i="1" s="1"/>
  <c r="I69" i="1"/>
  <c r="J69" i="1" s="1"/>
  <c r="I60" i="1"/>
  <c r="J60" i="1" s="1"/>
  <c r="I79" i="1"/>
  <c r="J79" i="1" s="1"/>
  <c r="I61" i="1"/>
  <c r="J61" i="1" s="1"/>
  <c r="I41" i="1"/>
  <c r="J41" i="1" s="1"/>
  <c r="I23" i="1"/>
  <c r="J23" i="1" s="1"/>
  <c r="I36" i="1"/>
  <c r="J36" i="1" s="1"/>
  <c r="I56" i="1"/>
  <c r="J56" i="1" s="1"/>
  <c r="I40" i="1"/>
  <c r="J40" i="1" s="1"/>
  <c r="I83" i="1"/>
  <c r="J83" i="1" s="1"/>
  <c r="I26" i="1"/>
  <c r="J26" i="1" s="1"/>
  <c r="I24" i="1"/>
  <c r="J24" i="1" s="1"/>
  <c r="I38" i="1"/>
  <c r="J38" i="1" s="1"/>
  <c r="I16" i="1"/>
  <c r="J16" i="1" s="1"/>
  <c r="I49" i="1"/>
  <c r="J49" i="1" s="1"/>
  <c r="I78" i="1"/>
  <c r="J78" i="1" s="1"/>
  <c r="I43" i="1"/>
  <c r="J43" i="1" s="1"/>
  <c r="I57" i="1"/>
  <c r="J57" i="1" s="1"/>
  <c r="I80" i="1"/>
  <c r="J80" i="1" s="1"/>
  <c r="I20" i="1"/>
  <c r="J20" i="1" s="1"/>
  <c r="I81" i="1"/>
  <c r="J81" i="1" s="1"/>
  <c r="I30" i="1"/>
  <c r="J30" i="1" s="1"/>
  <c r="J33" i="1" s="1"/>
  <c r="I54" i="1"/>
  <c r="J54" i="1" s="1"/>
  <c r="I59" i="1"/>
  <c r="J59" i="1" s="1"/>
  <c r="I48" i="1"/>
  <c r="J48" i="1" s="1"/>
  <c r="I62" i="1"/>
  <c r="J62" i="1" s="1"/>
  <c r="I18" i="1"/>
  <c r="J18" i="1" s="1"/>
  <c r="I70" i="1"/>
  <c r="J70" i="1" s="1"/>
  <c r="I37" i="1"/>
  <c r="J37" i="1" s="1"/>
  <c r="I15" i="1"/>
  <c r="J15" i="1" s="1"/>
  <c r="J45" i="1" l="1"/>
  <c r="E10" i="2" s="1"/>
  <c r="E9" i="2"/>
  <c r="J67" i="1"/>
  <c r="E12" i="2" s="1"/>
  <c r="J73" i="1"/>
  <c r="E13" i="2" s="1"/>
  <c r="J51" i="1"/>
  <c r="E11" i="2" s="1"/>
  <c r="J27" i="1"/>
  <c r="E8" i="2" s="1"/>
  <c r="J85" i="1"/>
  <c r="E14" i="2" s="1"/>
  <c r="O10" i="2" l="1"/>
  <c r="I10" i="2"/>
  <c r="M10" i="2"/>
  <c r="G10" i="2"/>
  <c r="Q10" i="2"/>
  <c r="K10" i="2"/>
  <c r="U10" i="2"/>
  <c r="Q12" i="2"/>
  <c r="M12" i="2"/>
  <c r="I12" i="2"/>
  <c r="K12" i="2"/>
  <c r="O12" i="2"/>
  <c r="Q9" i="2"/>
  <c r="O9" i="2"/>
  <c r="M9" i="2"/>
  <c r="I9" i="2"/>
  <c r="G9" i="2"/>
  <c r="K9" i="2"/>
  <c r="O13" i="2"/>
  <c r="Q13" i="2"/>
  <c r="K13" i="2"/>
  <c r="M13" i="2"/>
  <c r="I13" i="2"/>
  <c r="K11" i="2"/>
  <c r="G11" i="2"/>
  <c r="M11" i="2"/>
  <c r="I11" i="2"/>
  <c r="O11" i="2"/>
  <c r="Q11" i="2"/>
  <c r="W14" i="2"/>
  <c r="U14" i="2"/>
  <c r="S14" i="2"/>
  <c r="K14" i="2"/>
  <c r="G14" i="2"/>
  <c r="M14" i="2"/>
  <c r="O14" i="2"/>
  <c r="I14" i="2"/>
  <c r="Q14" i="2"/>
  <c r="U13" i="2"/>
  <c r="W11" i="2"/>
  <c r="U11" i="2"/>
  <c r="S11" i="2"/>
  <c r="G8" i="2"/>
  <c r="S8" i="2"/>
  <c r="U8" i="2"/>
  <c r="W8" i="2"/>
  <c r="U12" i="2"/>
  <c r="M8" i="2"/>
  <c r="Q8" i="2"/>
  <c r="I8" i="2"/>
  <c r="K8" i="2"/>
  <c r="O8" i="2"/>
  <c r="H90" i="1"/>
  <c r="K66" i="1" l="1"/>
  <c r="K32" i="1"/>
  <c r="AE13" i="2"/>
  <c r="AE14" i="2"/>
  <c r="S9" i="2"/>
  <c r="S16" i="2" s="1"/>
  <c r="U9" i="2"/>
  <c r="U16" i="2" s="1"/>
  <c r="W9" i="2"/>
  <c r="W16" i="2"/>
  <c r="K59" i="1"/>
  <c r="K64" i="1"/>
  <c r="K65" i="1"/>
  <c r="E16" i="2"/>
  <c r="O16" i="2"/>
  <c r="Q16" i="2"/>
  <c r="K16" i="2"/>
  <c r="I16" i="2"/>
  <c r="E17" i="2"/>
  <c r="K78" i="1"/>
  <c r="K24" i="1"/>
  <c r="AE8" i="2"/>
  <c r="AE10" i="2"/>
  <c r="K49" i="1"/>
  <c r="K30" i="1"/>
  <c r="K55" i="1"/>
  <c r="K57" i="1"/>
  <c r="K71" i="1"/>
  <c r="K88" i="1"/>
  <c r="K43" i="1"/>
  <c r="K72" i="1"/>
  <c r="K31" i="1"/>
  <c r="K61" i="1"/>
  <c r="K40" i="1"/>
  <c r="K22" i="1"/>
  <c r="K54" i="1"/>
  <c r="K25" i="1"/>
  <c r="K26" i="1"/>
  <c r="K70" i="1"/>
  <c r="K15" i="1"/>
  <c r="K77" i="1"/>
  <c r="K84" i="1"/>
  <c r="K48" i="1"/>
  <c r="K58" i="1"/>
  <c r="K23" i="1"/>
  <c r="AE11" i="2"/>
  <c r="K37" i="1"/>
  <c r="K60" i="1"/>
  <c r="K17" i="1"/>
  <c r="K36" i="1"/>
  <c r="K42" i="1"/>
  <c r="K56" i="1"/>
  <c r="K79" i="1"/>
  <c r="K39" i="1"/>
  <c r="K76" i="1"/>
  <c r="K81" i="1"/>
  <c r="K62" i="1"/>
  <c r="K41" i="1"/>
  <c r="K63" i="1"/>
  <c r="L63" i="1" s="1"/>
  <c r="M63" i="1" s="1"/>
  <c r="N63" i="1" s="1"/>
  <c r="O63" i="1" s="1"/>
  <c r="P63" i="1" s="1"/>
  <c r="Q63" i="1" s="1"/>
  <c r="R63" i="1" s="1"/>
  <c r="S63" i="1" s="1"/>
  <c r="T63" i="1" s="1"/>
  <c r="U63" i="1" s="1"/>
  <c r="V63" i="1" s="1"/>
  <c r="W63" i="1" s="1"/>
  <c r="X63" i="1" s="1"/>
  <c r="Y63" i="1" s="1"/>
  <c r="Z63" i="1" s="1"/>
  <c r="AA63" i="1" s="1"/>
  <c r="AB63" i="1" s="1"/>
  <c r="AC63" i="1" s="1"/>
  <c r="AD63" i="1" s="1"/>
  <c r="AE63" i="1" s="1"/>
  <c r="AF63" i="1" s="1"/>
  <c r="AG63" i="1" s="1"/>
  <c r="AH63" i="1" s="1"/>
  <c r="AI63" i="1" s="1"/>
  <c r="AJ63" i="1" s="1"/>
  <c r="AK63" i="1" s="1"/>
  <c r="AL63" i="1" s="1"/>
  <c r="AM63" i="1" s="1"/>
  <c r="AN63" i="1" s="1"/>
  <c r="AO63" i="1" s="1"/>
  <c r="AP63" i="1" s="1"/>
  <c r="AQ63" i="1" s="1"/>
  <c r="AR63" i="1" s="1"/>
  <c r="AS63" i="1" s="1"/>
  <c r="AT63" i="1" s="1"/>
  <c r="AU63" i="1" s="1"/>
  <c r="AV63" i="1" s="1"/>
  <c r="AW63" i="1" s="1"/>
  <c r="AX63" i="1" s="1"/>
  <c r="AY63" i="1" s="1"/>
  <c r="AZ63" i="1" s="1"/>
  <c r="BA63" i="1" s="1"/>
  <c r="BB63" i="1" s="1"/>
  <c r="BC63" i="1" s="1"/>
  <c r="BD63" i="1" s="1"/>
  <c r="BE63" i="1" s="1"/>
  <c r="BF63" i="1" s="1"/>
  <c r="BG63" i="1" s="1"/>
  <c r="BH63" i="1" s="1"/>
  <c r="BI63" i="1" s="1"/>
  <c r="BJ63" i="1" s="1"/>
  <c r="BK63" i="1" s="1"/>
  <c r="BL63" i="1" s="1"/>
  <c r="BM63" i="1" s="1"/>
  <c r="BN63" i="1" s="1"/>
  <c r="BO63" i="1" s="1"/>
  <c r="BP63" i="1" s="1"/>
  <c r="BQ63" i="1" s="1"/>
  <c r="BR63" i="1" s="1"/>
  <c r="BS63" i="1" s="1"/>
  <c r="BT63" i="1" s="1"/>
  <c r="BU63" i="1" s="1"/>
  <c r="BV63" i="1" s="1"/>
  <c r="BW63" i="1" s="1"/>
  <c r="BX63" i="1" s="1"/>
  <c r="BY63" i="1" s="1"/>
  <c r="BZ63" i="1" s="1"/>
  <c r="CA63" i="1" s="1"/>
  <c r="CB63" i="1" s="1"/>
  <c r="CC63" i="1" s="1"/>
  <c r="CD63" i="1" s="1"/>
  <c r="CE63" i="1" s="1"/>
  <c r="CF63" i="1" s="1"/>
  <c r="CG63" i="1" s="1"/>
  <c r="CH63" i="1" s="1"/>
  <c r="CI63" i="1" s="1"/>
  <c r="CJ63" i="1" s="1"/>
  <c r="CK63" i="1" s="1"/>
  <c r="CL63" i="1" s="1"/>
  <c r="CM63" i="1" s="1"/>
  <c r="CN63" i="1" s="1"/>
  <c r="CO63" i="1" s="1"/>
  <c r="CP63" i="1" s="1"/>
  <c r="CQ63" i="1" s="1"/>
  <c r="CR63" i="1" s="1"/>
  <c r="CS63" i="1" s="1"/>
  <c r="CT63" i="1" s="1"/>
  <c r="CU63" i="1" s="1"/>
  <c r="CV63" i="1" s="1"/>
  <c r="CW63" i="1" s="1"/>
  <c r="CX63" i="1" s="1"/>
  <c r="CY63" i="1" s="1"/>
  <c r="CZ63" i="1" s="1"/>
  <c r="DA63" i="1" s="1"/>
  <c r="DB63" i="1" s="1"/>
  <c r="DC63" i="1" s="1"/>
  <c r="DD63" i="1" s="1"/>
  <c r="DE63" i="1" s="1"/>
  <c r="DF63" i="1" s="1"/>
  <c r="DG63" i="1" s="1"/>
  <c r="DH63" i="1" s="1"/>
  <c r="DI63" i="1" s="1"/>
  <c r="DJ63" i="1" s="1"/>
  <c r="DK63" i="1" s="1"/>
  <c r="DL63" i="1" s="1"/>
  <c r="DM63" i="1" s="1"/>
  <c r="DN63" i="1" s="1"/>
  <c r="DO63" i="1" s="1"/>
  <c r="DP63" i="1" s="1"/>
  <c r="DQ63" i="1" s="1"/>
  <c r="DR63" i="1" s="1"/>
  <c r="DS63" i="1" s="1"/>
  <c r="DT63" i="1" s="1"/>
  <c r="DU63" i="1" s="1"/>
  <c r="DV63" i="1" s="1"/>
  <c r="DW63" i="1" s="1"/>
  <c r="DX63" i="1" s="1"/>
  <c r="DY63" i="1" s="1"/>
  <c r="DZ63" i="1" s="1"/>
  <c r="EA63" i="1" s="1"/>
  <c r="EB63" i="1" s="1"/>
  <c r="EC63" i="1" s="1"/>
  <c r="ED63" i="1" s="1"/>
  <c r="EE63" i="1" s="1"/>
  <c r="EF63" i="1" s="1"/>
  <c r="EG63" i="1" s="1"/>
  <c r="EH63" i="1" s="1"/>
  <c r="EI63" i="1" s="1"/>
  <c r="EJ63" i="1" s="1"/>
  <c r="EK63" i="1" s="1"/>
  <c r="EL63" i="1" s="1"/>
  <c r="EM63" i="1" s="1"/>
  <c r="EN63" i="1" s="1"/>
  <c r="EO63" i="1" s="1"/>
  <c r="EP63" i="1" s="1"/>
  <c r="EQ63" i="1" s="1"/>
  <c r="ER63" i="1" s="1"/>
  <c r="ES63" i="1" s="1"/>
  <c r="ET63" i="1" s="1"/>
  <c r="EU63" i="1" s="1"/>
  <c r="EV63" i="1" s="1"/>
  <c r="EW63" i="1" s="1"/>
  <c r="EX63" i="1" s="1"/>
  <c r="EY63" i="1" s="1"/>
  <c r="EZ63" i="1" s="1"/>
  <c r="FA63" i="1" s="1"/>
  <c r="FB63" i="1" s="1"/>
  <c r="FC63" i="1" s="1"/>
  <c r="FD63" i="1" s="1"/>
  <c r="FE63" i="1" s="1"/>
  <c r="FF63" i="1" s="1"/>
  <c r="FG63" i="1" s="1"/>
  <c r="FH63" i="1" s="1"/>
  <c r="FI63" i="1" s="1"/>
  <c r="FJ63" i="1" s="1"/>
  <c r="FK63" i="1" s="1"/>
  <c r="FL63" i="1" s="1"/>
  <c r="FM63" i="1" s="1"/>
  <c r="FN63" i="1" s="1"/>
  <c r="FO63" i="1" s="1"/>
  <c r="FP63" i="1" s="1"/>
  <c r="FQ63" i="1" s="1"/>
  <c r="FR63" i="1" s="1"/>
  <c r="FS63" i="1" s="1"/>
  <c r="FT63" i="1" s="1"/>
  <c r="FU63" i="1" s="1"/>
  <c r="FV63" i="1" s="1"/>
  <c r="FW63" i="1" s="1"/>
  <c r="FX63" i="1" s="1"/>
  <c r="FY63" i="1" s="1"/>
  <c r="FZ63" i="1" s="1"/>
  <c r="GA63" i="1" s="1"/>
  <c r="GB63" i="1" s="1"/>
  <c r="GC63" i="1" s="1"/>
  <c r="GD63" i="1" s="1"/>
  <c r="GE63" i="1" s="1"/>
  <c r="GF63" i="1" s="1"/>
  <c r="GG63" i="1" s="1"/>
  <c r="GH63" i="1" s="1"/>
  <c r="GI63" i="1" s="1"/>
  <c r="GJ63" i="1" s="1"/>
  <c r="GK63" i="1" s="1"/>
  <c r="GL63" i="1" s="1"/>
  <c r="GM63" i="1" s="1"/>
  <c r="GN63" i="1" s="1"/>
  <c r="GO63" i="1" s="1"/>
  <c r="GP63" i="1" s="1"/>
  <c r="GQ63" i="1" s="1"/>
  <c r="GR63" i="1" s="1"/>
  <c r="GS63" i="1" s="1"/>
  <c r="GT63" i="1" s="1"/>
  <c r="GU63" i="1" s="1"/>
  <c r="GV63" i="1" s="1"/>
  <c r="GW63" i="1" s="1"/>
  <c r="GX63" i="1" s="1"/>
  <c r="GY63" i="1" s="1"/>
  <c r="GZ63" i="1" s="1"/>
  <c r="HA63" i="1" s="1"/>
  <c r="HB63" i="1" s="1"/>
  <c r="HC63" i="1" s="1"/>
  <c r="HD63" i="1" s="1"/>
  <c r="HE63" i="1" s="1"/>
  <c r="HF63" i="1" s="1"/>
  <c r="HG63" i="1" s="1"/>
  <c r="HH63" i="1" s="1"/>
  <c r="HI63" i="1" s="1"/>
  <c r="HJ63" i="1" s="1"/>
  <c r="HK63" i="1" s="1"/>
  <c r="HL63" i="1" s="1"/>
  <c r="HM63" i="1" s="1"/>
  <c r="HN63" i="1" s="1"/>
  <c r="HO63" i="1" s="1"/>
  <c r="HP63" i="1" s="1"/>
  <c r="HQ63" i="1" s="1"/>
  <c r="HR63" i="1" s="1"/>
  <c r="HS63" i="1" s="1"/>
  <c r="HT63" i="1" s="1"/>
  <c r="HU63" i="1" s="1"/>
  <c r="HV63" i="1" s="1"/>
  <c r="HW63" i="1" s="1"/>
  <c r="HX63" i="1" s="1"/>
  <c r="HY63" i="1" s="1"/>
  <c r="HZ63" i="1" s="1"/>
  <c r="IA63" i="1" s="1"/>
  <c r="IB63" i="1" s="1"/>
  <c r="IC63" i="1" s="1"/>
  <c r="ID63" i="1" s="1"/>
  <c r="IE63" i="1" s="1"/>
  <c r="IF63" i="1" s="1"/>
  <c r="IG63" i="1" s="1"/>
  <c r="IH63" i="1" s="1"/>
  <c r="II63" i="1" s="1"/>
  <c r="IJ63" i="1" s="1"/>
  <c r="IK63" i="1" s="1"/>
  <c r="IL63" i="1" s="1"/>
  <c r="IM63" i="1" s="1"/>
  <c r="IN63" i="1" s="1"/>
  <c r="IO63" i="1" s="1"/>
  <c r="IP63" i="1" s="1"/>
  <c r="IQ63" i="1" s="1"/>
  <c r="IR63" i="1" s="1"/>
  <c r="IS63" i="1" s="1"/>
  <c r="IT63" i="1" s="1"/>
  <c r="IU63" i="1" s="1"/>
  <c r="IV63" i="1" s="1"/>
  <c r="IW63" i="1" s="1"/>
  <c r="IX63" i="1" s="1"/>
  <c r="IY63" i="1" s="1"/>
  <c r="IZ63" i="1" s="1"/>
  <c r="JA63" i="1" s="1"/>
  <c r="JB63" i="1" s="1"/>
  <c r="JC63" i="1" s="1"/>
  <c r="JD63" i="1" s="1"/>
  <c r="JE63" i="1" s="1"/>
  <c r="JF63" i="1" s="1"/>
  <c r="JG63" i="1" s="1"/>
  <c r="JH63" i="1" s="1"/>
  <c r="JI63" i="1" s="1"/>
  <c r="JJ63" i="1" s="1"/>
  <c r="JK63" i="1" s="1"/>
  <c r="JL63" i="1" s="1"/>
  <c r="JM63" i="1" s="1"/>
  <c r="JN63" i="1" s="1"/>
  <c r="JO63" i="1" s="1"/>
  <c r="JP63" i="1" s="1"/>
  <c r="JQ63" i="1" s="1"/>
  <c r="JR63" i="1" s="1"/>
  <c r="JS63" i="1" s="1"/>
  <c r="JT63" i="1" s="1"/>
  <c r="JU63" i="1" s="1"/>
  <c r="JV63" i="1" s="1"/>
  <c r="JW63" i="1" s="1"/>
  <c r="JX63" i="1" s="1"/>
  <c r="JY63" i="1" s="1"/>
  <c r="JZ63" i="1" s="1"/>
  <c r="KA63" i="1" s="1"/>
  <c r="KB63" i="1" s="1"/>
  <c r="KC63" i="1" s="1"/>
  <c r="KD63" i="1" s="1"/>
  <c r="KE63" i="1" s="1"/>
  <c r="KF63" i="1" s="1"/>
  <c r="KG63" i="1" s="1"/>
  <c r="KH63" i="1" s="1"/>
  <c r="KI63" i="1" s="1"/>
  <c r="KJ63" i="1" s="1"/>
  <c r="KK63" i="1" s="1"/>
  <c r="KL63" i="1" s="1"/>
  <c r="KM63" i="1" s="1"/>
  <c r="KN63" i="1" s="1"/>
  <c r="KO63" i="1" s="1"/>
  <c r="KP63" i="1" s="1"/>
  <c r="KQ63" i="1" s="1"/>
  <c r="KR63" i="1" s="1"/>
  <c r="KS63" i="1" s="1"/>
  <c r="KT63" i="1" s="1"/>
  <c r="KU63" i="1" s="1"/>
  <c r="KV63" i="1" s="1"/>
  <c r="KW63" i="1" s="1"/>
  <c r="KX63" i="1" s="1"/>
  <c r="KY63" i="1" s="1"/>
  <c r="KZ63" i="1" s="1"/>
  <c r="LA63" i="1" s="1"/>
  <c r="LB63" i="1" s="1"/>
  <c r="LC63" i="1" s="1"/>
  <c r="LD63" i="1" s="1"/>
  <c r="LE63" i="1" s="1"/>
  <c r="LF63" i="1" s="1"/>
  <c r="LG63" i="1" s="1"/>
  <c r="LH63" i="1" s="1"/>
  <c r="LI63" i="1" s="1"/>
  <c r="LJ63" i="1" s="1"/>
  <c r="LK63" i="1" s="1"/>
  <c r="LL63" i="1" s="1"/>
  <c r="LM63" i="1" s="1"/>
  <c r="LN63" i="1" s="1"/>
  <c r="LO63" i="1" s="1"/>
  <c r="LP63" i="1" s="1"/>
  <c r="LQ63" i="1" s="1"/>
  <c r="LR63" i="1" s="1"/>
  <c r="LS63" i="1" s="1"/>
  <c r="LT63" i="1" s="1"/>
  <c r="LU63" i="1" s="1"/>
  <c r="LV63" i="1" s="1"/>
  <c r="LW63" i="1" s="1"/>
  <c r="LX63" i="1" s="1"/>
  <c r="LY63" i="1" s="1"/>
  <c r="LZ63" i="1" s="1"/>
  <c r="MA63" i="1" s="1"/>
  <c r="MB63" i="1" s="1"/>
  <c r="MC63" i="1" s="1"/>
  <c r="MD63" i="1" s="1"/>
  <c r="ME63" i="1" s="1"/>
  <c r="MF63" i="1" s="1"/>
  <c r="MG63" i="1" s="1"/>
  <c r="MH63" i="1" s="1"/>
  <c r="MI63" i="1" s="1"/>
  <c r="MJ63" i="1" s="1"/>
  <c r="MK63" i="1" s="1"/>
  <c r="ML63" i="1" s="1"/>
  <c r="MM63" i="1" s="1"/>
  <c r="MN63" i="1" s="1"/>
  <c r="MO63" i="1" s="1"/>
  <c r="MP63" i="1" s="1"/>
  <c r="MQ63" i="1" s="1"/>
  <c r="MR63" i="1" s="1"/>
  <c r="MS63" i="1" s="1"/>
  <c r="MT63" i="1" s="1"/>
  <c r="MU63" i="1" s="1"/>
  <c r="MV63" i="1" s="1"/>
  <c r="MW63" i="1" s="1"/>
  <c r="MX63" i="1" s="1"/>
  <c r="MY63" i="1" s="1"/>
  <c r="MZ63" i="1" s="1"/>
  <c r="NA63" i="1" s="1"/>
  <c r="NB63" i="1" s="1"/>
  <c r="NC63" i="1" s="1"/>
  <c r="ND63" i="1" s="1"/>
  <c r="NE63" i="1" s="1"/>
  <c r="NF63" i="1" s="1"/>
  <c r="NG63" i="1" s="1"/>
  <c r="NH63" i="1" s="1"/>
  <c r="NI63" i="1" s="1"/>
  <c r="NJ63" i="1" s="1"/>
  <c r="NK63" i="1" s="1"/>
  <c r="NL63" i="1" s="1"/>
  <c r="NM63" i="1" s="1"/>
  <c r="NN63" i="1" s="1"/>
  <c r="NO63" i="1" s="1"/>
  <c r="NP63" i="1" s="1"/>
  <c r="NQ63" i="1" s="1"/>
  <c r="NR63" i="1" s="1"/>
  <c r="NS63" i="1" s="1"/>
  <c r="NT63" i="1" s="1"/>
  <c r="NU63" i="1" s="1"/>
  <c r="NV63" i="1" s="1"/>
  <c r="NW63" i="1" s="1"/>
  <c r="NX63" i="1" s="1"/>
  <c r="NY63" i="1" s="1"/>
  <c r="NZ63" i="1" s="1"/>
  <c r="OA63" i="1" s="1"/>
  <c r="OB63" i="1" s="1"/>
  <c r="OC63" i="1" s="1"/>
  <c r="OD63" i="1" s="1"/>
  <c r="OE63" i="1" s="1"/>
  <c r="OF63" i="1" s="1"/>
  <c r="OG63" i="1" s="1"/>
  <c r="OH63" i="1" s="1"/>
  <c r="OI63" i="1" s="1"/>
  <c r="OJ63" i="1" s="1"/>
  <c r="OK63" i="1" s="1"/>
  <c r="OL63" i="1" s="1"/>
  <c r="OM63" i="1" s="1"/>
  <c r="ON63" i="1" s="1"/>
  <c r="OO63" i="1" s="1"/>
  <c r="OP63" i="1" s="1"/>
  <c r="OQ63" i="1" s="1"/>
  <c r="OR63" i="1" s="1"/>
  <c r="OS63" i="1" s="1"/>
  <c r="OT63" i="1" s="1"/>
  <c r="OU63" i="1" s="1"/>
  <c r="OV63" i="1" s="1"/>
  <c r="OW63" i="1" s="1"/>
  <c r="OX63" i="1" s="1"/>
  <c r="OY63" i="1" s="1"/>
  <c r="OZ63" i="1" s="1"/>
  <c r="PA63" i="1" s="1"/>
  <c r="PB63" i="1" s="1"/>
  <c r="PC63" i="1" s="1"/>
  <c r="PD63" i="1" s="1"/>
  <c r="PE63" i="1" s="1"/>
  <c r="PF63" i="1" s="1"/>
  <c r="PG63" i="1" s="1"/>
  <c r="PH63" i="1" s="1"/>
  <c r="PI63" i="1" s="1"/>
  <c r="PJ63" i="1" s="1"/>
  <c r="PK63" i="1" s="1"/>
  <c r="PL63" i="1" s="1"/>
  <c r="PM63" i="1" s="1"/>
  <c r="PN63" i="1" s="1"/>
  <c r="PO63" i="1" s="1"/>
  <c r="PP63" i="1" s="1"/>
  <c r="PQ63" i="1" s="1"/>
  <c r="PR63" i="1" s="1"/>
  <c r="PS63" i="1" s="1"/>
  <c r="PT63" i="1" s="1"/>
  <c r="PU63" i="1" s="1"/>
  <c r="PV63" i="1" s="1"/>
  <c r="PW63" i="1" s="1"/>
  <c r="PX63" i="1" s="1"/>
  <c r="PY63" i="1" s="1"/>
  <c r="PZ63" i="1" s="1"/>
  <c r="QA63" i="1" s="1"/>
  <c r="QB63" i="1" s="1"/>
  <c r="QC63" i="1" s="1"/>
  <c r="QD63" i="1" s="1"/>
  <c r="QE63" i="1" s="1"/>
  <c r="QF63" i="1" s="1"/>
  <c r="QG63" i="1" s="1"/>
  <c r="QH63" i="1" s="1"/>
  <c r="QI63" i="1" s="1"/>
  <c r="QJ63" i="1" s="1"/>
  <c r="QK63" i="1" s="1"/>
  <c r="QL63" i="1" s="1"/>
  <c r="QM63" i="1" s="1"/>
  <c r="QN63" i="1" s="1"/>
  <c r="QO63" i="1" s="1"/>
  <c r="QP63" i="1" s="1"/>
  <c r="QQ63" i="1" s="1"/>
  <c r="QR63" i="1" s="1"/>
  <c r="QS63" i="1" s="1"/>
  <c r="QT63" i="1" s="1"/>
  <c r="QU63" i="1" s="1"/>
  <c r="QV63" i="1" s="1"/>
  <c r="QW63" i="1" s="1"/>
  <c r="QX63" i="1" s="1"/>
  <c r="QY63" i="1" s="1"/>
  <c r="QZ63" i="1" s="1"/>
  <c r="RA63" i="1" s="1"/>
  <c r="RB63" i="1" s="1"/>
  <c r="RC63" i="1" s="1"/>
  <c r="RD63" i="1" s="1"/>
  <c r="RE63" i="1" s="1"/>
  <c r="RF63" i="1" s="1"/>
  <c r="RG63" i="1" s="1"/>
  <c r="RH63" i="1" s="1"/>
  <c r="RI63" i="1" s="1"/>
  <c r="RJ63" i="1" s="1"/>
  <c r="RK63" i="1" s="1"/>
  <c r="RL63" i="1" s="1"/>
  <c r="RM63" i="1" s="1"/>
  <c r="RN63" i="1" s="1"/>
  <c r="RO63" i="1" s="1"/>
  <c r="RP63" i="1" s="1"/>
  <c r="RQ63" i="1" s="1"/>
  <c r="RR63" i="1" s="1"/>
  <c r="RS63" i="1" s="1"/>
  <c r="RT63" i="1" s="1"/>
  <c r="RU63" i="1" s="1"/>
  <c r="RV63" i="1" s="1"/>
  <c r="RW63" i="1" s="1"/>
  <c r="RX63" i="1" s="1"/>
  <c r="RY63" i="1" s="1"/>
  <c r="RZ63" i="1" s="1"/>
  <c r="SA63" i="1" s="1"/>
  <c r="SB63" i="1" s="1"/>
  <c r="SC63" i="1" s="1"/>
  <c r="SD63" i="1" s="1"/>
  <c r="SE63" i="1" s="1"/>
  <c r="SF63" i="1" s="1"/>
  <c r="SG63" i="1" s="1"/>
  <c r="SH63" i="1" s="1"/>
  <c r="SI63" i="1" s="1"/>
  <c r="SJ63" i="1" s="1"/>
  <c r="SK63" i="1" s="1"/>
  <c r="SL63" i="1" s="1"/>
  <c r="SM63" i="1" s="1"/>
  <c r="SN63" i="1" s="1"/>
  <c r="SO63" i="1" s="1"/>
  <c r="SP63" i="1" s="1"/>
  <c r="SQ63" i="1" s="1"/>
  <c r="SR63" i="1" s="1"/>
  <c r="SS63" i="1" s="1"/>
  <c r="ST63" i="1" s="1"/>
  <c r="SU63" i="1" s="1"/>
  <c r="SV63" i="1" s="1"/>
  <c r="SW63" i="1" s="1"/>
  <c r="SX63" i="1" s="1"/>
  <c r="SY63" i="1" s="1"/>
  <c r="SZ63" i="1" s="1"/>
  <c r="TA63" i="1" s="1"/>
  <c r="TB63" i="1" s="1"/>
  <c r="TC63" i="1" s="1"/>
  <c r="TD63" i="1" s="1"/>
  <c r="TE63" i="1" s="1"/>
  <c r="TF63" i="1" s="1"/>
  <c r="TG63" i="1" s="1"/>
  <c r="TH63" i="1" s="1"/>
  <c r="TI63" i="1" s="1"/>
  <c r="TJ63" i="1" s="1"/>
  <c r="TK63" i="1" s="1"/>
  <c r="TL63" i="1" s="1"/>
  <c r="TM63" i="1" s="1"/>
  <c r="TN63" i="1" s="1"/>
  <c r="TO63" i="1" s="1"/>
  <c r="TP63" i="1" s="1"/>
  <c r="TQ63" i="1" s="1"/>
  <c r="TR63" i="1" s="1"/>
  <c r="TS63" i="1" s="1"/>
  <c r="TT63" i="1" s="1"/>
  <c r="TU63" i="1" s="1"/>
  <c r="TV63" i="1" s="1"/>
  <c r="TW63" i="1" s="1"/>
  <c r="TX63" i="1" s="1"/>
  <c r="TY63" i="1" s="1"/>
  <c r="TZ63" i="1" s="1"/>
  <c r="UA63" i="1" s="1"/>
  <c r="UB63" i="1" s="1"/>
  <c r="UC63" i="1" s="1"/>
  <c r="UD63" i="1" s="1"/>
  <c r="UE63" i="1" s="1"/>
  <c r="UF63" i="1" s="1"/>
  <c r="UG63" i="1" s="1"/>
  <c r="UH63" i="1" s="1"/>
  <c r="UI63" i="1" s="1"/>
  <c r="UJ63" i="1" s="1"/>
  <c r="UK63" i="1" s="1"/>
  <c r="UL63" i="1" s="1"/>
  <c r="UM63" i="1" s="1"/>
  <c r="UN63" i="1" s="1"/>
  <c r="UO63" i="1" s="1"/>
  <c r="UP63" i="1" s="1"/>
  <c r="UQ63" i="1" s="1"/>
  <c r="UR63" i="1" s="1"/>
  <c r="US63" i="1" s="1"/>
  <c r="UT63" i="1" s="1"/>
  <c r="UU63" i="1" s="1"/>
  <c r="UV63" i="1" s="1"/>
  <c r="UW63" i="1" s="1"/>
  <c r="UX63" i="1" s="1"/>
  <c r="UY63" i="1" s="1"/>
  <c r="UZ63" i="1" s="1"/>
  <c r="VA63" i="1" s="1"/>
  <c r="VB63" i="1" s="1"/>
  <c r="VC63" i="1" s="1"/>
  <c r="VD63" i="1" s="1"/>
  <c r="VE63" i="1" s="1"/>
  <c r="VF63" i="1" s="1"/>
  <c r="VG63" i="1" s="1"/>
  <c r="VH63" i="1" s="1"/>
  <c r="VI63" i="1" s="1"/>
  <c r="VJ63" i="1" s="1"/>
  <c r="VK63" i="1" s="1"/>
  <c r="VL63" i="1" s="1"/>
  <c r="VM63" i="1" s="1"/>
  <c r="VN63" i="1" s="1"/>
  <c r="VO63" i="1" s="1"/>
  <c r="VP63" i="1" s="1"/>
  <c r="VQ63" i="1" s="1"/>
  <c r="VR63" i="1" s="1"/>
  <c r="VS63" i="1" s="1"/>
  <c r="VT63" i="1" s="1"/>
  <c r="VU63" i="1" s="1"/>
  <c r="VV63" i="1" s="1"/>
  <c r="VW63" i="1" s="1"/>
  <c r="VX63" i="1" s="1"/>
  <c r="VY63" i="1" s="1"/>
  <c r="VZ63" i="1" s="1"/>
  <c r="WA63" i="1" s="1"/>
  <c r="WB63" i="1" s="1"/>
  <c r="WC63" i="1" s="1"/>
  <c r="WD63" i="1" s="1"/>
  <c r="WE63" i="1" s="1"/>
  <c r="WF63" i="1" s="1"/>
  <c r="WG63" i="1" s="1"/>
  <c r="WH63" i="1" s="1"/>
  <c r="WI63" i="1" s="1"/>
  <c r="WJ63" i="1" s="1"/>
  <c r="WK63" i="1" s="1"/>
  <c r="WL63" i="1" s="1"/>
  <c r="WM63" i="1" s="1"/>
  <c r="WN63" i="1" s="1"/>
  <c r="WO63" i="1" s="1"/>
  <c r="WP63" i="1" s="1"/>
  <c r="WQ63" i="1" s="1"/>
  <c r="WR63" i="1" s="1"/>
  <c r="WS63" i="1" s="1"/>
  <c r="WT63" i="1" s="1"/>
  <c r="WU63" i="1" s="1"/>
  <c r="WV63" i="1" s="1"/>
  <c r="WW63" i="1" s="1"/>
  <c r="WX63" i="1" s="1"/>
  <c r="WY63" i="1" s="1"/>
  <c r="WZ63" i="1" s="1"/>
  <c r="XA63" i="1" s="1"/>
  <c r="XB63" i="1" s="1"/>
  <c r="XC63" i="1" s="1"/>
  <c r="XD63" i="1" s="1"/>
  <c r="XE63" i="1" s="1"/>
  <c r="XF63" i="1" s="1"/>
  <c r="XG63" i="1" s="1"/>
  <c r="XH63" i="1" s="1"/>
  <c r="XI63" i="1" s="1"/>
  <c r="XJ63" i="1" s="1"/>
  <c r="XK63" i="1" s="1"/>
  <c r="XL63" i="1" s="1"/>
  <c r="XM63" i="1" s="1"/>
  <c r="XN63" i="1" s="1"/>
  <c r="XO63" i="1" s="1"/>
  <c r="XP63" i="1" s="1"/>
  <c r="XQ63" i="1" s="1"/>
  <c r="XR63" i="1" s="1"/>
  <c r="XS63" i="1" s="1"/>
  <c r="XT63" i="1" s="1"/>
  <c r="XU63" i="1" s="1"/>
  <c r="XV63" i="1" s="1"/>
  <c r="XW63" i="1" s="1"/>
  <c r="XX63" i="1" s="1"/>
  <c r="XY63" i="1" s="1"/>
  <c r="XZ63" i="1" s="1"/>
  <c r="YA63" i="1" s="1"/>
  <c r="YB63" i="1" s="1"/>
  <c r="YC63" i="1" s="1"/>
  <c r="YD63" i="1" s="1"/>
  <c r="YE63" i="1" s="1"/>
  <c r="YF63" i="1" s="1"/>
  <c r="YG63" i="1" s="1"/>
  <c r="YH63" i="1" s="1"/>
  <c r="YI63" i="1" s="1"/>
  <c r="YJ63" i="1" s="1"/>
  <c r="YK63" i="1" s="1"/>
  <c r="YL63" i="1" s="1"/>
  <c r="YM63" i="1" s="1"/>
  <c r="YN63" i="1" s="1"/>
  <c r="YO63" i="1" s="1"/>
  <c r="YP63" i="1" s="1"/>
  <c r="YQ63" i="1" s="1"/>
  <c r="YR63" i="1" s="1"/>
  <c r="YS63" i="1" s="1"/>
  <c r="YT63" i="1" s="1"/>
  <c r="YU63" i="1" s="1"/>
  <c r="YV63" i="1" s="1"/>
  <c r="YW63" i="1" s="1"/>
  <c r="YX63" i="1" s="1"/>
  <c r="YY63" i="1" s="1"/>
  <c r="YZ63" i="1" s="1"/>
  <c r="ZA63" i="1" s="1"/>
  <c r="ZB63" i="1" s="1"/>
  <c r="ZC63" i="1" s="1"/>
  <c r="ZD63" i="1" s="1"/>
  <c r="ZE63" i="1" s="1"/>
  <c r="ZF63" i="1" s="1"/>
  <c r="ZG63" i="1" s="1"/>
  <c r="ZH63" i="1" s="1"/>
  <c r="ZI63" i="1" s="1"/>
  <c r="ZJ63" i="1" s="1"/>
  <c r="ZK63" i="1" s="1"/>
  <c r="ZL63" i="1" s="1"/>
  <c r="ZM63" i="1" s="1"/>
  <c r="ZN63" i="1" s="1"/>
  <c r="ZO63" i="1" s="1"/>
  <c r="ZP63" i="1" s="1"/>
  <c r="ZQ63" i="1" s="1"/>
  <c r="ZR63" i="1" s="1"/>
  <c r="ZS63" i="1" s="1"/>
  <c r="ZT63" i="1" s="1"/>
  <c r="ZU63" i="1" s="1"/>
  <c r="ZV63" i="1" s="1"/>
  <c r="ZW63" i="1" s="1"/>
  <c r="ZX63" i="1" s="1"/>
  <c r="ZY63" i="1" s="1"/>
  <c r="ZZ63" i="1" s="1"/>
  <c r="AAA63" i="1" s="1"/>
  <c r="AAB63" i="1" s="1"/>
  <c r="AAC63" i="1" s="1"/>
  <c r="AAD63" i="1" s="1"/>
  <c r="AAE63" i="1" s="1"/>
  <c r="AAF63" i="1" s="1"/>
  <c r="AAG63" i="1" s="1"/>
  <c r="AAH63" i="1" s="1"/>
  <c r="AAI63" i="1" s="1"/>
  <c r="AAJ63" i="1" s="1"/>
  <c r="AAK63" i="1" s="1"/>
  <c r="AAL63" i="1" s="1"/>
  <c r="AAM63" i="1" s="1"/>
  <c r="AAN63" i="1" s="1"/>
  <c r="AAO63" i="1" s="1"/>
  <c r="AAP63" i="1" s="1"/>
  <c r="AAQ63" i="1" s="1"/>
  <c r="AAR63" i="1" s="1"/>
  <c r="AAS63" i="1" s="1"/>
  <c r="AAT63" i="1" s="1"/>
  <c r="AAU63" i="1" s="1"/>
  <c r="AAV63" i="1" s="1"/>
  <c r="AAW63" i="1" s="1"/>
  <c r="AAX63" i="1" s="1"/>
  <c r="AAY63" i="1" s="1"/>
  <c r="AAZ63" i="1" s="1"/>
  <c r="ABA63" i="1" s="1"/>
  <c r="ABB63" i="1" s="1"/>
  <c r="ABC63" i="1" s="1"/>
  <c r="ABD63" i="1" s="1"/>
  <c r="ABE63" i="1" s="1"/>
  <c r="ABF63" i="1" s="1"/>
  <c r="ABG63" i="1" s="1"/>
  <c r="ABH63" i="1" s="1"/>
  <c r="ABI63" i="1" s="1"/>
  <c r="ABJ63" i="1" s="1"/>
  <c r="ABK63" i="1" s="1"/>
  <c r="ABL63" i="1" s="1"/>
  <c r="ABM63" i="1" s="1"/>
  <c r="ABN63" i="1" s="1"/>
  <c r="ABO63" i="1" s="1"/>
  <c r="ABP63" i="1" s="1"/>
  <c r="ABQ63" i="1" s="1"/>
  <c r="ABR63" i="1" s="1"/>
  <c r="ABS63" i="1" s="1"/>
  <c r="ABT63" i="1" s="1"/>
  <c r="ABU63" i="1" s="1"/>
  <c r="ABV63" i="1" s="1"/>
  <c r="ABW63" i="1" s="1"/>
  <c r="ABX63" i="1" s="1"/>
  <c r="ABY63" i="1" s="1"/>
  <c r="ABZ63" i="1" s="1"/>
  <c r="ACA63" i="1" s="1"/>
  <c r="ACB63" i="1" s="1"/>
  <c r="ACC63" i="1" s="1"/>
  <c r="ACD63" i="1" s="1"/>
  <c r="ACE63" i="1" s="1"/>
  <c r="ACF63" i="1" s="1"/>
  <c r="ACG63" i="1" s="1"/>
  <c r="ACH63" i="1" s="1"/>
  <c r="ACI63" i="1" s="1"/>
  <c r="ACJ63" i="1" s="1"/>
  <c r="ACK63" i="1" s="1"/>
  <c r="ACL63" i="1" s="1"/>
  <c r="ACM63" i="1" s="1"/>
  <c r="ACN63" i="1" s="1"/>
  <c r="ACO63" i="1" s="1"/>
  <c r="ACP63" i="1" s="1"/>
  <c r="ACQ63" i="1" s="1"/>
  <c r="ACR63" i="1" s="1"/>
  <c r="ACS63" i="1" s="1"/>
  <c r="ACT63" i="1" s="1"/>
  <c r="ACU63" i="1" s="1"/>
  <c r="ACV63" i="1" s="1"/>
  <c r="ACW63" i="1" s="1"/>
  <c r="ACX63" i="1" s="1"/>
  <c r="ACY63" i="1" s="1"/>
  <c r="ACZ63" i="1" s="1"/>
  <c r="ADA63" i="1" s="1"/>
  <c r="ADB63" i="1" s="1"/>
  <c r="ADC63" i="1" s="1"/>
  <c r="ADD63" i="1" s="1"/>
  <c r="ADE63" i="1" s="1"/>
  <c r="ADF63" i="1" s="1"/>
  <c r="ADG63" i="1" s="1"/>
  <c r="ADH63" i="1" s="1"/>
  <c r="ADI63" i="1" s="1"/>
  <c r="ADJ63" i="1" s="1"/>
  <c r="ADK63" i="1" s="1"/>
  <c r="ADL63" i="1" s="1"/>
  <c r="ADM63" i="1" s="1"/>
  <c r="ADN63" i="1" s="1"/>
  <c r="ADO63" i="1" s="1"/>
  <c r="ADP63" i="1" s="1"/>
  <c r="ADQ63" i="1" s="1"/>
  <c r="ADR63" i="1" s="1"/>
  <c r="ADS63" i="1" s="1"/>
  <c r="ADT63" i="1" s="1"/>
  <c r="ADU63" i="1" s="1"/>
  <c r="ADV63" i="1" s="1"/>
  <c r="ADW63" i="1" s="1"/>
  <c r="ADX63" i="1" s="1"/>
  <c r="ADY63" i="1" s="1"/>
  <c r="ADZ63" i="1" s="1"/>
  <c r="AEA63" i="1" s="1"/>
  <c r="AEB63" i="1" s="1"/>
  <c r="AEC63" i="1" s="1"/>
  <c r="AED63" i="1" s="1"/>
  <c r="AEE63" i="1" s="1"/>
  <c r="AEF63" i="1" s="1"/>
  <c r="AEG63" i="1" s="1"/>
  <c r="AEH63" i="1" s="1"/>
  <c r="AEI63" i="1" s="1"/>
  <c r="AEJ63" i="1" s="1"/>
  <c r="AEK63" i="1" s="1"/>
  <c r="AEL63" i="1" s="1"/>
  <c r="AEM63" i="1" s="1"/>
  <c r="AEN63" i="1" s="1"/>
  <c r="AEO63" i="1" s="1"/>
  <c r="AEP63" i="1" s="1"/>
  <c r="AEQ63" i="1" s="1"/>
  <c r="AER63" i="1" s="1"/>
  <c r="AES63" i="1" s="1"/>
  <c r="AET63" i="1" s="1"/>
  <c r="AEU63" i="1" s="1"/>
  <c r="AEV63" i="1" s="1"/>
  <c r="AEW63" i="1" s="1"/>
  <c r="AEX63" i="1" s="1"/>
  <c r="AEY63" i="1" s="1"/>
  <c r="AEZ63" i="1" s="1"/>
  <c r="AFA63" i="1" s="1"/>
  <c r="AFB63" i="1" s="1"/>
  <c r="AFC63" i="1" s="1"/>
  <c r="AFD63" i="1" s="1"/>
  <c r="AFE63" i="1" s="1"/>
  <c r="AFF63" i="1" s="1"/>
  <c r="AFG63" i="1" s="1"/>
  <c r="AFH63" i="1" s="1"/>
  <c r="AFI63" i="1" s="1"/>
  <c r="AFJ63" i="1" s="1"/>
  <c r="AFK63" i="1" s="1"/>
  <c r="AFL63" i="1" s="1"/>
  <c r="AFM63" i="1" s="1"/>
  <c r="AFN63" i="1" s="1"/>
  <c r="AFO63" i="1" s="1"/>
  <c r="AFP63" i="1" s="1"/>
  <c r="AFQ63" i="1" s="1"/>
  <c r="AFR63" i="1" s="1"/>
  <c r="AFS63" i="1" s="1"/>
  <c r="AFT63" i="1" s="1"/>
  <c r="AFU63" i="1" s="1"/>
  <c r="AFV63" i="1" s="1"/>
  <c r="AFW63" i="1" s="1"/>
  <c r="AFX63" i="1" s="1"/>
  <c r="AFY63" i="1" s="1"/>
  <c r="AFZ63" i="1" s="1"/>
  <c r="AGA63" i="1" s="1"/>
  <c r="AGB63" i="1" s="1"/>
  <c r="AGC63" i="1" s="1"/>
  <c r="AGD63" i="1" s="1"/>
  <c r="AGE63" i="1" s="1"/>
  <c r="AGF63" i="1" s="1"/>
  <c r="AGG63" i="1" s="1"/>
  <c r="AGH63" i="1" s="1"/>
  <c r="AGI63" i="1" s="1"/>
  <c r="AGJ63" i="1" s="1"/>
  <c r="AGK63" i="1" s="1"/>
  <c r="AGL63" i="1" s="1"/>
  <c r="AGM63" i="1" s="1"/>
  <c r="AGN63" i="1" s="1"/>
  <c r="AGO63" i="1" s="1"/>
  <c r="AGP63" i="1" s="1"/>
  <c r="AGQ63" i="1" s="1"/>
  <c r="AGR63" i="1" s="1"/>
  <c r="AGS63" i="1" s="1"/>
  <c r="AGT63" i="1" s="1"/>
  <c r="AGU63" i="1" s="1"/>
  <c r="AGV63" i="1" s="1"/>
  <c r="AGW63" i="1" s="1"/>
  <c r="AGX63" i="1" s="1"/>
  <c r="AGY63" i="1" s="1"/>
  <c r="AGZ63" i="1" s="1"/>
  <c r="AHA63" i="1" s="1"/>
  <c r="AHB63" i="1" s="1"/>
  <c r="AHC63" i="1" s="1"/>
  <c r="AHD63" i="1" s="1"/>
  <c r="AHE63" i="1" s="1"/>
  <c r="AHF63" i="1" s="1"/>
  <c r="AHG63" i="1" s="1"/>
  <c r="AHH63" i="1" s="1"/>
  <c r="AHI63" i="1" s="1"/>
  <c r="AHJ63" i="1" s="1"/>
  <c r="AHK63" i="1" s="1"/>
  <c r="AHL63" i="1" s="1"/>
  <c r="AHM63" i="1" s="1"/>
  <c r="AHN63" i="1" s="1"/>
  <c r="AHO63" i="1" s="1"/>
  <c r="AHP63" i="1" s="1"/>
  <c r="AHQ63" i="1" s="1"/>
  <c r="AHR63" i="1" s="1"/>
  <c r="AHS63" i="1" s="1"/>
  <c r="AHT63" i="1" s="1"/>
  <c r="AHU63" i="1" s="1"/>
  <c r="AHV63" i="1" s="1"/>
  <c r="AHW63" i="1" s="1"/>
  <c r="AHX63" i="1" s="1"/>
  <c r="AHY63" i="1" s="1"/>
  <c r="AHZ63" i="1" s="1"/>
  <c r="AIA63" i="1" s="1"/>
  <c r="AIB63" i="1" s="1"/>
  <c r="AIC63" i="1" s="1"/>
  <c r="AID63" i="1" s="1"/>
  <c r="AIE63" i="1" s="1"/>
  <c r="AIF63" i="1" s="1"/>
  <c r="AIG63" i="1" s="1"/>
  <c r="AIH63" i="1" s="1"/>
  <c r="AII63" i="1" s="1"/>
  <c r="AIJ63" i="1" s="1"/>
  <c r="AIK63" i="1" s="1"/>
  <c r="AIL63" i="1" s="1"/>
  <c r="AIM63" i="1" s="1"/>
  <c r="AIN63" i="1" s="1"/>
  <c r="AIO63" i="1" s="1"/>
  <c r="AIP63" i="1" s="1"/>
  <c r="AIQ63" i="1" s="1"/>
  <c r="AIR63" i="1" s="1"/>
  <c r="AIS63" i="1" s="1"/>
  <c r="AIT63" i="1" s="1"/>
  <c r="AIU63" i="1" s="1"/>
  <c r="AIV63" i="1" s="1"/>
  <c r="AIW63" i="1" s="1"/>
  <c r="AIX63" i="1" s="1"/>
  <c r="AIY63" i="1" s="1"/>
  <c r="AIZ63" i="1" s="1"/>
  <c r="AJA63" i="1" s="1"/>
  <c r="AJB63" i="1" s="1"/>
  <c r="AJC63" i="1" s="1"/>
  <c r="AJD63" i="1" s="1"/>
  <c r="AJE63" i="1" s="1"/>
  <c r="AJF63" i="1" s="1"/>
  <c r="AJG63" i="1" s="1"/>
  <c r="AJH63" i="1" s="1"/>
  <c r="AJI63" i="1" s="1"/>
  <c r="AJJ63" i="1" s="1"/>
  <c r="AJK63" i="1" s="1"/>
  <c r="AJL63" i="1" s="1"/>
  <c r="AJM63" i="1" s="1"/>
  <c r="AJN63" i="1" s="1"/>
  <c r="AJO63" i="1" s="1"/>
  <c r="AJP63" i="1" s="1"/>
  <c r="AJQ63" i="1" s="1"/>
  <c r="AJR63" i="1" s="1"/>
  <c r="AJS63" i="1" s="1"/>
  <c r="AJT63" i="1" s="1"/>
  <c r="AJU63" i="1" s="1"/>
  <c r="AJV63" i="1" s="1"/>
  <c r="AJW63" i="1" s="1"/>
  <c r="AJX63" i="1" s="1"/>
  <c r="AJY63" i="1" s="1"/>
  <c r="AJZ63" i="1" s="1"/>
  <c r="AKA63" i="1" s="1"/>
  <c r="AKB63" i="1" s="1"/>
  <c r="AKC63" i="1" s="1"/>
  <c r="AKD63" i="1" s="1"/>
  <c r="AKE63" i="1" s="1"/>
  <c r="AKF63" i="1" s="1"/>
  <c r="AKG63" i="1" s="1"/>
  <c r="AKH63" i="1" s="1"/>
  <c r="AKI63" i="1" s="1"/>
  <c r="AKJ63" i="1" s="1"/>
  <c r="AKK63" i="1" s="1"/>
  <c r="AKL63" i="1" s="1"/>
  <c r="AKM63" i="1" s="1"/>
  <c r="AKN63" i="1" s="1"/>
  <c r="AKO63" i="1" s="1"/>
  <c r="AKP63" i="1" s="1"/>
  <c r="AKQ63" i="1" s="1"/>
  <c r="AKR63" i="1" s="1"/>
  <c r="AKS63" i="1" s="1"/>
  <c r="AKT63" i="1" s="1"/>
  <c r="AKU63" i="1" s="1"/>
  <c r="AKV63" i="1" s="1"/>
  <c r="AKW63" i="1" s="1"/>
  <c r="AKX63" i="1" s="1"/>
  <c r="AKY63" i="1" s="1"/>
  <c r="AKZ63" i="1" s="1"/>
  <c r="ALA63" i="1" s="1"/>
  <c r="ALB63" i="1" s="1"/>
  <c r="ALC63" i="1" s="1"/>
  <c r="ALD63" i="1" s="1"/>
  <c r="ALE63" i="1" s="1"/>
  <c r="ALF63" i="1" s="1"/>
  <c r="ALG63" i="1" s="1"/>
  <c r="ALH63" i="1" s="1"/>
  <c r="ALI63" i="1" s="1"/>
  <c r="ALJ63" i="1" s="1"/>
  <c r="ALK63" i="1" s="1"/>
  <c r="ALL63" i="1" s="1"/>
  <c r="ALM63" i="1" s="1"/>
  <c r="ALN63" i="1" s="1"/>
  <c r="ALO63" i="1" s="1"/>
  <c r="ALP63" i="1" s="1"/>
  <c r="ALQ63" i="1" s="1"/>
  <c r="ALR63" i="1" s="1"/>
  <c r="ALS63" i="1" s="1"/>
  <c r="ALT63" i="1" s="1"/>
  <c r="ALU63" i="1" s="1"/>
  <c r="ALV63" i="1" s="1"/>
  <c r="ALW63" i="1" s="1"/>
  <c r="ALX63" i="1" s="1"/>
  <c r="ALY63" i="1" s="1"/>
  <c r="ALZ63" i="1" s="1"/>
  <c r="AMA63" i="1" s="1"/>
  <c r="AMB63" i="1" s="1"/>
  <c r="AMC63" i="1" s="1"/>
  <c r="AMD63" i="1" s="1"/>
  <c r="AME63" i="1" s="1"/>
  <c r="AMF63" i="1" s="1"/>
  <c r="AMG63" i="1" s="1"/>
  <c r="AMH63" i="1" s="1"/>
  <c r="AMI63" i="1" s="1"/>
  <c r="AMJ63" i="1" s="1"/>
  <c r="AMK63" i="1" s="1"/>
  <c r="AML63" i="1" s="1"/>
  <c r="AMM63" i="1" s="1"/>
  <c r="AMN63" i="1" s="1"/>
  <c r="AMO63" i="1" s="1"/>
  <c r="AMP63" i="1" s="1"/>
  <c r="AMQ63" i="1" s="1"/>
  <c r="AMR63" i="1" s="1"/>
  <c r="AMS63" i="1" s="1"/>
  <c r="AMT63" i="1" s="1"/>
  <c r="AMU63" i="1" s="1"/>
  <c r="AMV63" i="1" s="1"/>
  <c r="AMW63" i="1" s="1"/>
  <c r="AMX63" i="1" s="1"/>
  <c r="AMY63" i="1" s="1"/>
  <c r="AMZ63" i="1" s="1"/>
  <c r="ANA63" i="1" s="1"/>
  <c r="ANB63" i="1" s="1"/>
  <c r="ANC63" i="1" s="1"/>
  <c r="AND63" i="1" s="1"/>
  <c r="ANE63" i="1" s="1"/>
  <c r="ANF63" i="1" s="1"/>
  <c r="ANG63" i="1" s="1"/>
  <c r="ANH63" i="1" s="1"/>
  <c r="ANI63" i="1" s="1"/>
  <c r="ANJ63" i="1" s="1"/>
  <c r="ANK63" i="1" s="1"/>
  <c r="ANL63" i="1" s="1"/>
  <c r="ANM63" i="1" s="1"/>
  <c r="ANN63" i="1" s="1"/>
  <c r="ANO63" i="1" s="1"/>
  <c r="ANP63" i="1" s="1"/>
  <c r="ANQ63" i="1" s="1"/>
  <c r="ANR63" i="1" s="1"/>
  <c r="ANS63" i="1" s="1"/>
  <c r="ANT63" i="1" s="1"/>
  <c r="ANU63" i="1" s="1"/>
  <c r="ANV63" i="1" s="1"/>
  <c r="ANW63" i="1" s="1"/>
  <c r="ANX63" i="1" s="1"/>
  <c r="ANY63" i="1" s="1"/>
  <c r="ANZ63" i="1" s="1"/>
  <c r="AOA63" i="1" s="1"/>
  <c r="AOB63" i="1" s="1"/>
  <c r="AOC63" i="1" s="1"/>
  <c r="AOD63" i="1" s="1"/>
  <c r="AOE63" i="1" s="1"/>
  <c r="AOF63" i="1" s="1"/>
  <c r="AOG63" i="1" s="1"/>
  <c r="AOH63" i="1" s="1"/>
  <c r="AOI63" i="1" s="1"/>
  <c r="AOJ63" i="1" s="1"/>
  <c r="AOK63" i="1" s="1"/>
  <c r="AOL63" i="1" s="1"/>
  <c r="AOM63" i="1" s="1"/>
  <c r="AON63" i="1" s="1"/>
  <c r="AOO63" i="1" s="1"/>
  <c r="AOP63" i="1" s="1"/>
  <c r="AOQ63" i="1" s="1"/>
  <c r="AOR63" i="1" s="1"/>
  <c r="AOS63" i="1" s="1"/>
  <c r="AOT63" i="1" s="1"/>
  <c r="AOU63" i="1" s="1"/>
  <c r="AOV63" i="1" s="1"/>
  <c r="AOW63" i="1" s="1"/>
  <c r="AOX63" i="1" s="1"/>
  <c r="AOY63" i="1" s="1"/>
  <c r="AOZ63" i="1" s="1"/>
  <c r="APA63" i="1" s="1"/>
  <c r="APB63" i="1" s="1"/>
  <c r="APC63" i="1" s="1"/>
  <c r="APD63" i="1" s="1"/>
  <c r="APE63" i="1" s="1"/>
  <c r="APF63" i="1" s="1"/>
  <c r="APG63" i="1" s="1"/>
  <c r="APH63" i="1" s="1"/>
  <c r="API63" i="1" s="1"/>
  <c r="APJ63" i="1" s="1"/>
  <c r="APK63" i="1" s="1"/>
  <c r="APL63" i="1" s="1"/>
  <c r="APM63" i="1" s="1"/>
  <c r="APN63" i="1" s="1"/>
  <c r="APO63" i="1" s="1"/>
  <c r="APP63" i="1" s="1"/>
  <c r="APQ63" i="1" s="1"/>
  <c r="APR63" i="1" s="1"/>
  <c r="APS63" i="1" s="1"/>
  <c r="APT63" i="1" s="1"/>
  <c r="APU63" i="1" s="1"/>
  <c r="APV63" i="1" s="1"/>
  <c r="APW63" i="1" s="1"/>
  <c r="APX63" i="1" s="1"/>
  <c r="APY63" i="1" s="1"/>
  <c r="APZ63" i="1" s="1"/>
  <c r="AQA63" i="1" s="1"/>
  <c r="AQB63" i="1" s="1"/>
  <c r="AQC63" i="1" s="1"/>
  <c r="AQD63" i="1" s="1"/>
  <c r="AQE63" i="1" s="1"/>
  <c r="AQF63" i="1" s="1"/>
  <c r="AQG63" i="1" s="1"/>
  <c r="AQH63" i="1" s="1"/>
  <c r="AQI63" i="1" s="1"/>
  <c r="AQJ63" i="1" s="1"/>
  <c r="AQK63" i="1" s="1"/>
  <c r="AQL63" i="1" s="1"/>
  <c r="AQM63" i="1" s="1"/>
  <c r="AQN63" i="1" s="1"/>
  <c r="AQO63" i="1" s="1"/>
  <c r="AQP63" i="1" s="1"/>
  <c r="AQQ63" i="1" s="1"/>
  <c r="AQR63" i="1" s="1"/>
  <c r="AQS63" i="1" s="1"/>
  <c r="AQT63" i="1" s="1"/>
  <c r="AQU63" i="1" s="1"/>
  <c r="AQV63" i="1" s="1"/>
  <c r="AQW63" i="1" s="1"/>
  <c r="AQX63" i="1" s="1"/>
  <c r="AQY63" i="1" s="1"/>
  <c r="AQZ63" i="1" s="1"/>
  <c r="ARA63" i="1" s="1"/>
  <c r="ARB63" i="1" s="1"/>
  <c r="ARC63" i="1" s="1"/>
  <c r="ARD63" i="1" s="1"/>
  <c r="ARE63" i="1" s="1"/>
  <c r="ARF63" i="1" s="1"/>
  <c r="ARG63" i="1" s="1"/>
  <c r="ARH63" i="1" s="1"/>
  <c r="ARI63" i="1" s="1"/>
  <c r="ARJ63" i="1" s="1"/>
  <c r="ARK63" i="1" s="1"/>
  <c r="ARL63" i="1" s="1"/>
  <c r="ARM63" i="1" s="1"/>
  <c r="ARN63" i="1" s="1"/>
  <c r="ARO63" i="1" s="1"/>
  <c r="ARP63" i="1" s="1"/>
  <c r="ARQ63" i="1" s="1"/>
  <c r="ARR63" i="1" s="1"/>
  <c r="ARS63" i="1" s="1"/>
  <c r="ART63" i="1" s="1"/>
  <c r="ARU63" i="1" s="1"/>
  <c r="ARV63" i="1" s="1"/>
  <c r="ARW63" i="1" s="1"/>
  <c r="ARX63" i="1" s="1"/>
  <c r="ARY63" i="1" s="1"/>
  <c r="ARZ63" i="1" s="1"/>
  <c r="ASA63" i="1" s="1"/>
  <c r="ASB63" i="1" s="1"/>
  <c r="ASC63" i="1" s="1"/>
  <c r="ASD63" i="1" s="1"/>
  <c r="ASE63" i="1" s="1"/>
  <c r="ASF63" i="1" s="1"/>
  <c r="ASG63" i="1" s="1"/>
  <c r="ASH63" i="1" s="1"/>
  <c r="ASI63" i="1" s="1"/>
  <c r="ASJ63" i="1" s="1"/>
  <c r="ASK63" i="1" s="1"/>
  <c r="ASL63" i="1" s="1"/>
  <c r="ASM63" i="1" s="1"/>
  <c r="ASN63" i="1" s="1"/>
  <c r="ASO63" i="1" s="1"/>
  <c r="ASP63" i="1" s="1"/>
  <c r="ASQ63" i="1" s="1"/>
  <c r="ASR63" i="1" s="1"/>
  <c r="ASS63" i="1" s="1"/>
  <c r="AST63" i="1" s="1"/>
  <c r="ASU63" i="1" s="1"/>
  <c r="ASV63" i="1" s="1"/>
  <c r="ASW63" i="1" s="1"/>
  <c r="ASX63" i="1" s="1"/>
  <c r="ASY63" i="1" s="1"/>
  <c r="ASZ63" i="1" s="1"/>
  <c r="ATA63" i="1" s="1"/>
  <c r="ATB63" i="1" s="1"/>
  <c r="ATC63" i="1" s="1"/>
  <c r="ATD63" i="1" s="1"/>
  <c r="ATE63" i="1" s="1"/>
  <c r="ATF63" i="1" s="1"/>
  <c r="ATG63" i="1" s="1"/>
  <c r="ATH63" i="1" s="1"/>
  <c r="ATI63" i="1" s="1"/>
  <c r="ATJ63" i="1" s="1"/>
  <c r="ATK63" i="1" s="1"/>
  <c r="ATL63" i="1" s="1"/>
  <c r="ATM63" i="1" s="1"/>
  <c r="ATN63" i="1" s="1"/>
  <c r="ATO63" i="1" s="1"/>
  <c r="ATP63" i="1" s="1"/>
  <c r="ATQ63" i="1" s="1"/>
  <c r="ATR63" i="1" s="1"/>
  <c r="ATS63" i="1" s="1"/>
  <c r="ATT63" i="1" s="1"/>
  <c r="ATU63" i="1" s="1"/>
  <c r="ATV63" i="1" s="1"/>
  <c r="ATW63" i="1" s="1"/>
  <c r="ATX63" i="1" s="1"/>
  <c r="ATY63" i="1" s="1"/>
  <c r="ATZ63" i="1" s="1"/>
  <c r="AUA63" i="1" s="1"/>
  <c r="AUB63" i="1" s="1"/>
  <c r="AUC63" i="1" s="1"/>
  <c r="AUD63" i="1" s="1"/>
  <c r="AUE63" i="1" s="1"/>
  <c r="AUF63" i="1" s="1"/>
  <c r="AUG63" i="1" s="1"/>
  <c r="AUH63" i="1" s="1"/>
  <c r="AUI63" i="1" s="1"/>
  <c r="AUJ63" i="1" s="1"/>
  <c r="AUK63" i="1" s="1"/>
  <c r="AUL63" i="1" s="1"/>
  <c r="AUM63" i="1" s="1"/>
  <c r="AUN63" i="1" s="1"/>
  <c r="AUO63" i="1" s="1"/>
  <c r="AUP63" i="1" s="1"/>
  <c r="AUQ63" i="1" s="1"/>
  <c r="AUR63" i="1" s="1"/>
  <c r="AUS63" i="1" s="1"/>
  <c r="AUT63" i="1" s="1"/>
  <c r="AUU63" i="1" s="1"/>
  <c r="AUV63" i="1" s="1"/>
  <c r="AUW63" i="1" s="1"/>
  <c r="AUX63" i="1" s="1"/>
  <c r="AUY63" i="1" s="1"/>
  <c r="AUZ63" i="1" s="1"/>
  <c r="AVA63" i="1" s="1"/>
  <c r="AVB63" i="1" s="1"/>
  <c r="AVC63" i="1" s="1"/>
  <c r="AVD63" i="1" s="1"/>
  <c r="AVE63" i="1" s="1"/>
  <c r="AVF63" i="1" s="1"/>
  <c r="AVG63" i="1" s="1"/>
  <c r="AVH63" i="1" s="1"/>
  <c r="AVI63" i="1" s="1"/>
  <c r="AVJ63" i="1" s="1"/>
  <c r="AVK63" i="1" s="1"/>
  <c r="AVL63" i="1" s="1"/>
  <c r="AVM63" i="1" s="1"/>
  <c r="AVN63" i="1" s="1"/>
  <c r="AVO63" i="1" s="1"/>
  <c r="AVP63" i="1" s="1"/>
  <c r="AVQ63" i="1" s="1"/>
  <c r="AVR63" i="1" s="1"/>
  <c r="AVS63" i="1" s="1"/>
  <c r="AVT63" i="1" s="1"/>
  <c r="AVU63" i="1" s="1"/>
  <c r="AVV63" i="1" s="1"/>
  <c r="AVW63" i="1" s="1"/>
  <c r="AVX63" i="1" s="1"/>
  <c r="AVY63" i="1" s="1"/>
  <c r="AVZ63" i="1" s="1"/>
  <c r="AWA63" i="1" s="1"/>
  <c r="AWB63" i="1" s="1"/>
  <c r="AWC63" i="1" s="1"/>
  <c r="AWD63" i="1" s="1"/>
  <c r="AWE63" i="1" s="1"/>
  <c r="AWF63" i="1" s="1"/>
  <c r="AWG63" i="1" s="1"/>
  <c r="AWH63" i="1" s="1"/>
  <c r="AWI63" i="1" s="1"/>
  <c r="AWJ63" i="1" s="1"/>
  <c r="AWK63" i="1" s="1"/>
  <c r="AWL63" i="1" s="1"/>
  <c r="AWM63" i="1" s="1"/>
  <c r="AWN63" i="1" s="1"/>
  <c r="AWO63" i="1" s="1"/>
  <c r="AWP63" i="1" s="1"/>
  <c r="AWQ63" i="1" s="1"/>
  <c r="AWR63" i="1" s="1"/>
  <c r="AWS63" i="1" s="1"/>
  <c r="AWT63" i="1" s="1"/>
  <c r="AWU63" i="1" s="1"/>
  <c r="AWV63" i="1" s="1"/>
  <c r="AWW63" i="1" s="1"/>
  <c r="AWX63" i="1" s="1"/>
  <c r="AWY63" i="1" s="1"/>
  <c r="AWZ63" i="1" s="1"/>
  <c r="AXA63" i="1" s="1"/>
  <c r="AXB63" i="1" s="1"/>
  <c r="AXC63" i="1" s="1"/>
  <c r="AXD63" i="1" s="1"/>
  <c r="AXE63" i="1" s="1"/>
  <c r="AXF63" i="1" s="1"/>
  <c r="AXG63" i="1" s="1"/>
  <c r="AXH63" i="1" s="1"/>
  <c r="AXI63" i="1" s="1"/>
  <c r="AXJ63" i="1" s="1"/>
  <c r="AXK63" i="1" s="1"/>
  <c r="AXL63" i="1" s="1"/>
  <c r="AXM63" i="1" s="1"/>
  <c r="AXN63" i="1" s="1"/>
  <c r="AXO63" i="1" s="1"/>
  <c r="AXP63" i="1" s="1"/>
  <c r="AXQ63" i="1" s="1"/>
  <c r="AXR63" i="1" s="1"/>
  <c r="AXS63" i="1" s="1"/>
  <c r="AXT63" i="1" s="1"/>
  <c r="AXU63" i="1" s="1"/>
  <c r="AXV63" i="1" s="1"/>
  <c r="AXW63" i="1" s="1"/>
  <c r="AXX63" i="1" s="1"/>
  <c r="AXY63" i="1" s="1"/>
  <c r="AXZ63" i="1" s="1"/>
  <c r="AYA63" i="1" s="1"/>
  <c r="AYB63" i="1" s="1"/>
  <c r="AYC63" i="1" s="1"/>
  <c r="AYD63" i="1" s="1"/>
  <c r="AYE63" i="1" s="1"/>
  <c r="AYF63" i="1" s="1"/>
  <c r="AYG63" i="1" s="1"/>
  <c r="AYH63" i="1" s="1"/>
  <c r="AYI63" i="1" s="1"/>
  <c r="AYJ63" i="1" s="1"/>
  <c r="AYK63" i="1" s="1"/>
  <c r="AYL63" i="1" s="1"/>
  <c r="AYM63" i="1" s="1"/>
  <c r="AYN63" i="1" s="1"/>
  <c r="AYO63" i="1" s="1"/>
  <c r="AYP63" i="1" s="1"/>
  <c r="AYQ63" i="1" s="1"/>
  <c r="AYR63" i="1" s="1"/>
  <c r="AYS63" i="1" s="1"/>
  <c r="AYT63" i="1" s="1"/>
  <c r="AYU63" i="1" s="1"/>
  <c r="AYV63" i="1" s="1"/>
  <c r="AYW63" i="1" s="1"/>
  <c r="AYX63" i="1" s="1"/>
  <c r="AYY63" i="1" s="1"/>
  <c r="AYZ63" i="1" s="1"/>
  <c r="AZA63" i="1" s="1"/>
  <c r="AZB63" i="1" s="1"/>
  <c r="AZC63" i="1" s="1"/>
  <c r="AZD63" i="1" s="1"/>
  <c r="AZE63" i="1" s="1"/>
  <c r="AZF63" i="1" s="1"/>
  <c r="AZG63" i="1" s="1"/>
  <c r="AZH63" i="1" s="1"/>
  <c r="AZI63" i="1" s="1"/>
  <c r="AZJ63" i="1" s="1"/>
  <c r="AZK63" i="1" s="1"/>
  <c r="AZL63" i="1" s="1"/>
  <c r="AZM63" i="1" s="1"/>
  <c r="AZN63" i="1" s="1"/>
  <c r="AZO63" i="1" s="1"/>
  <c r="AZP63" i="1" s="1"/>
  <c r="AZQ63" i="1" s="1"/>
  <c r="AZR63" i="1" s="1"/>
  <c r="AZS63" i="1" s="1"/>
  <c r="AZT63" i="1" s="1"/>
  <c r="AZU63" i="1" s="1"/>
  <c r="AZV63" i="1" s="1"/>
  <c r="AZW63" i="1" s="1"/>
  <c r="AZX63" i="1" s="1"/>
  <c r="AZY63" i="1" s="1"/>
  <c r="AZZ63" i="1" s="1"/>
  <c r="BAA63" i="1" s="1"/>
  <c r="BAB63" i="1" s="1"/>
  <c r="BAC63" i="1" s="1"/>
  <c r="BAD63" i="1" s="1"/>
  <c r="BAE63" i="1" s="1"/>
  <c r="BAF63" i="1" s="1"/>
  <c r="BAG63" i="1" s="1"/>
  <c r="BAH63" i="1" s="1"/>
  <c r="BAI63" i="1" s="1"/>
  <c r="BAJ63" i="1" s="1"/>
  <c r="BAK63" i="1" s="1"/>
  <c r="BAL63" i="1" s="1"/>
  <c r="BAM63" i="1" s="1"/>
  <c r="BAN63" i="1" s="1"/>
  <c r="BAO63" i="1" s="1"/>
  <c r="BAP63" i="1" s="1"/>
  <c r="BAQ63" i="1" s="1"/>
  <c r="BAR63" i="1" s="1"/>
  <c r="BAS63" i="1" s="1"/>
  <c r="BAT63" i="1" s="1"/>
  <c r="BAU63" i="1" s="1"/>
  <c r="BAV63" i="1" s="1"/>
  <c r="BAW63" i="1" s="1"/>
  <c r="BAX63" i="1" s="1"/>
  <c r="BAY63" i="1" s="1"/>
  <c r="BAZ63" i="1" s="1"/>
  <c r="BBA63" i="1" s="1"/>
  <c r="BBB63" i="1" s="1"/>
  <c r="BBC63" i="1" s="1"/>
  <c r="BBD63" i="1" s="1"/>
  <c r="BBE63" i="1" s="1"/>
  <c r="BBF63" i="1" s="1"/>
  <c r="BBG63" i="1" s="1"/>
  <c r="BBH63" i="1" s="1"/>
  <c r="BBI63" i="1" s="1"/>
  <c r="BBJ63" i="1" s="1"/>
  <c r="BBK63" i="1" s="1"/>
  <c r="BBL63" i="1" s="1"/>
  <c r="BBM63" i="1" s="1"/>
  <c r="BBN63" i="1" s="1"/>
  <c r="BBO63" i="1" s="1"/>
  <c r="BBP63" i="1" s="1"/>
  <c r="BBQ63" i="1" s="1"/>
  <c r="BBR63" i="1" s="1"/>
  <c r="BBS63" i="1" s="1"/>
  <c r="BBT63" i="1" s="1"/>
  <c r="BBU63" i="1" s="1"/>
  <c r="BBV63" i="1" s="1"/>
  <c r="BBW63" i="1" s="1"/>
  <c r="BBX63" i="1" s="1"/>
  <c r="BBY63" i="1" s="1"/>
  <c r="BBZ63" i="1" s="1"/>
  <c r="BCA63" i="1" s="1"/>
  <c r="BCB63" i="1" s="1"/>
  <c r="BCC63" i="1" s="1"/>
  <c r="BCD63" i="1" s="1"/>
  <c r="BCE63" i="1" s="1"/>
  <c r="BCF63" i="1" s="1"/>
  <c r="BCG63" i="1" s="1"/>
  <c r="BCH63" i="1" s="1"/>
  <c r="BCI63" i="1" s="1"/>
  <c r="BCJ63" i="1" s="1"/>
  <c r="BCK63" i="1" s="1"/>
  <c r="BCL63" i="1" s="1"/>
  <c r="BCM63" i="1" s="1"/>
  <c r="BCN63" i="1" s="1"/>
  <c r="BCO63" i="1" s="1"/>
  <c r="BCP63" i="1" s="1"/>
  <c r="BCQ63" i="1" s="1"/>
  <c r="BCR63" i="1" s="1"/>
  <c r="BCS63" i="1" s="1"/>
  <c r="BCT63" i="1" s="1"/>
  <c r="BCU63" i="1" s="1"/>
  <c r="BCV63" i="1" s="1"/>
  <c r="BCW63" i="1" s="1"/>
  <c r="BCX63" i="1" s="1"/>
  <c r="BCY63" i="1" s="1"/>
  <c r="BCZ63" i="1" s="1"/>
  <c r="BDA63" i="1" s="1"/>
  <c r="BDB63" i="1" s="1"/>
  <c r="BDC63" i="1" s="1"/>
  <c r="BDD63" i="1" s="1"/>
  <c r="BDE63" i="1" s="1"/>
  <c r="BDF63" i="1" s="1"/>
  <c r="BDG63" i="1" s="1"/>
  <c r="BDH63" i="1" s="1"/>
  <c r="BDI63" i="1" s="1"/>
  <c r="BDJ63" i="1" s="1"/>
  <c r="BDK63" i="1" s="1"/>
  <c r="BDL63" i="1" s="1"/>
  <c r="BDM63" i="1" s="1"/>
  <c r="BDN63" i="1" s="1"/>
  <c r="BDO63" i="1" s="1"/>
  <c r="BDP63" i="1" s="1"/>
  <c r="BDQ63" i="1" s="1"/>
  <c r="BDR63" i="1" s="1"/>
  <c r="BDS63" i="1" s="1"/>
  <c r="BDT63" i="1" s="1"/>
  <c r="BDU63" i="1" s="1"/>
  <c r="BDV63" i="1" s="1"/>
  <c r="BDW63" i="1" s="1"/>
  <c r="BDX63" i="1" s="1"/>
  <c r="BDY63" i="1" s="1"/>
  <c r="BDZ63" i="1" s="1"/>
  <c r="BEA63" i="1" s="1"/>
  <c r="BEB63" i="1" s="1"/>
  <c r="BEC63" i="1" s="1"/>
  <c r="BED63" i="1" s="1"/>
  <c r="BEE63" i="1" s="1"/>
  <c r="BEF63" i="1" s="1"/>
  <c r="BEG63" i="1" s="1"/>
  <c r="BEH63" i="1" s="1"/>
  <c r="BEI63" i="1" s="1"/>
  <c r="BEJ63" i="1" s="1"/>
  <c r="BEK63" i="1" s="1"/>
  <c r="BEL63" i="1" s="1"/>
  <c r="BEM63" i="1" s="1"/>
  <c r="BEN63" i="1" s="1"/>
  <c r="BEO63" i="1" s="1"/>
  <c r="BEP63" i="1" s="1"/>
  <c r="BEQ63" i="1" s="1"/>
  <c r="BER63" i="1" s="1"/>
  <c r="BES63" i="1" s="1"/>
  <c r="BET63" i="1" s="1"/>
  <c r="BEU63" i="1" s="1"/>
  <c r="BEV63" i="1" s="1"/>
  <c r="BEW63" i="1" s="1"/>
  <c r="BEX63" i="1" s="1"/>
  <c r="BEY63" i="1" s="1"/>
  <c r="BEZ63" i="1" s="1"/>
  <c r="BFA63" i="1" s="1"/>
  <c r="BFB63" i="1" s="1"/>
  <c r="BFC63" i="1" s="1"/>
  <c r="BFD63" i="1" s="1"/>
  <c r="BFE63" i="1" s="1"/>
  <c r="BFF63" i="1" s="1"/>
  <c r="BFG63" i="1" s="1"/>
  <c r="BFH63" i="1" s="1"/>
  <c r="BFI63" i="1" s="1"/>
  <c r="BFJ63" i="1" s="1"/>
  <c r="BFK63" i="1" s="1"/>
  <c r="BFL63" i="1" s="1"/>
  <c r="BFM63" i="1" s="1"/>
  <c r="BFN63" i="1" s="1"/>
  <c r="BFO63" i="1" s="1"/>
  <c r="BFP63" i="1" s="1"/>
  <c r="BFQ63" i="1" s="1"/>
  <c r="BFR63" i="1" s="1"/>
  <c r="BFS63" i="1" s="1"/>
  <c r="BFT63" i="1" s="1"/>
  <c r="BFU63" i="1" s="1"/>
  <c r="BFV63" i="1" s="1"/>
  <c r="BFW63" i="1" s="1"/>
  <c r="BFX63" i="1" s="1"/>
  <c r="BFY63" i="1" s="1"/>
  <c r="BFZ63" i="1" s="1"/>
  <c r="BGA63" i="1" s="1"/>
  <c r="BGB63" i="1" s="1"/>
  <c r="BGC63" i="1" s="1"/>
  <c r="BGD63" i="1" s="1"/>
  <c r="BGE63" i="1" s="1"/>
  <c r="BGF63" i="1" s="1"/>
  <c r="BGG63" i="1" s="1"/>
  <c r="BGH63" i="1" s="1"/>
  <c r="BGI63" i="1" s="1"/>
  <c r="BGJ63" i="1" s="1"/>
  <c r="BGK63" i="1" s="1"/>
  <c r="BGL63" i="1" s="1"/>
  <c r="BGM63" i="1" s="1"/>
  <c r="BGN63" i="1" s="1"/>
  <c r="BGO63" i="1" s="1"/>
  <c r="BGP63" i="1" s="1"/>
  <c r="BGQ63" i="1" s="1"/>
  <c r="BGR63" i="1" s="1"/>
  <c r="BGS63" i="1" s="1"/>
  <c r="BGT63" i="1" s="1"/>
  <c r="BGU63" i="1" s="1"/>
  <c r="BGV63" i="1" s="1"/>
  <c r="BGW63" i="1" s="1"/>
  <c r="BGX63" i="1" s="1"/>
  <c r="BGY63" i="1" s="1"/>
  <c r="BGZ63" i="1" s="1"/>
  <c r="BHA63" i="1" s="1"/>
  <c r="BHB63" i="1" s="1"/>
  <c r="BHC63" i="1" s="1"/>
  <c r="BHD63" i="1" s="1"/>
  <c r="BHE63" i="1" s="1"/>
  <c r="BHF63" i="1" s="1"/>
  <c r="BHG63" i="1" s="1"/>
  <c r="BHH63" i="1" s="1"/>
  <c r="BHI63" i="1" s="1"/>
  <c r="BHJ63" i="1" s="1"/>
  <c r="BHK63" i="1" s="1"/>
  <c r="BHL63" i="1" s="1"/>
  <c r="BHM63" i="1" s="1"/>
  <c r="BHN63" i="1" s="1"/>
  <c r="BHO63" i="1" s="1"/>
  <c r="BHP63" i="1" s="1"/>
  <c r="BHQ63" i="1" s="1"/>
  <c r="BHR63" i="1" s="1"/>
  <c r="BHS63" i="1" s="1"/>
  <c r="BHT63" i="1" s="1"/>
  <c r="BHU63" i="1" s="1"/>
  <c r="BHV63" i="1" s="1"/>
  <c r="BHW63" i="1" s="1"/>
  <c r="BHX63" i="1" s="1"/>
  <c r="BHY63" i="1" s="1"/>
  <c r="BHZ63" i="1" s="1"/>
  <c r="BIA63" i="1" s="1"/>
  <c r="BIB63" i="1" s="1"/>
  <c r="BIC63" i="1" s="1"/>
  <c r="BID63" i="1" s="1"/>
  <c r="BIE63" i="1" s="1"/>
  <c r="BIF63" i="1" s="1"/>
  <c r="BIG63" i="1" s="1"/>
  <c r="BIH63" i="1" s="1"/>
  <c r="BII63" i="1" s="1"/>
  <c r="BIJ63" i="1" s="1"/>
  <c r="BIK63" i="1" s="1"/>
  <c r="BIL63" i="1" s="1"/>
  <c r="BIM63" i="1" s="1"/>
  <c r="BIN63" i="1" s="1"/>
  <c r="BIO63" i="1" s="1"/>
  <c r="BIP63" i="1" s="1"/>
  <c r="BIQ63" i="1" s="1"/>
  <c r="BIR63" i="1" s="1"/>
  <c r="BIS63" i="1" s="1"/>
  <c r="BIT63" i="1" s="1"/>
  <c r="BIU63" i="1" s="1"/>
  <c r="BIV63" i="1" s="1"/>
  <c r="BIW63" i="1" s="1"/>
  <c r="BIX63" i="1" s="1"/>
  <c r="BIY63" i="1" s="1"/>
  <c r="BIZ63" i="1" s="1"/>
  <c r="BJA63" i="1" s="1"/>
  <c r="BJB63" i="1" s="1"/>
  <c r="BJC63" i="1" s="1"/>
  <c r="BJD63" i="1" s="1"/>
  <c r="BJE63" i="1" s="1"/>
  <c r="BJF63" i="1" s="1"/>
  <c r="BJG63" i="1" s="1"/>
  <c r="BJH63" i="1" s="1"/>
  <c r="BJI63" i="1" s="1"/>
  <c r="BJJ63" i="1" s="1"/>
  <c r="BJK63" i="1" s="1"/>
  <c r="BJL63" i="1" s="1"/>
  <c r="BJM63" i="1" s="1"/>
  <c r="BJN63" i="1" s="1"/>
  <c r="BJO63" i="1" s="1"/>
  <c r="BJP63" i="1" s="1"/>
  <c r="BJQ63" i="1" s="1"/>
  <c r="BJR63" i="1" s="1"/>
  <c r="BJS63" i="1" s="1"/>
  <c r="BJT63" i="1" s="1"/>
  <c r="BJU63" i="1" s="1"/>
  <c r="BJV63" i="1" s="1"/>
  <c r="BJW63" i="1" s="1"/>
  <c r="BJX63" i="1" s="1"/>
  <c r="BJY63" i="1" s="1"/>
  <c r="BJZ63" i="1" s="1"/>
  <c r="BKA63" i="1" s="1"/>
  <c r="BKB63" i="1" s="1"/>
  <c r="BKC63" i="1" s="1"/>
  <c r="BKD63" i="1" s="1"/>
  <c r="BKE63" i="1" s="1"/>
  <c r="BKF63" i="1" s="1"/>
  <c r="BKG63" i="1" s="1"/>
  <c r="BKH63" i="1" s="1"/>
  <c r="BKI63" i="1" s="1"/>
  <c r="BKJ63" i="1" s="1"/>
  <c r="BKK63" i="1" s="1"/>
  <c r="BKL63" i="1" s="1"/>
  <c r="BKM63" i="1" s="1"/>
  <c r="BKN63" i="1" s="1"/>
  <c r="BKO63" i="1" s="1"/>
  <c r="BKP63" i="1" s="1"/>
  <c r="BKQ63" i="1" s="1"/>
  <c r="BKR63" i="1" s="1"/>
  <c r="BKS63" i="1" s="1"/>
  <c r="BKT63" i="1" s="1"/>
  <c r="BKU63" i="1" s="1"/>
  <c r="BKV63" i="1" s="1"/>
  <c r="BKW63" i="1" s="1"/>
  <c r="BKX63" i="1" s="1"/>
  <c r="BKY63" i="1" s="1"/>
  <c r="BKZ63" i="1" s="1"/>
  <c r="BLA63" i="1" s="1"/>
  <c r="BLB63" i="1" s="1"/>
  <c r="BLC63" i="1" s="1"/>
  <c r="BLD63" i="1" s="1"/>
  <c r="BLE63" i="1" s="1"/>
  <c r="BLF63" i="1" s="1"/>
  <c r="BLG63" i="1" s="1"/>
  <c r="BLH63" i="1" s="1"/>
  <c r="BLI63" i="1" s="1"/>
  <c r="BLJ63" i="1" s="1"/>
  <c r="BLK63" i="1" s="1"/>
  <c r="BLL63" i="1" s="1"/>
  <c r="BLM63" i="1" s="1"/>
  <c r="BLN63" i="1" s="1"/>
  <c r="BLO63" i="1" s="1"/>
  <c r="BLP63" i="1" s="1"/>
  <c r="BLQ63" i="1" s="1"/>
  <c r="BLR63" i="1" s="1"/>
  <c r="BLS63" i="1" s="1"/>
  <c r="BLT63" i="1" s="1"/>
  <c r="BLU63" i="1" s="1"/>
  <c r="BLV63" i="1" s="1"/>
  <c r="BLW63" i="1" s="1"/>
  <c r="BLX63" i="1" s="1"/>
  <c r="BLY63" i="1" s="1"/>
  <c r="BLZ63" i="1" s="1"/>
  <c r="BMA63" i="1" s="1"/>
  <c r="BMB63" i="1" s="1"/>
  <c r="BMC63" i="1" s="1"/>
  <c r="BMD63" i="1" s="1"/>
  <c r="BME63" i="1" s="1"/>
  <c r="BMF63" i="1" s="1"/>
  <c r="BMG63" i="1" s="1"/>
  <c r="BMH63" i="1" s="1"/>
  <c r="BMI63" i="1" s="1"/>
  <c r="BMJ63" i="1" s="1"/>
  <c r="BMK63" i="1" s="1"/>
  <c r="BML63" i="1" s="1"/>
  <c r="BMM63" i="1" s="1"/>
  <c r="BMN63" i="1" s="1"/>
  <c r="BMO63" i="1" s="1"/>
  <c r="BMP63" i="1" s="1"/>
  <c r="BMQ63" i="1" s="1"/>
  <c r="BMR63" i="1" s="1"/>
  <c r="BMS63" i="1" s="1"/>
  <c r="BMT63" i="1" s="1"/>
  <c r="BMU63" i="1" s="1"/>
  <c r="BMV63" i="1" s="1"/>
  <c r="BMW63" i="1" s="1"/>
  <c r="BMX63" i="1" s="1"/>
  <c r="BMY63" i="1" s="1"/>
  <c r="BMZ63" i="1" s="1"/>
  <c r="BNA63" i="1" s="1"/>
  <c r="BNB63" i="1" s="1"/>
  <c r="BNC63" i="1" s="1"/>
  <c r="BND63" i="1" s="1"/>
  <c r="BNE63" i="1" s="1"/>
  <c r="BNF63" i="1" s="1"/>
  <c r="BNG63" i="1" s="1"/>
  <c r="BNH63" i="1" s="1"/>
  <c r="BNI63" i="1" s="1"/>
  <c r="BNJ63" i="1" s="1"/>
  <c r="BNK63" i="1" s="1"/>
  <c r="BNL63" i="1" s="1"/>
  <c r="BNM63" i="1" s="1"/>
  <c r="BNN63" i="1" s="1"/>
  <c r="BNO63" i="1" s="1"/>
  <c r="BNP63" i="1" s="1"/>
  <c r="BNQ63" i="1" s="1"/>
  <c r="BNR63" i="1" s="1"/>
  <c r="BNS63" i="1" s="1"/>
  <c r="BNT63" i="1" s="1"/>
  <c r="BNU63" i="1" s="1"/>
  <c r="BNV63" i="1" s="1"/>
  <c r="BNW63" i="1" s="1"/>
  <c r="BNX63" i="1" s="1"/>
  <c r="BNY63" i="1" s="1"/>
  <c r="BNZ63" i="1" s="1"/>
  <c r="BOA63" i="1" s="1"/>
  <c r="BOB63" i="1" s="1"/>
  <c r="BOC63" i="1" s="1"/>
  <c r="BOD63" i="1" s="1"/>
  <c r="BOE63" i="1" s="1"/>
  <c r="BOF63" i="1" s="1"/>
  <c r="BOG63" i="1" s="1"/>
  <c r="BOH63" i="1" s="1"/>
  <c r="BOI63" i="1" s="1"/>
  <c r="BOJ63" i="1" s="1"/>
  <c r="BOK63" i="1" s="1"/>
  <c r="BOL63" i="1" s="1"/>
  <c r="BOM63" i="1" s="1"/>
  <c r="BON63" i="1" s="1"/>
  <c r="BOO63" i="1" s="1"/>
  <c r="BOP63" i="1" s="1"/>
  <c r="BOQ63" i="1" s="1"/>
  <c r="BOR63" i="1" s="1"/>
  <c r="BOS63" i="1" s="1"/>
  <c r="BOT63" i="1" s="1"/>
  <c r="BOU63" i="1" s="1"/>
  <c r="BOV63" i="1" s="1"/>
  <c r="BOW63" i="1" s="1"/>
  <c r="BOX63" i="1" s="1"/>
  <c r="BOY63" i="1" s="1"/>
  <c r="BOZ63" i="1" s="1"/>
  <c r="BPA63" i="1" s="1"/>
  <c r="BPB63" i="1" s="1"/>
  <c r="BPC63" i="1" s="1"/>
  <c r="BPD63" i="1" s="1"/>
  <c r="BPE63" i="1" s="1"/>
  <c r="BPF63" i="1" s="1"/>
  <c r="BPG63" i="1" s="1"/>
  <c r="BPH63" i="1" s="1"/>
  <c r="BPI63" i="1" s="1"/>
  <c r="BPJ63" i="1" s="1"/>
  <c r="BPK63" i="1" s="1"/>
  <c r="BPL63" i="1" s="1"/>
  <c r="BPM63" i="1" s="1"/>
  <c r="BPN63" i="1" s="1"/>
  <c r="BPO63" i="1" s="1"/>
  <c r="BPP63" i="1" s="1"/>
  <c r="BPQ63" i="1" s="1"/>
  <c r="BPR63" i="1" s="1"/>
  <c r="BPS63" i="1" s="1"/>
  <c r="BPT63" i="1" s="1"/>
  <c r="BPU63" i="1" s="1"/>
  <c r="BPV63" i="1" s="1"/>
  <c r="BPW63" i="1" s="1"/>
  <c r="BPX63" i="1" s="1"/>
  <c r="BPY63" i="1" s="1"/>
  <c r="BPZ63" i="1" s="1"/>
  <c r="BQA63" i="1" s="1"/>
  <c r="BQB63" i="1" s="1"/>
  <c r="BQC63" i="1" s="1"/>
  <c r="BQD63" i="1" s="1"/>
  <c r="BQE63" i="1" s="1"/>
  <c r="BQF63" i="1" s="1"/>
  <c r="BQG63" i="1" s="1"/>
  <c r="BQH63" i="1" s="1"/>
  <c r="BQI63" i="1" s="1"/>
  <c r="BQJ63" i="1" s="1"/>
  <c r="BQK63" i="1" s="1"/>
  <c r="BQL63" i="1" s="1"/>
  <c r="BQM63" i="1" s="1"/>
  <c r="BQN63" i="1" s="1"/>
  <c r="BQO63" i="1" s="1"/>
  <c r="BQP63" i="1" s="1"/>
  <c r="BQQ63" i="1" s="1"/>
  <c r="BQR63" i="1" s="1"/>
  <c r="BQS63" i="1" s="1"/>
  <c r="BQT63" i="1" s="1"/>
  <c r="BQU63" i="1" s="1"/>
  <c r="BQV63" i="1" s="1"/>
  <c r="BQW63" i="1" s="1"/>
  <c r="BQX63" i="1" s="1"/>
  <c r="BQY63" i="1" s="1"/>
  <c r="BQZ63" i="1" s="1"/>
  <c r="BRA63" i="1" s="1"/>
  <c r="BRB63" i="1" s="1"/>
  <c r="BRC63" i="1" s="1"/>
  <c r="BRD63" i="1" s="1"/>
  <c r="BRE63" i="1" s="1"/>
  <c r="BRF63" i="1" s="1"/>
  <c r="BRG63" i="1" s="1"/>
  <c r="BRH63" i="1" s="1"/>
  <c r="BRI63" i="1" s="1"/>
  <c r="BRJ63" i="1" s="1"/>
  <c r="BRK63" i="1" s="1"/>
  <c r="BRL63" i="1" s="1"/>
  <c r="BRM63" i="1" s="1"/>
  <c r="BRN63" i="1" s="1"/>
  <c r="BRO63" i="1" s="1"/>
  <c r="BRP63" i="1" s="1"/>
  <c r="BRQ63" i="1" s="1"/>
  <c r="BRR63" i="1" s="1"/>
  <c r="BRS63" i="1" s="1"/>
  <c r="BRT63" i="1" s="1"/>
  <c r="BRU63" i="1" s="1"/>
  <c r="BRV63" i="1" s="1"/>
  <c r="BRW63" i="1" s="1"/>
  <c r="BRX63" i="1" s="1"/>
  <c r="BRY63" i="1" s="1"/>
  <c r="BRZ63" i="1" s="1"/>
  <c r="BSA63" i="1" s="1"/>
  <c r="BSB63" i="1" s="1"/>
  <c r="BSC63" i="1" s="1"/>
  <c r="BSD63" i="1" s="1"/>
  <c r="BSE63" i="1" s="1"/>
  <c r="BSF63" i="1" s="1"/>
  <c r="BSG63" i="1" s="1"/>
  <c r="BSH63" i="1" s="1"/>
  <c r="BSI63" i="1" s="1"/>
  <c r="BSJ63" i="1" s="1"/>
  <c r="BSK63" i="1" s="1"/>
  <c r="BSL63" i="1" s="1"/>
  <c r="BSM63" i="1" s="1"/>
  <c r="BSN63" i="1" s="1"/>
  <c r="BSO63" i="1" s="1"/>
  <c r="BSP63" i="1" s="1"/>
  <c r="BSQ63" i="1" s="1"/>
  <c r="BSR63" i="1" s="1"/>
  <c r="BSS63" i="1" s="1"/>
  <c r="BST63" i="1" s="1"/>
  <c r="BSU63" i="1" s="1"/>
  <c r="BSV63" i="1" s="1"/>
  <c r="BSW63" i="1" s="1"/>
  <c r="BSX63" i="1" s="1"/>
  <c r="BSY63" i="1" s="1"/>
  <c r="BSZ63" i="1" s="1"/>
  <c r="BTA63" i="1" s="1"/>
  <c r="BTB63" i="1" s="1"/>
  <c r="BTC63" i="1" s="1"/>
  <c r="BTD63" i="1" s="1"/>
  <c r="BTE63" i="1" s="1"/>
  <c r="BTF63" i="1" s="1"/>
  <c r="BTG63" i="1" s="1"/>
  <c r="BTH63" i="1" s="1"/>
  <c r="BTI63" i="1" s="1"/>
  <c r="BTJ63" i="1" s="1"/>
  <c r="BTK63" i="1" s="1"/>
  <c r="BTL63" i="1" s="1"/>
  <c r="BTM63" i="1" s="1"/>
  <c r="BTN63" i="1" s="1"/>
  <c r="BTO63" i="1" s="1"/>
  <c r="BTP63" i="1" s="1"/>
  <c r="BTQ63" i="1" s="1"/>
  <c r="BTR63" i="1" s="1"/>
  <c r="BTS63" i="1" s="1"/>
  <c r="BTT63" i="1" s="1"/>
  <c r="BTU63" i="1" s="1"/>
  <c r="BTV63" i="1" s="1"/>
  <c r="BTW63" i="1" s="1"/>
  <c r="BTX63" i="1" s="1"/>
  <c r="BTY63" i="1" s="1"/>
  <c r="BTZ63" i="1" s="1"/>
  <c r="BUA63" i="1" s="1"/>
  <c r="BUB63" i="1" s="1"/>
  <c r="BUC63" i="1" s="1"/>
  <c r="BUD63" i="1" s="1"/>
  <c r="BUE63" i="1" s="1"/>
  <c r="BUF63" i="1" s="1"/>
  <c r="BUG63" i="1" s="1"/>
  <c r="BUH63" i="1" s="1"/>
  <c r="BUI63" i="1" s="1"/>
  <c r="BUJ63" i="1" s="1"/>
  <c r="BUK63" i="1" s="1"/>
  <c r="BUL63" i="1" s="1"/>
  <c r="BUM63" i="1" s="1"/>
  <c r="BUN63" i="1" s="1"/>
  <c r="BUO63" i="1" s="1"/>
  <c r="BUP63" i="1" s="1"/>
  <c r="BUQ63" i="1" s="1"/>
  <c r="BUR63" i="1" s="1"/>
  <c r="BUS63" i="1" s="1"/>
  <c r="BUT63" i="1" s="1"/>
  <c r="BUU63" i="1" s="1"/>
  <c r="BUV63" i="1" s="1"/>
  <c r="BUW63" i="1" s="1"/>
  <c r="BUX63" i="1" s="1"/>
  <c r="BUY63" i="1" s="1"/>
  <c r="BUZ63" i="1" s="1"/>
  <c r="BVA63" i="1" s="1"/>
  <c r="BVB63" i="1" s="1"/>
  <c r="BVC63" i="1" s="1"/>
  <c r="BVD63" i="1" s="1"/>
  <c r="BVE63" i="1" s="1"/>
  <c r="BVF63" i="1" s="1"/>
  <c r="BVG63" i="1" s="1"/>
  <c r="BVH63" i="1" s="1"/>
  <c r="BVI63" i="1" s="1"/>
  <c r="BVJ63" i="1" s="1"/>
  <c r="BVK63" i="1" s="1"/>
  <c r="BVL63" i="1" s="1"/>
  <c r="BVM63" i="1" s="1"/>
  <c r="BVN63" i="1" s="1"/>
  <c r="BVO63" i="1" s="1"/>
  <c r="BVP63" i="1" s="1"/>
  <c r="BVQ63" i="1" s="1"/>
  <c r="BVR63" i="1" s="1"/>
  <c r="BVS63" i="1" s="1"/>
  <c r="BVT63" i="1" s="1"/>
  <c r="BVU63" i="1" s="1"/>
  <c r="BVV63" i="1" s="1"/>
  <c r="BVW63" i="1" s="1"/>
  <c r="BVX63" i="1" s="1"/>
  <c r="BVY63" i="1" s="1"/>
  <c r="BVZ63" i="1" s="1"/>
  <c r="BWA63" i="1" s="1"/>
  <c r="BWB63" i="1" s="1"/>
  <c r="BWC63" i="1" s="1"/>
  <c r="BWD63" i="1" s="1"/>
  <c r="BWE63" i="1" s="1"/>
  <c r="BWF63" i="1" s="1"/>
  <c r="BWG63" i="1" s="1"/>
  <c r="BWH63" i="1" s="1"/>
  <c r="BWI63" i="1" s="1"/>
  <c r="BWJ63" i="1" s="1"/>
  <c r="BWK63" i="1" s="1"/>
  <c r="BWL63" i="1" s="1"/>
  <c r="BWM63" i="1" s="1"/>
  <c r="BWN63" i="1" s="1"/>
  <c r="BWO63" i="1" s="1"/>
  <c r="BWP63" i="1" s="1"/>
  <c r="BWQ63" i="1" s="1"/>
  <c r="BWR63" i="1" s="1"/>
  <c r="BWS63" i="1" s="1"/>
  <c r="BWT63" i="1" s="1"/>
  <c r="BWU63" i="1" s="1"/>
  <c r="BWV63" i="1" s="1"/>
  <c r="BWW63" i="1" s="1"/>
  <c r="BWX63" i="1" s="1"/>
  <c r="BWY63" i="1" s="1"/>
  <c r="BWZ63" i="1" s="1"/>
  <c r="BXA63" i="1" s="1"/>
  <c r="BXB63" i="1" s="1"/>
  <c r="BXC63" i="1" s="1"/>
  <c r="BXD63" i="1" s="1"/>
  <c r="BXE63" i="1" s="1"/>
  <c r="BXF63" i="1" s="1"/>
  <c r="BXG63" i="1" s="1"/>
  <c r="BXH63" i="1" s="1"/>
  <c r="BXI63" i="1" s="1"/>
  <c r="BXJ63" i="1" s="1"/>
  <c r="BXK63" i="1" s="1"/>
  <c r="BXL63" i="1" s="1"/>
  <c r="BXM63" i="1" s="1"/>
  <c r="BXN63" i="1" s="1"/>
  <c r="BXO63" i="1" s="1"/>
  <c r="BXP63" i="1" s="1"/>
  <c r="BXQ63" i="1" s="1"/>
  <c r="BXR63" i="1" s="1"/>
  <c r="BXS63" i="1" s="1"/>
  <c r="BXT63" i="1" s="1"/>
  <c r="BXU63" i="1" s="1"/>
  <c r="BXV63" i="1" s="1"/>
  <c r="BXW63" i="1" s="1"/>
  <c r="BXX63" i="1" s="1"/>
  <c r="BXY63" i="1" s="1"/>
  <c r="BXZ63" i="1" s="1"/>
  <c r="BYA63" i="1" s="1"/>
  <c r="BYB63" i="1" s="1"/>
  <c r="BYC63" i="1" s="1"/>
  <c r="BYD63" i="1" s="1"/>
  <c r="BYE63" i="1" s="1"/>
  <c r="BYF63" i="1" s="1"/>
  <c r="BYG63" i="1" s="1"/>
  <c r="BYH63" i="1" s="1"/>
  <c r="BYI63" i="1" s="1"/>
  <c r="BYJ63" i="1" s="1"/>
  <c r="BYK63" i="1" s="1"/>
  <c r="BYL63" i="1" s="1"/>
  <c r="BYM63" i="1" s="1"/>
  <c r="BYN63" i="1" s="1"/>
  <c r="BYO63" i="1" s="1"/>
  <c r="BYP63" i="1" s="1"/>
  <c r="BYQ63" i="1" s="1"/>
  <c r="BYR63" i="1" s="1"/>
  <c r="BYS63" i="1" s="1"/>
  <c r="BYT63" i="1" s="1"/>
  <c r="BYU63" i="1" s="1"/>
  <c r="BYV63" i="1" s="1"/>
  <c r="BYW63" i="1" s="1"/>
  <c r="BYX63" i="1" s="1"/>
  <c r="BYY63" i="1" s="1"/>
  <c r="BYZ63" i="1" s="1"/>
  <c r="BZA63" i="1" s="1"/>
  <c r="BZB63" i="1" s="1"/>
  <c r="BZC63" i="1" s="1"/>
  <c r="BZD63" i="1" s="1"/>
  <c r="BZE63" i="1" s="1"/>
  <c r="BZF63" i="1" s="1"/>
  <c r="BZG63" i="1" s="1"/>
  <c r="BZH63" i="1" s="1"/>
  <c r="BZI63" i="1" s="1"/>
  <c r="BZJ63" i="1" s="1"/>
  <c r="BZK63" i="1" s="1"/>
  <c r="BZL63" i="1" s="1"/>
  <c r="BZM63" i="1" s="1"/>
  <c r="BZN63" i="1" s="1"/>
  <c r="BZO63" i="1" s="1"/>
  <c r="BZP63" i="1" s="1"/>
  <c r="BZQ63" i="1" s="1"/>
  <c r="BZR63" i="1" s="1"/>
  <c r="BZS63" i="1" s="1"/>
  <c r="BZT63" i="1" s="1"/>
  <c r="BZU63" i="1" s="1"/>
  <c r="BZV63" i="1" s="1"/>
  <c r="BZW63" i="1" s="1"/>
  <c r="BZX63" i="1" s="1"/>
  <c r="BZY63" i="1" s="1"/>
  <c r="BZZ63" i="1" s="1"/>
  <c r="CAA63" i="1" s="1"/>
  <c r="CAB63" i="1" s="1"/>
  <c r="CAC63" i="1" s="1"/>
  <c r="CAD63" i="1" s="1"/>
  <c r="CAE63" i="1" s="1"/>
  <c r="CAF63" i="1" s="1"/>
  <c r="CAG63" i="1" s="1"/>
  <c r="CAH63" i="1" s="1"/>
  <c r="CAI63" i="1" s="1"/>
  <c r="CAJ63" i="1" s="1"/>
  <c r="CAK63" i="1" s="1"/>
  <c r="CAL63" i="1" s="1"/>
  <c r="CAM63" i="1" s="1"/>
  <c r="CAN63" i="1" s="1"/>
  <c r="CAO63" i="1" s="1"/>
  <c r="CAP63" i="1" s="1"/>
  <c r="CAQ63" i="1" s="1"/>
  <c r="CAR63" i="1" s="1"/>
  <c r="CAS63" i="1" s="1"/>
  <c r="CAT63" i="1" s="1"/>
  <c r="CAU63" i="1" s="1"/>
  <c r="CAV63" i="1" s="1"/>
  <c r="CAW63" i="1" s="1"/>
  <c r="CAX63" i="1" s="1"/>
  <c r="CAY63" i="1" s="1"/>
  <c r="CAZ63" i="1" s="1"/>
  <c r="CBA63" i="1" s="1"/>
  <c r="CBB63" i="1" s="1"/>
  <c r="CBC63" i="1" s="1"/>
  <c r="CBD63" i="1" s="1"/>
  <c r="CBE63" i="1" s="1"/>
  <c r="CBF63" i="1" s="1"/>
  <c r="CBG63" i="1" s="1"/>
  <c r="CBH63" i="1" s="1"/>
  <c r="CBI63" i="1" s="1"/>
  <c r="CBJ63" i="1" s="1"/>
  <c r="CBK63" i="1" s="1"/>
  <c r="CBL63" i="1" s="1"/>
  <c r="CBM63" i="1" s="1"/>
  <c r="CBN63" i="1" s="1"/>
  <c r="CBO63" i="1" s="1"/>
  <c r="CBP63" i="1" s="1"/>
  <c r="CBQ63" i="1" s="1"/>
  <c r="CBR63" i="1" s="1"/>
  <c r="CBS63" i="1" s="1"/>
  <c r="CBT63" i="1" s="1"/>
  <c r="CBU63" i="1" s="1"/>
  <c r="CBV63" i="1" s="1"/>
  <c r="CBW63" i="1" s="1"/>
  <c r="CBX63" i="1" s="1"/>
  <c r="CBY63" i="1" s="1"/>
  <c r="CBZ63" i="1" s="1"/>
  <c r="CCA63" i="1" s="1"/>
  <c r="CCB63" i="1" s="1"/>
  <c r="CCC63" i="1" s="1"/>
  <c r="CCD63" i="1" s="1"/>
  <c r="CCE63" i="1" s="1"/>
  <c r="CCF63" i="1" s="1"/>
  <c r="CCG63" i="1" s="1"/>
  <c r="CCH63" i="1" s="1"/>
  <c r="CCI63" i="1" s="1"/>
  <c r="CCJ63" i="1" s="1"/>
  <c r="CCK63" i="1" s="1"/>
  <c r="CCL63" i="1" s="1"/>
  <c r="CCM63" i="1" s="1"/>
  <c r="CCN63" i="1" s="1"/>
  <c r="CCO63" i="1" s="1"/>
  <c r="CCP63" i="1" s="1"/>
  <c r="CCQ63" i="1" s="1"/>
  <c r="CCR63" i="1" s="1"/>
  <c r="CCS63" i="1" s="1"/>
  <c r="CCT63" i="1" s="1"/>
  <c r="CCU63" i="1" s="1"/>
  <c r="CCV63" i="1" s="1"/>
  <c r="CCW63" i="1" s="1"/>
  <c r="CCX63" i="1" s="1"/>
  <c r="CCY63" i="1" s="1"/>
  <c r="CCZ63" i="1" s="1"/>
  <c r="CDA63" i="1" s="1"/>
  <c r="CDB63" i="1" s="1"/>
  <c r="CDC63" i="1" s="1"/>
  <c r="CDD63" i="1" s="1"/>
  <c r="CDE63" i="1" s="1"/>
  <c r="CDF63" i="1" s="1"/>
  <c r="CDG63" i="1" s="1"/>
  <c r="CDH63" i="1" s="1"/>
  <c r="CDI63" i="1" s="1"/>
  <c r="CDJ63" i="1" s="1"/>
  <c r="CDK63" i="1" s="1"/>
  <c r="CDL63" i="1" s="1"/>
  <c r="CDM63" i="1" s="1"/>
  <c r="CDN63" i="1" s="1"/>
  <c r="CDO63" i="1" s="1"/>
  <c r="CDP63" i="1" s="1"/>
  <c r="CDQ63" i="1" s="1"/>
  <c r="CDR63" i="1" s="1"/>
  <c r="CDS63" i="1" s="1"/>
  <c r="CDT63" i="1" s="1"/>
  <c r="CDU63" i="1" s="1"/>
  <c r="CDV63" i="1" s="1"/>
  <c r="CDW63" i="1" s="1"/>
  <c r="CDX63" i="1" s="1"/>
  <c r="CDY63" i="1" s="1"/>
  <c r="CDZ63" i="1" s="1"/>
  <c r="CEA63" i="1" s="1"/>
  <c r="CEB63" i="1" s="1"/>
  <c r="CEC63" i="1" s="1"/>
  <c r="CED63" i="1" s="1"/>
  <c r="CEE63" i="1" s="1"/>
  <c r="CEF63" i="1" s="1"/>
  <c r="CEG63" i="1" s="1"/>
  <c r="CEH63" i="1" s="1"/>
  <c r="CEI63" i="1" s="1"/>
  <c r="CEJ63" i="1" s="1"/>
  <c r="CEK63" i="1" s="1"/>
  <c r="CEL63" i="1" s="1"/>
  <c r="CEM63" i="1" s="1"/>
  <c r="CEN63" i="1" s="1"/>
  <c r="CEO63" i="1" s="1"/>
  <c r="CEP63" i="1" s="1"/>
  <c r="CEQ63" i="1" s="1"/>
  <c r="CER63" i="1" s="1"/>
  <c r="CES63" i="1" s="1"/>
  <c r="CET63" i="1" s="1"/>
  <c r="CEU63" i="1" s="1"/>
  <c r="CEV63" i="1" s="1"/>
  <c r="CEW63" i="1" s="1"/>
  <c r="CEX63" i="1" s="1"/>
  <c r="CEY63" i="1" s="1"/>
  <c r="CEZ63" i="1" s="1"/>
  <c r="CFA63" i="1" s="1"/>
  <c r="CFB63" i="1" s="1"/>
  <c r="CFC63" i="1" s="1"/>
  <c r="CFD63" i="1" s="1"/>
  <c r="CFE63" i="1" s="1"/>
  <c r="CFF63" i="1" s="1"/>
  <c r="CFG63" i="1" s="1"/>
  <c r="CFH63" i="1" s="1"/>
  <c r="CFI63" i="1" s="1"/>
  <c r="CFJ63" i="1" s="1"/>
  <c r="CFK63" i="1" s="1"/>
  <c r="CFL63" i="1" s="1"/>
  <c r="CFM63" i="1" s="1"/>
  <c r="CFN63" i="1" s="1"/>
  <c r="CFO63" i="1" s="1"/>
  <c r="CFP63" i="1" s="1"/>
  <c r="CFQ63" i="1" s="1"/>
  <c r="CFR63" i="1" s="1"/>
  <c r="CFS63" i="1" s="1"/>
  <c r="CFT63" i="1" s="1"/>
  <c r="CFU63" i="1" s="1"/>
  <c r="CFV63" i="1" s="1"/>
  <c r="CFW63" i="1" s="1"/>
  <c r="CFX63" i="1" s="1"/>
  <c r="CFY63" i="1" s="1"/>
  <c r="CFZ63" i="1" s="1"/>
  <c r="CGA63" i="1" s="1"/>
  <c r="CGB63" i="1" s="1"/>
  <c r="CGC63" i="1" s="1"/>
  <c r="CGD63" i="1" s="1"/>
  <c r="CGE63" i="1" s="1"/>
  <c r="CGF63" i="1" s="1"/>
  <c r="CGG63" i="1" s="1"/>
  <c r="CGH63" i="1" s="1"/>
  <c r="CGI63" i="1" s="1"/>
  <c r="CGJ63" i="1" s="1"/>
  <c r="CGK63" i="1" s="1"/>
  <c r="CGL63" i="1" s="1"/>
  <c r="CGM63" i="1" s="1"/>
  <c r="CGN63" i="1" s="1"/>
  <c r="CGO63" i="1" s="1"/>
  <c r="CGP63" i="1" s="1"/>
  <c r="CGQ63" i="1" s="1"/>
  <c r="CGR63" i="1" s="1"/>
  <c r="CGS63" i="1" s="1"/>
  <c r="CGT63" i="1" s="1"/>
  <c r="CGU63" i="1" s="1"/>
  <c r="CGV63" i="1" s="1"/>
  <c r="CGW63" i="1" s="1"/>
  <c r="CGX63" i="1" s="1"/>
  <c r="CGY63" i="1" s="1"/>
  <c r="CGZ63" i="1" s="1"/>
  <c r="CHA63" i="1" s="1"/>
  <c r="CHB63" i="1" s="1"/>
  <c r="CHC63" i="1" s="1"/>
  <c r="CHD63" i="1" s="1"/>
  <c r="CHE63" i="1" s="1"/>
  <c r="CHF63" i="1" s="1"/>
  <c r="CHG63" i="1" s="1"/>
  <c r="CHH63" i="1" s="1"/>
  <c r="CHI63" i="1" s="1"/>
  <c r="CHJ63" i="1" s="1"/>
  <c r="CHK63" i="1" s="1"/>
  <c r="CHL63" i="1" s="1"/>
  <c r="CHM63" i="1" s="1"/>
  <c r="CHN63" i="1" s="1"/>
  <c r="CHO63" i="1" s="1"/>
  <c r="CHP63" i="1" s="1"/>
  <c r="CHQ63" i="1" s="1"/>
  <c r="CHR63" i="1" s="1"/>
  <c r="CHS63" i="1" s="1"/>
  <c r="CHT63" i="1" s="1"/>
  <c r="CHU63" i="1" s="1"/>
  <c r="CHV63" i="1" s="1"/>
  <c r="CHW63" i="1" s="1"/>
  <c r="CHX63" i="1" s="1"/>
  <c r="CHY63" i="1" s="1"/>
  <c r="CHZ63" i="1" s="1"/>
  <c r="CIA63" i="1" s="1"/>
  <c r="CIB63" i="1" s="1"/>
  <c r="CIC63" i="1" s="1"/>
  <c r="CID63" i="1" s="1"/>
  <c r="CIE63" i="1" s="1"/>
  <c r="CIF63" i="1" s="1"/>
  <c r="CIG63" i="1" s="1"/>
  <c r="CIH63" i="1" s="1"/>
  <c r="CII63" i="1" s="1"/>
  <c r="CIJ63" i="1" s="1"/>
  <c r="CIK63" i="1" s="1"/>
  <c r="CIL63" i="1" s="1"/>
  <c r="CIM63" i="1" s="1"/>
  <c r="CIN63" i="1" s="1"/>
  <c r="CIO63" i="1" s="1"/>
  <c r="CIP63" i="1" s="1"/>
  <c r="CIQ63" i="1" s="1"/>
  <c r="CIR63" i="1" s="1"/>
  <c r="CIS63" i="1" s="1"/>
  <c r="CIT63" i="1" s="1"/>
  <c r="CIU63" i="1" s="1"/>
  <c r="CIV63" i="1" s="1"/>
  <c r="CIW63" i="1" s="1"/>
  <c r="CIX63" i="1" s="1"/>
  <c r="CIY63" i="1" s="1"/>
  <c r="CIZ63" i="1" s="1"/>
  <c r="CJA63" i="1" s="1"/>
  <c r="CJB63" i="1" s="1"/>
  <c r="CJC63" i="1" s="1"/>
  <c r="CJD63" i="1" s="1"/>
  <c r="CJE63" i="1" s="1"/>
  <c r="CJF63" i="1" s="1"/>
  <c r="CJG63" i="1" s="1"/>
  <c r="CJH63" i="1" s="1"/>
  <c r="CJI63" i="1" s="1"/>
  <c r="CJJ63" i="1" s="1"/>
  <c r="CJK63" i="1" s="1"/>
  <c r="CJL63" i="1" s="1"/>
  <c r="CJM63" i="1" s="1"/>
  <c r="CJN63" i="1" s="1"/>
  <c r="CJO63" i="1" s="1"/>
  <c r="CJP63" i="1" s="1"/>
  <c r="CJQ63" i="1" s="1"/>
  <c r="CJR63" i="1" s="1"/>
  <c r="CJS63" i="1" s="1"/>
  <c r="CJT63" i="1" s="1"/>
  <c r="CJU63" i="1" s="1"/>
  <c r="CJV63" i="1" s="1"/>
  <c r="CJW63" i="1" s="1"/>
  <c r="CJX63" i="1" s="1"/>
  <c r="CJY63" i="1" s="1"/>
  <c r="CJZ63" i="1" s="1"/>
  <c r="CKA63" i="1" s="1"/>
  <c r="CKB63" i="1" s="1"/>
  <c r="CKC63" i="1" s="1"/>
  <c r="CKD63" i="1" s="1"/>
  <c r="CKE63" i="1" s="1"/>
  <c r="CKF63" i="1" s="1"/>
  <c r="CKG63" i="1" s="1"/>
  <c r="CKH63" i="1" s="1"/>
  <c r="CKI63" i="1" s="1"/>
  <c r="CKJ63" i="1" s="1"/>
  <c r="CKK63" i="1" s="1"/>
  <c r="CKL63" i="1" s="1"/>
  <c r="CKM63" i="1" s="1"/>
  <c r="CKN63" i="1" s="1"/>
  <c r="CKO63" i="1" s="1"/>
  <c r="CKP63" i="1" s="1"/>
  <c r="CKQ63" i="1" s="1"/>
  <c r="CKR63" i="1" s="1"/>
  <c r="CKS63" i="1" s="1"/>
  <c r="CKT63" i="1" s="1"/>
  <c r="CKU63" i="1" s="1"/>
  <c r="CKV63" i="1" s="1"/>
  <c r="CKW63" i="1" s="1"/>
  <c r="CKX63" i="1" s="1"/>
  <c r="CKY63" i="1" s="1"/>
  <c r="CKZ63" i="1" s="1"/>
  <c r="CLA63" i="1" s="1"/>
  <c r="CLB63" i="1" s="1"/>
  <c r="CLC63" i="1" s="1"/>
  <c r="CLD63" i="1" s="1"/>
  <c r="CLE63" i="1" s="1"/>
  <c r="CLF63" i="1" s="1"/>
  <c r="CLG63" i="1" s="1"/>
  <c r="CLH63" i="1" s="1"/>
  <c r="CLI63" i="1" s="1"/>
  <c r="CLJ63" i="1" s="1"/>
  <c r="CLK63" i="1" s="1"/>
  <c r="CLL63" i="1" s="1"/>
  <c r="CLM63" i="1" s="1"/>
  <c r="CLN63" i="1" s="1"/>
  <c r="CLO63" i="1" s="1"/>
  <c r="CLP63" i="1" s="1"/>
  <c r="CLQ63" i="1" s="1"/>
  <c r="CLR63" i="1" s="1"/>
  <c r="CLS63" i="1" s="1"/>
  <c r="CLT63" i="1" s="1"/>
  <c r="CLU63" i="1" s="1"/>
  <c r="CLV63" i="1" s="1"/>
  <c r="CLW63" i="1" s="1"/>
  <c r="CLX63" i="1" s="1"/>
  <c r="CLY63" i="1" s="1"/>
  <c r="CLZ63" i="1" s="1"/>
  <c r="CMA63" i="1" s="1"/>
  <c r="CMB63" i="1" s="1"/>
  <c r="CMC63" i="1" s="1"/>
  <c r="CMD63" i="1" s="1"/>
  <c r="CME63" i="1" s="1"/>
  <c r="CMF63" i="1" s="1"/>
  <c r="CMG63" i="1" s="1"/>
  <c r="CMH63" i="1" s="1"/>
  <c r="CMI63" i="1" s="1"/>
  <c r="CMJ63" i="1" s="1"/>
  <c r="CMK63" i="1" s="1"/>
  <c r="CML63" i="1" s="1"/>
  <c r="CMM63" i="1" s="1"/>
  <c r="CMN63" i="1" s="1"/>
  <c r="CMO63" i="1" s="1"/>
  <c r="CMP63" i="1" s="1"/>
  <c r="CMQ63" i="1" s="1"/>
  <c r="CMR63" i="1" s="1"/>
  <c r="CMS63" i="1" s="1"/>
  <c r="CMT63" i="1" s="1"/>
  <c r="CMU63" i="1" s="1"/>
  <c r="CMV63" i="1" s="1"/>
  <c r="CMW63" i="1" s="1"/>
  <c r="CMX63" i="1" s="1"/>
  <c r="CMY63" i="1" s="1"/>
  <c r="CMZ63" i="1" s="1"/>
  <c r="CNA63" i="1" s="1"/>
  <c r="CNB63" i="1" s="1"/>
  <c r="CNC63" i="1" s="1"/>
  <c r="CND63" i="1" s="1"/>
  <c r="CNE63" i="1" s="1"/>
  <c r="CNF63" i="1" s="1"/>
  <c r="CNG63" i="1" s="1"/>
  <c r="CNH63" i="1" s="1"/>
  <c r="CNI63" i="1" s="1"/>
  <c r="CNJ63" i="1" s="1"/>
  <c r="CNK63" i="1" s="1"/>
  <c r="CNL63" i="1" s="1"/>
  <c r="CNM63" i="1" s="1"/>
  <c r="CNN63" i="1" s="1"/>
  <c r="CNO63" i="1" s="1"/>
  <c r="CNP63" i="1" s="1"/>
  <c r="CNQ63" i="1" s="1"/>
  <c r="CNR63" i="1" s="1"/>
  <c r="CNS63" i="1" s="1"/>
  <c r="CNT63" i="1" s="1"/>
  <c r="CNU63" i="1" s="1"/>
  <c r="CNV63" i="1" s="1"/>
  <c r="CNW63" i="1" s="1"/>
  <c r="CNX63" i="1" s="1"/>
  <c r="CNY63" i="1" s="1"/>
  <c r="CNZ63" i="1" s="1"/>
  <c r="COA63" i="1" s="1"/>
  <c r="COB63" i="1" s="1"/>
  <c r="COC63" i="1" s="1"/>
  <c r="COD63" i="1" s="1"/>
  <c r="COE63" i="1" s="1"/>
  <c r="COF63" i="1" s="1"/>
  <c r="COG63" i="1" s="1"/>
  <c r="COH63" i="1" s="1"/>
  <c r="COI63" i="1" s="1"/>
  <c r="COJ63" i="1" s="1"/>
  <c r="COK63" i="1" s="1"/>
  <c r="COL63" i="1" s="1"/>
  <c r="COM63" i="1" s="1"/>
  <c r="CON63" i="1" s="1"/>
  <c r="COO63" i="1" s="1"/>
  <c r="COP63" i="1" s="1"/>
  <c r="COQ63" i="1" s="1"/>
  <c r="COR63" i="1" s="1"/>
  <c r="COS63" i="1" s="1"/>
  <c r="COT63" i="1" s="1"/>
  <c r="COU63" i="1" s="1"/>
  <c r="COV63" i="1" s="1"/>
  <c r="COW63" i="1" s="1"/>
  <c r="COX63" i="1" s="1"/>
  <c r="COY63" i="1" s="1"/>
  <c r="COZ63" i="1" s="1"/>
  <c r="CPA63" i="1" s="1"/>
  <c r="CPB63" i="1" s="1"/>
  <c r="CPC63" i="1" s="1"/>
  <c r="CPD63" i="1" s="1"/>
  <c r="CPE63" i="1" s="1"/>
  <c r="CPF63" i="1" s="1"/>
  <c r="CPG63" i="1" s="1"/>
  <c r="CPH63" i="1" s="1"/>
  <c r="CPI63" i="1" s="1"/>
  <c r="CPJ63" i="1" s="1"/>
  <c r="CPK63" i="1" s="1"/>
  <c r="CPL63" i="1" s="1"/>
  <c r="CPM63" i="1" s="1"/>
  <c r="CPN63" i="1" s="1"/>
  <c r="CPO63" i="1" s="1"/>
  <c r="CPP63" i="1" s="1"/>
  <c r="CPQ63" i="1" s="1"/>
  <c r="CPR63" i="1" s="1"/>
  <c r="CPS63" i="1" s="1"/>
  <c r="CPT63" i="1" s="1"/>
  <c r="CPU63" i="1" s="1"/>
  <c r="CPV63" i="1" s="1"/>
  <c r="CPW63" i="1" s="1"/>
  <c r="CPX63" i="1" s="1"/>
  <c r="CPY63" i="1" s="1"/>
  <c r="CPZ63" i="1" s="1"/>
  <c r="CQA63" i="1" s="1"/>
  <c r="CQB63" i="1" s="1"/>
  <c r="CQC63" i="1" s="1"/>
  <c r="CQD63" i="1" s="1"/>
  <c r="CQE63" i="1" s="1"/>
  <c r="CQF63" i="1" s="1"/>
  <c r="CQG63" i="1" s="1"/>
  <c r="CQH63" i="1" s="1"/>
  <c r="CQI63" i="1" s="1"/>
  <c r="CQJ63" i="1" s="1"/>
  <c r="CQK63" i="1" s="1"/>
  <c r="CQL63" i="1" s="1"/>
  <c r="CQM63" i="1" s="1"/>
  <c r="CQN63" i="1" s="1"/>
  <c r="CQO63" i="1" s="1"/>
  <c r="CQP63" i="1" s="1"/>
  <c r="CQQ63" i="1" s="1"/>
  <c r="CQR63" i="1" s="1"/>
  <c r="CQS63" i="1" s="1"/>
  <c r="CQT63" i="1" s="1"/>
  <c r="CQU63" i="1" s="1"/>
  <c r="CQV63" i="1" s="1"/>
  <c r="CQW63" i="1" s="1"/>
  <c r="CQX63" i="1" s="1"/>
  <c r="CQY63" i="1" s="1"/>
  <c r="CQZ63" i="1" s="1"/>
  <c r="CRA63" i="1" s="1"/>
  <c r="CRB63" i="1" s="1"/>
  <c r="CRC63" i="1" s="1"/>
  <c r="CRD63" i="1" s="1"/>
  <c r="CRE63" i="1" s="1"/>
  <c r="CRF63" i="1" s="1"/>
  <c r="CRG63" i="1" s="1"/>
  <c r="CRH63" i="1" s="1"/>
  <c r="CRI63" i="1" s="1"/>
  <c r="CRJ63" i="1" s="1"/>
  <c r="CRK63" i="1" s="1"/>
  <c r="CRL63" i="1" s="1"/>
  <c r="CRM63" i="1" s="1"/>
  <c r="CRN63" i="1" s="1"/>
  <c r="CRO63" i="1" s="1"/>
  <c r="CRP63" i="1" s="1"/>
  <c r="CRQ63" i="1" s="1"/>
  <c r="CRR63" i="1" s="1"/>
  <c r="CRS63" i="1" s="1"/>
  <c r="CRT63" i="1" s="1"/>
  <c r="CRU63" i="1" s="1"/>
  <c r="CRV63" i="1" s="1"/>
  <c r="CRW63" i="1" s="1"/>
  <c r="CRX63" i="1" s="1"/>
  <c r="CRY63" i="1" s="1"/>
  <c r="CRZ63" i="1" s="1"/>
  <c r="CSA63" i="1" s="1"/>
  <c r="CSB63" i="1" s="1"/>
  <c r="CSC63" i="1" s="1"/>
  <c r="CSD63" i="1" s="1"/>
  <c r="CSE63" i="1" s="1"/>
  <c r="CSF63" i="1" s="1"/>
  <c r="CSG63" i="1" s="1"/>
  <c r="CSH63" i="1" s="1"/>
  <c r="CSI63" i="1" s="1"/>
  <c r="CSJ63" i="1" s="1"/>
  <c r="CSK63" i="1" s="1"/>
  <c r="CSL63" i="1" s="1"/>
  <c r="CSM63" i="1" s="1"/>
  <c r="CSN63" i="1" s="1"/>
  <c r="CSO63" i="1" s="1"/>
  <c r="CSP63" i="1" s="1"/>
  <c r="CSQ63" i="1" s="1"/>
  <c r="CSR63" i="1" s="1"/>
  <c r="CSS63" i="1" s="1"/>
  <c r="CST63" i="1" s="1"/>
  <c r="CSU63" i="1" s="1"/>
  <c r="CSV63" i="1" s="1"/>
  <c r="CSW63" i="1" s="1"/>
  <c r="CSX63" i="1" s="1"/>
  <c r="CSY63" i="1" s="1"/>
  <c r="CSZ63" i="1" s="1"/>
  <c r="CTA63" i="1" s="1"/>
  <c r="CTB63" i="1" s="1"/>
  <c r="CTC63" i="1" s="1"/>
  <c r="CTD63" i="1" s="1"/>
  <c r="CTE63" i="1" s="1"/>
  <c r="CTF63" i="1" s="1"/>
  <c r="CTG63" i="1" s="1"/>
  <c r="CTH63" i="1" s="1"/>
  <c r="CTI63" i="1" s="1"/>
  <c r="CTJ63" i="1" s="1"/>
  <c r="CTK63" i="1" s="1"/>
  <c r="CTL63" i="1" s="1"/>
  <c r="CTM63" i="1" s="1"/>
  <c r="CTN63" i="1" s="1"/>
  <c r="CTO63" i="1" s="1"/>
  <c r="CTP63" i="1" s="1"/>
  <c r="CTQ63" i="1" s="1"/>
  <c r="CTR63" i="1" s="1"/>
  <c r="CTS63" i="1" s="1"/>
  <c r="CTT63" i="1" s="1"/>
  <c r="CTU63" i="1" s="1"/>
  <c r="CTV63" i="1" s="1"/>
  <c r="CTW63" i="1" s="1"/>
  <c r="CTX63" i="1" s="1"/>
  <c r="CTY63" i="1" s="1"/>
  <c r="CTZ63" i="1" s="1"/>
  <c r="CUA63" i="1" s="1"/>
  <c r="CUB63" i="1" s="1"/>
  <c r="CUC63" i="1" s="1"/>
  <c r="CUD63" i="1" s="1"/>
  <c r="CUE63" i="1" s="1"/>
  <c r="CUF63" i="1" s="1"/>
  <c r="CUG63" i="1" s="1"/>
  <c r="CUH63" i="1" s="1"/>
  <c r="CUI63" i="1" s="1"/>
  <c r="CUJ63" i="1" s="1"/>
  <c r="CUK63" i="1" s="1"/>
  <c r="CUL63" i="1" s="1"/>
  <c r="CUM63" i="1" s="1"/>
  <c r="CUN63" i="1" s="1"/>
  <c r="CUO63" i="1" s="1"/>
  <c r="CUP63" i="1" s="1"/>
  <c r="CUQ63" i="1" s="1"/>
  <c r="CUR63" i="1" s="1"/>
  <c r="CUS63" i="1" s="1"/>
  <c r="CUT63" i="1" s="1"/>
  <c r="CUU63" i="1" s="1"/>
  <c r="CUV63" i="1" s="1"/>
  <c r="CUW63" i="1" s="1"/>
  <c r="CUX63" i="1" s="1"/>
  <c r="CUY63" i="1" s="1"/>
  <c r="CUZ63" i="1" s="1"/>
  <c r="CVA63" i="1" s="1"/>
  <c r="CVB63" i="1" s="1"/>
  <c r="CVC63" i="1" s="1"/>
  <c r="CVD63" i="1" s="1"/>
  <c r="CVE63" i="1" s="1"/>
  <c r="CVF63" i="1" s="1"/>
  <c r="CVG63" i="1" s="1"/>
  <c r="CVH63" i="1" s="1"/>
  <c r="CVI63" i="1" s="1"/>
  <c r="CVJ63" i="1" s="1"/>
  <c r="CVK63" i="1" s="1"/>
  <c r="CVL63" i="1" s="1"/>
  <c r="CVM63" i="1" s="1"/>
  <c r="CVN63" i="1" s="1"/>
  <c r="CVO63" i="1" s="1"/>
  <c r="CVP63" i="1" s="1"/>
  <c r="CVQ63" i="1" s="1"/>
  <c r="CVR63" i="1" s="1"/>
  <c r="CVS63" i="1" s="1"/>
  <c r="CVT63" i="1" s="1"/>
  <c r="CVU63" i="1" s="1"/>
  <c r="CVV63" i="1" s="1"/>
  <c r="CVW63" i="1" s="1"/>
  <c r="CVX63" i="1" s="1"/>
  <c r="CVY63" i="1" s="1"/>
  <c r="CVZ63" i="1" s="1"/>
  <c r="CWA63" i="1" s="1"/>
  <c r="CWB63" i="1" s="1"/>
  <c r="CWC63" i="1" s="1"/>
  <c r="CWD63" i="1" s="1"/>
  <c r="CWE63" i="1" s="1"/>
  <c r="CWF63" i="1" s="1"/>
  <c r="CWG63" i="1" s="1"/>
  <c r="CWH63" i="1" s="1"/>
  <c r="CWI63" i="1" s="1"/>
  <c r="CWJ63" i="1" s="1"/>
  <c r="CWK63" i="1" s="1"/>
  <c r="CWL63" i="1" s="1"/>
  <c r="CWM63" i="1" s="1"/>
  <c r="CWN63" i="1" s="1"/>
  <c r="CWO63" i="1" s="1"/>
  <c r="CWP63" i="1" s="1"/>
  <c r="CWQ63" i="1" s="1"/>
  <c r="CWR63" i="1" s="1"/>
  <c r="CWS63" i="1" s="1"/>
  <c r="CWT63" i="1" s="1"/>
  <c r="CWU63" i="1" s="1"/>
  <c r="CWV63" i="1" s="1"/>
  <c r="CWW63" i="1" s="1"/>
  <c r="CWX63" i="1" s="1"/>
  <c r="CWY63" i="1" s="1"/>
  <c r="CWZ63" i="1" s="1"/>
  <c r="CXA63" i="1" s="1"/>
  <c r="CXB63" i="1" s="1"/>
  <c r="CXC63" i="1" s="1"/>
  <c r="CXD63" i="1" s="1"/>
  <c r="CXE63" i="1" s="1"/>
  <c r="CXF63" i="1" s="1"/>
  <c r="CXG63" i="1" s="1"/>
  <c r="CXH63" i="1" s="1"/>
  <c r="CXI63" i="1" s="1"/>
  <c r="CXJ63" i="1" s="1"/>
  <c r="CXK63" i="1" s="1"/>
  <c r="CXL63" i="1" s="1"/>
  <c r="CXM63" i="1" s="1"/>
  <c r="CXN63" i="1" s="1"/>
  <c r="CXO63" i="1" s="1"/>
  <c r="CXP63" i="1" s="1"/>
  <c r="CXQ63" i="1" s="1"/>
  <c r="CXR63" i="1" s="1"/>
  <c r="CXS63" i="1" s="1"/>
  <c r="CXT63" i="1" s="1"/>
  <c r="CXU63" i="1" s="1"/>
  <c r="CXV63" i="1" s="1"/>
  <c r="CXW63" i="1" s="1"/>
  <c r="CXX63" i="1" s="1"/>
  <c r="CXY63" i="1" s="1"/>
  <c r="CXZ63" i="1" s="1"/>
  <c r="CYA63" i="1" s="1"/>
  <c r="CYB63" i="1" s="1"/>
  <c r="CYC63" i="1" s="1"/>
  <c r="CYD63" i="1" s="1"/>
  <c r="CYE63" i="1" s="1"/>
  <c r="CYF63" i="1" s="1"/>
  <c r="CYG63" i="1" s="1"/>
  <c r="CYH63" i="1" s="1"/>
  <c r="CYI63" i="1" s="1"/>
  <c r="CYJ63" i="1" s="1"/>
  <c r="CYK63" i="1" s="1"/>
  <c r="CYL63" i="1" s="1"/>
  <c r="CYM63" i="1" s="1"/>
  <c r="CYN63" i="1" s="1"/>
  <c r="CYO63" i="1" s="1"/>
  <c r="CYP63" i="1" s="1"/>
  <c r="CYQ63" i="1" s="1"/>
  <c r="CYR63" i="1" s="1"/>
  <c r="CYS63" i="1" s="1"/>
  <c r="CYT63" i="1" s="1"/>
  <c r="CYU63" i="1" s="1"/>
  <c r="CYV63" i="1" s="1"/>
  <c r="CYW63" i="1" s="1"/>
  <c r="CYX63" i="1" s="1"/>
  <c r="CYY63" i="1" s="1"/>
  <c r="CYZ63" i="1" s="1"/>
  <c r="CZA63" i="1" s="1"/>
  <c r="CZB63" i="1" s="1"/>
  <c r="CZC63" i="1" s="1"/>
  <c r="CZD63" i="1" s="1"/>
  <c r="CZE63" i="1" s="1"/>
  <c r="CZF63" i="1" s="1"/>
  <c r="CZG63" i="1" s="1"/>
  <c r="CZH63" i="1" s="1"/>
  <c r="CZI63" i="1" s="1"/>
  <c r="CZJ63" i="1" s="1"/>
  <c r="CZK63" i="1" s="1"/>
  <c r="CZL63" i="1" s="1"/>
  <c r="CZM63" i="1" s="1"/>
  <c r="CZN63" i="1" s="1"/>
  <c r="CZO63" i="1" s="1"/>
  <c r="CZP63" i="1" s="1"/>
  <c r="CZQ63" i="1" s="1"/>
  <c r="CZR63" i="1" s="1"/>
  <c r="CZS63" i="1" s="1"/>
  <c r="CZT63" i="1" s="1"/>
  <c r="CZU63" i="1" s="1"/>
  <c r="CZV63" i="1" s="1"/>
  <c r="CZW63" i="1" s="1"/>
  <c r="CZX63" i="1" s="1"/>
  <c r="CZY63" i="1" s="1"/>
  <c r="CZZ63" i="1" s="1"/>
  <c r="DAA63" i="1" s="1"/>
  <c r="DAB63" i="1" s="1"/>
  <c r="DAC63" i="1" s="1"/>
  <c r="DAD63" i="1" s="1"/>
  <c r="DAE63" i="1" s="1"/>
  <c r="DAF63" i="1" s="1"/>
  <c r="DAG63" i="1" s="1"/>
  <c r="DAH63" i="1" s="1"/>
  <c r="DAI63" i="1" s="1"/>
  <c r="DAJ63" i="1" s="1"/>
  <c r="DAK63" i="1" s="1"/>
  <c r="DAL63" i="1" s="1"/>
  <c r="DAM63" i="1" s="1"/>
  <c r="DAN63" i="1" s="1"/>
  <c r="DAO63" i="1" s="1"/>
  <c r="DAP63" i="1" s="1"/>
  <c r="DAQ63" i="1" s="1"/>
  <c r="DAR63" i="1" s="1"/>
  <c r="DAS63" i="1" s="1"/>
  <c r="DAT63" i="1" s="1"/>
  <c r="DAU63" i="1" s="1"/>
  <c r="DAV63" i="1" s="1"/>
  <c r="DAW63" i="1" s="1"/>
  <c r="DAX63" i="1" s="1"/>
  <c r="DAY63" i="1" s="1"/>
  <c r="DAZ63" i="1" s="1"/>
  <c r="DBA63" i="1" s="1"/>
  <c r="DBB63" i="1" s="1"/>
  <c r="DBC63" i="1" s="1"/>
  <c r="DBD63" i="1" s="1"/>
  <c r="DBE63" i="1" s="1"/>
  <c r="DBF63" i="1" s="1"/>
  <c r="DBG63" i="1" s="1"/>
  <c r="DBH63" i="1" s="1"/>
  <c r="DBI63" i="1" s="1"/>
  <c r="DBJ63" i="1" s="1"/>
  <c r="DBK63" i="1" s="1"/>
  <c r="DBL63" i="1" s="1"/>
  <c r="DBM63" i="1" s="1"/>
  <c r="DBN63" i="1" s="1"/>
  <c r="DBO63" i="1" s="1"/>
  <c r="DBP63" i="1" s="1"/>
  <c r="DBQ63" i="1" s="1"/>
  <c r="DBR63" i="1" s="1"/>
  <c r="DBS63" i="1" s="1"/>
  <c r="DBT63" i="1" s="1"/>
  <c r="DBU63" i="1" s="1"/>
  <c r="DBV63" i="1" s="1"/>
  <c r="DBW63" i="1" s="1"/>
  <c r="DBX63" i="1" s="1"/>
  <c r="DBY63" i="1" s="1"/>
  <c r="DBZ63" i="1" s="1"/>
  <c r="DCA63" i="1" s="1"/>
  <c r="DCB63" i="1" s="1"/>
  <c r="DCC63" i="1" s="1"/>
  <c r="DCD63" i="1" s="1"/>
  <c r="DCE63" i="1" s="1"/>
  <c r="DCF63" i="1" s="1"/>
  <c r="DCG63" i="1" s="1"/>
  <c r="DCH63" i="1" s="1"/>
  <c r="DCI63" i="1" s="1"/>
  <c r="DCJ63" i="1" s="1"/>
  <c r="DCK63" i="1" s="1"/>
  <c r="DCL63" i="1" s="1"/>
  <c r="DCM63" i="1" s="1"/>
  <c r="DCN63" i="1" s="1"/>
  <c r="DCO63" i="1" s="1"/>
  <c r="DCP63" i="1" s="1"/>
  <c r="DCQ63" i="1" s="1"/>
  <c r="DCR63" i="1" s="1"/>
  <c r="DCS63" i="1" s="1"/>
  <c r="DCT63" i="1" s="1"/>
  <c r="DCU63" i="1" s="1"/>
  <c r="DCV63" i="1" s="1"/>
  <c r="DCW63" i="1" s="1"/>
  <c r="DCX63" i="1" s="1"/>
  <c r="DCY63" i="1" s="1"/>
  <c r="DCZ63" i="1" s="1"/>
  <c r="DDA63" i="1" s="1"/>
  <c r="DDB63" i="1" s="1"/>
  <c r="DDC63" i="1" s="1"/>
  <c r="DDD63" i="1" s="1"/>
  <c r="DDE63" i="1" s="1"/>
  <c r="DDF63" i="1" s="1"/>
  <c r="DDG63" i="1" s="1"/>
  <c r="DDH63" i="1" s="1"/>
  <c r="DDI63" i="1" s="1"/>
  <c r="DDJ63" i="1" s="1"/>
  <c r="DDK63" i="1" s="1"/>
  <c r="DDL63" i="1" s="1"/>
  <c r="DDM63" i="1" s="1"/>
  <c r="DDN63" i="1" s="1"/>
  <c r="DDO63" i="1" s="1"/>
  <c r="DDP63" i="1" s="1"/>
  <c r="DDQ63" i="1" s="1"/>
  <c r="DDR63" i="1" s="1"/>
  <c r="DDS63" i="1" s="1"/>
  <c r="DDT63" i="1" s="1"/>
  <c r="DDU63" i="1" s="1"/>
  <c r="DDV63" i="1" s="1"/>
  <c r="DDW63" i="1" s="1"/>
  <c r="DDX63" i="1" s="1"/>
  <c r="DDY63" i="1" s="1"/>
  <c r="DDZ63" i="1" s="1"/>
  <c r="DEA63" i="1" s="1"/>
  <c r="DEB63" i="1" s="1"/>
  <c r="DEC63" i="1" s="1"/>
  <c r="DED63" i="1" s="1"/>
  <c r="DEE63" i="1" s="1"/>
  <c r="DEF63" i="1" s="1"/>
  <c r="DEG63" i="1" s="1"/>
  <c r="DEH63" i="1" s="1"/>
  <c r="DEI63" i="1" s="1"/>
  <c r="DEJ63" i="1" s="1"/>
  <c r="DEK63" i="1" s="1"/>
  <c r="DEL63" i="1" s="1"/>
  <c r="DEM63" i="1" s="1"/>
  <c r="DEN63" i="1" s="1"/>
  <c r="DEO63" i="1" s="1"/>
  <c r="DEP63" i="1" s="1"/>
  <c r="DEQ63" i="1" s="1"/>
  <c r="DER63" i="1" s="1"/>
  <c r="DES63" i="1" s="1"/>
  <c r="DET63" i="1" s="1"/>
  <c r="DEU63" i="1" s="1"/>
  <c r="DEV63" i="1" s="1"/>
  <c r="DEW63" i="1" s="1"/>
  <c r="DEX63" i="1" s="1"/>
  <c r="DEY63" i="1" s="1"/>
  <c r="DEZ63" i="1" s="1"/>
  <c r="DFA63" i="1" s="1"/>
  <c r="DFB63" i="1" s="1"/>
  <c r="DFC63" i="1" s="1"/>
  <c r="DFD63" i="1" s="1"/>
  <c r="DFE63" i="1" s="1"/>
  <c r="DFF63" i="1" s="1"/>
  <c r="DFG63" i="1" s="1"/>
  <c r="DFH63" i="1" s="1"/>
  <c r="DFI63" i="1" s="1"/>
  <c r="DFJ63" i="1" s="1"/>
  <c r="DFK63" i="1" s="1"/>
  <c r="DFL63" i="1" s="1"/>
  <c r="DFM63" i="1" s="1"/>
  <c r="DFN63" i="1" s="1"/>
  <c r="DFO63" i="1" s="1"/>
  <c r="DFP63" i="1" s="1"/>
  <c r="DFQ63" i="1" s="1"/>
  <c r="DFR63" i="1" s="1"/>
  <c r="DFS63" i="1" s="1"/>
  <c r="DFT63" i="1" s="1"/>
  <c r="DFU63" i="1" s="1"/>
  <c r="DFV63" i="1" s="1"/>
  <c r="DFW63" i="1" s="1"/>
  <c r="DFX63" i="1" s="1"/>
  <c r="DFY63" i="1" s="1"/>
  <c r="DFZ63" i="1" s="1"/>
  <c r="DGA63" i="1" s="1"/>
  <c r="DGB63" i="1" s="1"/>
  <c r="DGC63" i="1" s="1"/>
  <c r="DGD63" i="1" s="1"/>
  <c r="DGE63" i="1" s="1"/>
  <c r="DGF63" i="1" s="1"/>
  <c r="DGG63" i="1" s="1"/>
  <c r="DGH63" i="1" s="1"/>
  <c r="DGI63" i="1" s="1"/>
  <c r="DGJ63" i="1" s="1"/>
  <c r="DGK63" i="1" s="1"/>
  <c r="DGL63" i="1" s="1"/>
  <c r="DGM63" i="1" s="1"/>
  <c r="DGN63" i="1" s="1"/>
  <c r="DGO63" i="1" s="1"/>
  <c r="DGP63" i="1" s="1"/>
  <c r="DGQ63" i="1" s="1"/>
  <c r="DGR63" i="1" s="1"/>
  <c r="DGS63" i="1" s="1"/>
  <c r="DGT63" i="1" s="1"/>
  <c r="DGU63" i="1" s="1"/>
  <c r="DGV63" i="1" s="1"/>
  <c r="DGW63" i="1" s="1"/>
  <c r="DGX63" i="1" s="1"/>
  <c r="DGY63" i="1" s="1"/>
  <c r="DGZ63" i="1" s="1"/>
  <c r="DHA63" i="1" s="1"/>
  <c r="DHB63" i="1" s="1"/>
  <c r="DHC63" i="1" s="1"/>
  <c r="DHD63" i="1" s="1"/>
  <c r="DHE63" i="1" s="1"/>
  <c r="DHF63" i="1" s="1"/>
  <c r="DHG63" i="1" s="1"/>
  <c r="DHH63" i="1" s="1"/>
  <c r="DHI63" i="1" s="1"/>
  <c r="DHJ63" i="1" s="1"/>
  <c r="DHK63" i="1" s="1"/>
  <c r="DHL63" i="1" s="1"/>
  <c r="DHM63" i="1" s="1"/>
  <c r="DHN63" i="1" s="1"/>
  <c r="DHO63" i="1" s="1"/>
  <c r="DHP63" i="1" s="1"/>
  <c r="DHQ63" i="1" s="1"/>
  <c r="DHR63" i="1" s="1"/>
  <c r="DHS63" i="1" s="1"/>
  <c r="DHT63" i="1" s="1"/>
  <c r="DHU63" i="1" s="1"/>
  <c r="DHV63" i="1" s="1"/>
  <c r="DHW63" i="1" s="1"/>
  <c r="DHX63" i="1" s="1"/>
  <c r="DHY63" i="1" s="1"/>
  <c r="DHZ63" i="1" s="1"/>
  <c r="DIA63" i="1" s="1"/>
  <c r="DIB63" i="1" s="1"/>
  <c r="DIC63" i="1" s="1"/>
  <c r="DID63" i="1" s="1"/>
  <c r="DIE63" i="1" s="1"/>
  <c r="DIF63" i="1" s="1"/>
  <c r="DIG63" i="1" s="1"/>
  <c r="DIH63" i="1" s="1"/>
  <c r="DII63" i="1" s="1"/>
  <c r="DIJ63" i="1" s="1"/>
  <c r="DIK63" i="1" s="1"/>
  <c r="DIL63" i="1" s="1"/>
  <c r="DIM63" i="1" s="1"/>
  <c r="DIN63" i="1" s="1"/>
  <c r="DIO63" i="1" s="1"/>
  <c r="DIP63" i="1" s="1"/>
  <c r="DIQ63" i="1" s="1"/>
  <c r="DIR63" i="1" s="1"/>
  <c r="DIS63" i="1" s="1"/>
  <c r="DIT63" i="1" s="1"/>
  <c r="DIU63" i="1" s="1"/>
  <c r="DIV63" i="1" s="1"/>
  <c r="DIW63" i="1" s="1"/>
  <c r="DIX63" i="1" s="1"/>
  <c r="DIY63" i="1" s="1"/>
  <c r="DIZ63" i="1" s="1"/>
  <c r="DJA63" i="1" s="1"/>
  <c r="DJB63" i="1" s="1"/>
  <c r="DJC63" i="1" s="1"/>
  <c r="DJD63" i="1" s="1"/>
  <c r="DJE63" i="1" s="1"/>
  <c r="DJF63" i="1" s="1"/>
  <c r="DJG63" i="1" s="1"/>
  <c r="DJH63" i="1" s="1"/>
  <c r="DJI63" i="1" s="1"/>
  <c r="DJJ63" i="1" s="1"/>
  <c r="DJK63" i="1" s="1"/>
  <c r="DJL63" i="1" s="1"/>
  <c r="DJM63" i="1" s="1"/>
  <c r="DJN63" i="1" s="1"/>
  <c r="DJO63" i="1" s="1"/>
  <c r="DJP63" i="1" s="1"/>
  <c r="DJQ63" i="1" s="1"/>
  <c r="DJR63" i="1" s="1"/>
  <c r="DJS63" i="1" s="1"/>
  <c r="DJT63" i="1" s="1"/>
  <c r="DJU63" i="1" s="1"/>
  <c r="DJV63" i="1" s="1"/>
  <c r="DJW63" i="1" s="1"/>
  <c r="DJX63" i="1" s="1"/>
  <c r="DJY63" i="1" s="1"/>
  <c r="DJZ63" i="1" s="1"/>
  <c r="DKA63" i="1" s="1"/>
  <c r="DKB63" i="1" s="1"/>
  <c r="DKC63" i="1" s="1"/>
  <c r="DKD63" i="1" s="1"/>
  <c r="DKE63" i="1" s="1"/>
  <c r="DKF63" i="1" s="1"/>
  <c r="DKG63" i="1" s="1"/>
  <c r="DKH63" i="1" s="1"/>
  <c r="DKI63" i="1" s="1"/>
  <c r="DKJ63" i="1" s="1"/>
  <c r="DKK63" i="1" s="1"/>
  <c r="DKL63" i="1" s="1"/>
  <c r="DKM63" i="1" s="1"/>
  <c r="DKN63" i="1" s="1"/>
  <c r="DKO63" i="1" s="1"/>
  <c r="DKP63" i="1" s="1"/>
  <c r="DKQ63" i="1" s="1"/>
  <c r="DKR63" i="1" s="1"/>
  <c r="DKS63" i="1" s="1"/>
  <c r="DKT63" i="1" s="1"/>
  <c r="DKU63" i="1" s="1"/>
  <c r="DKV63" i="1" s="1"/>
  <c r="DKW63" i="1" s="1"/>
  <c r="DKX63" i="1" s="1"/>
  <c r="DKY63" i="1" s="1"/>
  <c r="DKZ63" i="1" s="1"/>
  <c r="DLA63" i="1" s="1"/>
  <c r="DLB63" i="1" s="1"/>
  <c r="DLC63" i="1" s="1"/>
  <c r="DLD63" i="1" s="1"/>
  <c r="DLE63" i="1" s="1"/>
  <c r="DLF63" i="1" s="1"/>
  <c r="DLG63" i="1" s="1"/>
  <c r="DLH63" i="1" s="1"/>
  <c r="DLI63" i="1" s="1"/>
  <c r="DLJ63" i="1" s="1"/>
  <c r="DLK63" i="1" s="1"/>
  <c r="DLL63" i="1" s="1"/>
  <c r="DLM63" i="1" s="1"/>
  <c r="DLN63" i="1" s="1"/>
  <c r="DLO63" i="1" s="1"/>
  <c r="DLP63" i="1" s="1"/>
  <c r="DLQ63" i="1" s="1"/>
  <c r="DLR63" i="1" s="1"/>
  <c r="DLS63" i="1" s="1"/>
  <c r="DLT63" i="1" s="1"/>
  <c r="DLU63" i="1" s="1"/>
  <c r="DLV63" i="1" s="1"/>
  <c r="DLW63" i="1" s="1"/>
  <c r="DLX63" i="1" s="1"/>
  <c r="DLY63" i="1" s="1"/>
  <c r="DLZ63" i="1" s="1"/>
  <c r="DMA63" i="1" s="1"/>
  <c r="DMB63" i="1" s="1"/>
  <c r="DMC63" i="1" s="1"/>
  <c r="DMD63" i="1" s="1"/>
  <c r="DME63" i="1" s="1"/>
  <c r="DMF63" i="1" s="1"/>
  <c r="DMG63" i="1" s="1"/>
  <c r="DMH63" i="1" s="1"/>
  <c r="DMI63" i="1" s="1"/>
  <c r="DMJ63" i="1" s="1"/>
  <c r="DMK63" i="1" s="1"/>
  <c r="DML63" i="1" s="1"/>
  <c r="DMM63" i="1" s="1"/>
  <c r="DMN63" i="1" s="1"/>
  <c r="DMO63" i="1" s="1"/>
  <c r="DMP63" i="1" s="1"/>
  <c r="DMQ63" i="1" s="1"/>
  <c r="DMR63" i="1" s="1"/>
  <c r="DMS63" i="1" s="1"/>
  <c r="DMT63" i="1" s="1"/>
  <c r="DMU63" i="1" s="1"/>
  <c r="DMV63" i="1" s="1"/>
  <c r="DMW63" i="1" s="1"/>
  <c r="DMX63" i="1" s="1"/>
  <c r="DMY63" i="1" s="1"/>
  <c r="DMZ63" i="1" s="1"/>
  <c r="DNA63" i="1" s="1"/>
  <c r="DNB63" i="1" s="1"/>
  <c r="DNC63" i="1" s="1"/>
  <c r="DND63" i="1" s="1"/>
  <c r="DNE63" i="1" s="1"/>
  <c r="DNF63" i="1" s="1"/>
  <c r="DNG63" i="1" s="1"/>
  <c r="DNH63" i="1" s="1"/>
  <c r="DNI63" i="1" s="1"/>
  <c r="DNJ63" i="1" s="1"/>
  <c r="DNK63" i="1" s="1"/>
  <c r="DNL63" i="1" s="1"/>
  <c r="DNM63" i="1" s="1"/>
  <c r="DNN63" i="1" s="1"/>
  <c r="DNO63" i="1" s="1"/>
  <c r="DNP63" i="1" s="1"/>
  <c r="DNQ63" i="1" s="1"/>
  <c r="DNR63" i="1" s="1"/>
  <c r="DNS63" i="1" s="1"/>
  <c r="DNT63" i="1" s="1"/>
  <c r="DNU63" i="1" s="1"/>
  <c r="DNV63" i="1" s="1"/>
  <c r="DNW63" i="1" s="1"/>
  <c r="DNX63" i="1" s="1"/>
  <c r="DNY63" i="1" s="1"/>
  <c r="DNZ63" i="1" s="1"/>
  <c r="DOA63" i="1" s="1"/>
  <c r="DOB63" i="1" s="1"/>
  <c r="DOC63" i="1" s="1"/>
  <c r="DOD63" i="1" s="1"/>
  <c r="DOE63" i="1" s="1"/>
  <c r="DOF63" i="1" s="1"/>
  <c r="DOG63" i="1" s="1"/>
  <c r="DOH63" i="1" s="1"/>
  <c r="DOI63" i="1" s="1"/>
  <c r="DOJ63" i="1" s="1"/>
  <c r="DOK63" i="1" s="1"/>
  <c r="DOL63" i="1" s="1"/>
  <c r="DOM63" i="1" s="1"/>
  <c r="DON63" i="1" s="1"/>
  <c r="DOO63" i="1" s="1"/>
  <c r="DOP63" i="1" s="1"/>
  <c r="DOQ63" i="1" s="1"/>
  <c r="DOR63" i="1" s="1"/>
  <c r="DOS63" i="1" s="1"/>
  <c r="DOT63" i="1" s="1"/>
  <c r="DOU63" i="1" s="1"/>
  <c r="DOV63" i="1" s="1"/>
  <c r="DOW63" i="1" s="1"/>
  <c r="DOX63" i="1" s="1"/>
  <c r="DOY63" i="1" s="1"/>
  <c r="DOZ63" i="1" s="1"/>
  <c r="DPA63" i="1" s="1"/>
  <c r="DPB63" i="1" s="1"/>
  <c r="DPC63" i="1" s="1"/>
  <c r="DPD63" i="1" s="1"/>
  <c r="DPE63" i="1" s="1"/>
  <c r="DPF63" i="1" s="1"/>
  <c r="DPG63" i="1" s="1"/>
  <c r="DPH63" i="1" s="1"/>
  <c r="DPI63" i="1" s="1"/>
  <c r="DPJ63" i="1" s="1"/>
  <c r="DPK63" i="1" s="1"/>
  <c r="DPL63" i="1" s="1"/>
  <c r="DPM63" i="1" s="1"/>
  <c r="DPN63" i="1" s="1"/>
  <c r="DPO63" i="1" s="1"/>
  <c r="DPP63" i="1" s="1"/>
  <c r="DPQ63" i="1" s="1"/>
  <c r="DPR63" i="1" s="1"/>
  <c r="DPS63" i="1" s="1"/>
  <c r="DPT63" i="1" s="1"/>
  <c r="DPU63" i="1" s="1"/>
  <c r="DPV63" i="1" s="1"/>
  <c r="DPW63" i="1" s="1"/>
  <c r="DPX63" i="1" s="1"/>
  <c r="DPY63" i="1" s="1"/>
  <c r="DPZ63" i="1" s="1"/>
  <c r="DQA63" i="1" s="1"/>
  <c r="DQB63" i="1" s="1"/>
  <c r="DQC63" i="1" s="1"/>
  <c r="DQD63" i="1" s="1"/>
  <c r="DQE63" i="1" s="1"/>
  <c r="DQF63" i="1" s="1"/>
  <c r="DQG63" i="1" s="1"/>
  <c r="DQH63" i="1" s="1"/>
  <c r="DQI63" i="1" s="1"/>
  <c r="DQJ63" i="1" s="1"/>
  <c r="DQK63" i="1" s="1"/>
  <c r="DQL63" i="1" s="1"/>
  <c r="DQM63" i="1" s="1"/>
  <c r="DQN63" i="1" s="1"/>
  <c r="DQO63" i="1" s="1"/>
  <c r="DQP63" i="1" s="1"/>
  <c r="DQQ63" i="1" s="1"/>
  <c r="DQR63" i="1" s="1"/>
  <c r="DQS63" i="1" s="1"/>
  <c r="DQT63" i="1" s="1"/>
  <c r="DQU63" i="1" s="1"/>
  <c r="DQV63" i="1" s="1"/>
  <c r="DQW63" i="1" s="1"/>
  <c r="DQX63" i="1" s="1"/>
  <c r="DQY63" i="1" s="1"/>
  <c r="DQZ63" i="1" s="1"/>
  <c r="DRA63" i="1" s="1"/>
  <c r="DRB63" i="1" s="1"/>
  <c r="DRC63" i="1" s="1"/>
  <c r="DRD63" i="1" s="1"/>
  <c r="DRE63" i="1" s="1"/>
  <c r="DRF63" i="1" s="1"/>
  <c r="DRG63" i="1" s="1"/>
  <c r="DRH63" i="1" s="1"/>
  <c r="DRI63" i="1" s="1"/>
  <c r="DRJ63" i="1" s="1"/>
  <c r="DRK63" i="1" s="1"/>
  <c r="DRL63" i="1" s="1"/>
  <c r="DRM63" i="1" s="1"/>
  <c r="DRN63" i="1" s="1"/>
  <c r="DRO63" i="1" s="1"/>
  <c r="DRP63" i="1" s="1"/>
  <c r="DRQ63" i="1" s="1"/>
  <c r="DRR63" i="1" s="1"/>
  <c r="DRS63" i="1" s="1"/>
  <c r="DRT63" i="1" s="1"/>
  <c r="DRU63" i="1" s="1"/>
  <c r="DRV63" i="1" s="1"/>
  <c r="DRW63" i="1" s="1"/>
  <c r="DRX63" i="1" s="1"/>
  <c r="DRY63" i="1" s="1"/>
  <c r="DRZ63" i="1" s="1"/>
  <c r="DSA63" i="1" s="1"/>
  <c r="DSB63" i="1" s="1"/>
  <c r="DSC63" i="1" s="1"/>
  <c r="DSD63" i="1" s="1"/>
  <c r="DSE63" i="1" s="1"/>
  <c r="DSF63" i="1" s="1"/>
  <c r="DSG63" i="1" s="1"/>
  <c r="DSH63" i="1" s="1"/>
  <c r="DSI63" i="1" s="1"/>
  <c r="DSJ63" i="1" s="1"/>
  <c r="DSK63" i="1" s="1"/>
  <c r="DSL63" i="1" s="1"/>
  <c r="DSM63" i="1" s="1"/>
  <c r="DSN63" i="1" s="1"/>
  <c r="DSO63" i="1" s="1"/>
  <c r="DSP63" i="1" s="1"/>
  <c r="DSQ63" i="1" s="1"/>
  <c r="DSR63" i="1" s="1"/>
  <c r="DSS63" i="1" s="1"/>
  <c r="DST63" i="1" s="1"/>
  <c r="DSU63" i="1" s="1"/>
  <c r="DSV63" i="1" s="1"/>
  <c r="DSW63" i="1" s="1"/>
  <c r="DSX63" i="1" s="1"/>
  <c r="DSY63" i="1" s="1"/>
  <c r="DSZ63" i="1" s="1"/>
  <c r="DTA63" i="1" s="1"/>
  <c r="DTB63" i="1" s="1"/>
  <c r="DTC63" i="1" s="1"/>
  <c r="DTD63" i="1" s="1"/>
  <c r="DTE63" i="1" s="1"/>
  <c r="DTF63" i="1" s="1"/>
  <c r="DTG63" i="1" s="1"/>
  <c r="DTH63" i="1" s="1"/>
  <c r="DTI63" i="1" s="1"/>
  <c r="DTJ63" i="1" s="1"/>
  <c r="DTK63" i="1" s="1"/>
  <c r="DTL63" i="1" s="1"/>
  <c r="DTM63" i="1" s="1"/>
  <c r="DTN63" i="1" s="1"/>
  <c r="DTO63" i="1" s="1"/>
  <c r="DTP63" i="1" s="1"/>
  <c r="DTQ63" i="1" s="1"/>
  <c r="DTR63" i="1" s="1"/>
  <c r="DTS63" i="1" s="1"/>
  <c r="DTT63" i="1" s="1"/>
  <c r="DTU63" i="1" s="1"/>
  <c r="DTV63" i="1" s="1"/>
  <c r="DTW63" i="1" s="1"/>
  <c r="DTX63" i="1" s="1"/>
  <c r="DTY63" i="1" s="1"/>
  <c r="DTZ63" i="1" s="1"/>
  <c r="DUA63" i="1" s="1"/>
  <c r="DUB63" i="1" s="1"/>
  <c r="DUC63" i="1" s="1"/>
  <c r="DUD63" i="1" s="1"/>
  <c r="DUE63" i="1" s="1"/>
  <c r="DUF63" i="1" s="1"/>
  <c r="DUG63" i="1" s="1"/>
  <c r="DUH63" i="1" s="1"/>
  <c r="DUI63" i="1" s="1"/>
  <c r="DUJ63" i="1" s="1"/>
  <c r="DUK63" i="1" s="1"/>
  <c r="DUL63" i="1" s="1"/>
  <c r="DUM63" i="1" s="1"/>
  <c r="DUN63" i="1" s="1"/>
  <c r="DUO63" i="1" s="1"/>
  <c r="DUP63" i="1" s="1"/>
  <c r="DUQ63" i="1" s="1"/>
  <c r="DUR63" i="1" s="1"/>
  <c r="DUS63" i="1" s="1"/>
  <c r="DUT63" i="1" s="1"/>
  <c r="DUU63" i="1" s="1"/>
  <c r="DUV63" i="1" s="1"/>
  <c r="DUW63" i="1" s="1"/>
  <c r="DUX63" i="1" s="1"/>
  <c r="DUY63" i="1" s="1"/>
  <c r="DUZ63" i="1" s="1"/>
  <c r="DVA63" i="1" s="1"/>
  <c r="DVB63" i="1" s="1"/>
  <c r="DVC63" i="1" s="1"/>
  <c r="DVD63" i="1" s="1"/>
  <c r="DVE63" i="1" s="1"/>
  <c r="DVF63" i="1" s="1"/>
  <c r="DVG63" i="1" s="1"/>
  <c r="DVH63" i="1" s="1"/>
  <c r="DVI63" i="1" s="1"/>
  <c r="DVJ63" i="1" s="1"/>
  <c r="DVK63" i="1" s="1"/>
  <c r="DVL63" i="1" s="1"/>
  <c r="DVM63" i="1" s="1"/>
  <c r="DVN63" i="1" s="1"/>
  <c r="DVO63" i="1" s="1"/>
  <c r="DVP63" i="1" s="1"/>
  <c r="DVQ63" i="1" s="1"/>
  <c r="DVR63" i="1" s="1"/>
  <c r="DVS63" i="1" s="1"/>
  <c r="DVT63" i="1" s="1"/>
  <c r="DVU63" i="1" s="1"/>
  <c r="DVV63" i="1" s="1"/>
  <c r="DVW63" i="1" s="1"/>
  <c r="DVX63" i="1" s="1"/>
  <c r="DVY63" i="1" s="1"/>
  <c r="DVZ63" i="1" s="1"/>
  <c r="DWA63" i="1" s="1"/>
  <c r="DWB63" i="1" s="1"/>
  <c r="DWC63" i="1" s="1"/>
  <c r="DWD63" i="1" s="1"/>
  <c r="DWE63" i="1" s="1"/>
  <c r="DWF63" i="1" s="1"/>
  <c r="DWG63" i="1" s="1"/>
  <c r="DWH63" i="1" s="1"/>
  <c r="DWI63" i="1" s="1"/>
  <c r="DWJ63" i="1" s="1"/>
  <c r="DWK63" i="1" s="1"/>
  <c r="DWL63" i="1" s="1"/>
  <c r="DWM63" i="1" s="1"/>
  <c r="DWN63" i="1" s="1"/>
  <c r="DWO63" i="1" s="1"/>
  <c r="DWP63" i="1" s="1"/>
  <c r="DWQ63" i="1" s="1"/>
  <c r="DWR63" i="1" s="1"/>
  <c r="DWS63" i="1" s="1"/>
  <c r="DWT63" i="1" s="1"/>
  <c r="DWU63" i="1" s="1"/>
  <c r="DWV63" i="1" s="1"/>
  <c r="DWW63" i="1" s="1"/>
  <c r="DWX63" i="1" s="1"/>
  <c r="DWY63" i="1" s="1"/>
  <c r="DWZ63" i="1" s="1"/>
  <c r="DXA63" i="1" s="1"/>
  <c r="DXB63" i="1" s="1"/>
  <c r="DXC63" i="1" s="1"/>
  <c r="DXD63" i="1" s="1"/>
  <c r="DXE63" i="1" s="1"/>
  <c r="DXF63" i="1" s="1"/>
  <c r="DXG63" i="1" s="1"/>
  <c r="DXH63" i="1" s="1"/>
  <c r="DXI63" i="1" s="1"/>
  <c r="DXJ63" i="1" s="1"/>
  <c r="DXK63" i="1" s="1"/>
  <c r="DXL63" i="1" s="1"/>
  <c r="DXM63" i="1" s="1"/>
  <c r="DXN63" i="1" s="1"/>
  <c r="DXO63" i="1" s="1"/>
  <c r="DXP63" i="1" s="1"/>
  <c r="DXQ63" i="1" s="1"/>
  <c r="DXR63" i="1" s="1"/>
  <c r="DXS63" i="1" s="1"/>
  <c r="DXT63" i="1" s="1"/>
  <c r="DXU63" i="1" s="1"/>
  <c r="DXV63" i="1" s="1"/>
  <c r="DXW63" i="1" s="1"/>
  <c r="DXX63" i="1" s="1"/>
  <c r="DXY63" i="1" s="1"/>
  <c r="DXZ63" i="1" s="1"/>
  <c r="DYA63" i="1" s="1"/>
  <c r="DYB63" i="1" s="1"/>
  <c r="DYC63" i="1" s="1"/>
  <c r="DYD63" i="1" s="1"/>
  <c r="DYE63" i="1" s="1"/>
  <c r="DYF63" i="1" s="1"/>
  <c r="DYG63" i="1" s="1"/>
  <c r="DYH63" i="1" s="1"/>
  <c r="DYI63" i="1" s="1"/>
  <c r="DYJ63" i="1" s="1"/>
  <c r="DYK63" i="1" s="1"/>
  <c r="DYL63" i="1" s="1"/>
  <c r="DYM63" i="1" s="1"/>
  <c r="DYN63" i="1" s="1"/>
  <c r="DYO63" i="1" s="1"/>
  <c r="DYP63" i="1" s="1"/>
  <c r="DYQ63" i="1" s="1"/>
  <c r="DYR63" i="1" s="1"/>
  <c r="DYS63" i="1" s="1"/>
  <c r="DYT63" i="1" s="1"/>
  <c r="DYU63" i="1" s="1"/>
  <c r="DYV63" i="1" s="1"/>
  <c r="DYW63" i="1" s="1"/>
  <c r="DYX63" i="1" s="1"/>
  <c r="DYY63" i="1" s="1"/>
  <c r="DYZ63" i="1" s="1"/>
  <c r="DZA63" i="1" s="1"/>
  <c r="DZB63" i="1" s="1"/>
  <c r="DZC63" i="1" s="1"/>
  <c r="DZD63" i="1" s="1"/>
  <c r="DZE63" i="1" s="1"/>
  <c r="DZF63" i="1" s="1"/>
  <c r="DZG63" i="1" s="1"/>
  <c r="DZH63" i="1" s="1"/>
  <c r="DZI63" i="1" s="1"/>
  <c r="DZJ63" i="1" s="1"/>
  <c r="DZK63" i="1" s="1"/>
  <c r="DZL63" i="1" s="1"/>
  <c r="DZM63" i="1" s="1"/>
  <c r="DZN63" i="1" s="1"/>
  <c r="DZO63" i="1" s="1"/>
  <c r="DZP63" i="1" s="1"/>
  <c r="DZQ63" i="1" s="1"/>
  <c r="DZR63" i="1" s="1"/>
  <c r="DZS63" i="1" s="1"/>
  <c r="DZT63" i="1" s="1"/>
  <c r="DZU63" i="1" s="1"/>
  <c r="DZV63" i="1" s="1"/>
  <c r="DZW63" i="1" s="1"/>
  <c r="DZX63" i="1" s="1"/>
  <c r="DZY63" i="1" s="1"/>
  <c r="DZZ63" i="1" s="1"/>
  <c r="EAA63" i="1" s="1"/>
  <c r="EAB63" i="1" s="1"/>
  <c r="EAC63" i="1" s="1"/>
  <c r="EAD63" i="1" s="1"/>
  <c r="EAE63" i="1" s="1"/>
  <c r="EAF63" i="1" s="1"/>
  <c r="EAG63" i="1" s="1"/>
  <c r="EAH63" i="1" s="1"/>
  <c r="EAI63" i="1" s="1"/>
  <c r="EAJ63" i="1" s="1"/>
  <c r="EAK63" i="1" s="1"/>
  <c r="EAL63" i="1" s="1"/>
  <c r="EAM63" i="1" s="1"/>
  <c r="EAN63" i="1" s="1"/>
  <c r="EAO63" i="1" s="1"/>
  <c r="EAP63" i="1" s="1"/>
  <c r="EAQ63" i="1" s="1"/>
  <c r="EAR63" i="1" s="1"/>
  <c r="EAS63" i="1" s="1"/>
  <c r="EAT63" i="1" s="1"/>
  <c r="EAU63" i="1" s="1"/>
  <c r="EAV63" i="1" s="1"/>
  <c r="EAW63" i="1" s="1"/>
  <c r="EAX63" i="1" s="1"/>
  <c r="EAY63" i="1" s="1"/>
  <c r="EAZ63" i="1" s="1"/>
  <c r="EBA63" i="1" s="1"/>
  <c r="EBB63" i="1" s="1"/>
  <c r="EBC63" i="1" s="1"/>
  <c r="EBD63" i="1" s="1"/>
  <c r="EBE63" i="1" s="1"/>
  <c r="EBF63" i="1" s="1"/>
  <c r="EBG63" i="1" s="1"/>
  <c r="EBH63" i="1" s="1"/>
  <c r="EBI63" i="1" s="1"/>
  <c r="EBJ63" i="1" s="1"/>
  <c r="EBK63" i="1" s="1"/>
  <c r="EBL63" i="1" s="1"/>
  <c r="EBM63" i="1" s="1"/>
  <c r="EBN63" i="1" s="1"/>
  <c r="EBO63" i="1" s="1"/>
  <c r="EBP63" i="1" s="1"/>
  <c r="EBQ63" i="1" s="1"/>
  <c r="EBR63" i="1" s="1"/>
  <c r="EBS63" i="1" s="1"/>
  <c r="EBT63" i="1" s="1"/>
  <c r="EBU63" i="1" s="1"/>
  <c r="EBV63" i="1" s="1"/>
  <c r="EBW63" i="1" s="1"/>
  <c r="EBX63" i="1" s="1"/>
  <c r="EBY63" i="1" s="1"/>
  <c r="EBZ63" i="1" s="1"/>
  <c r="ECA63" i="1" s="1"/>
  <c r="ECB63" i="1" s="1"/>
  <c r="ECC63" i="1" s="1"/>
  <c r="ECD63" i="1" s="1"/>
  <c r="ECE63" i="1" s="1"/>
  <c r="ECF63" i="1" s="1"/>
  <c r="ECG63" i="1" s="1"/>
  <c r="ECH63" i="1" s="1"/>
  <c r="ECI63" i="1" s="1"/>
  <c r="ECJ63" i="1" s="1"/>
  <c r="ECK63" i="1" s="1"/>
  <c r="ECL63" i="1" s="1"/>
  <c r="ECM63" i="1" s="1"/>
  <c r="ECN63" i="1" s="1"/>
  <c r="ECO63" i="1" s="1"/>
  <c r="ECP63" i="1" s="1"/>
  <c r="ECQ63" i="1" s="1"/>
  <c r="ECR63" i="1" s="1"/>
  <c r="ECS63" i="1" s="1"/>
  <c r="ECT63" i="1" s="1"/>
  <c r="ECU63" i="1" s="1"/>
  <c r="ECV63" i="1" s="1"/>
  <c r="ECW63" i="1" s="1"/>
  <c r="ECX63" i="1" s="1"/>
  <c r="ECY63" i="1" s="1"/>
  <c r="ECZ63" i="1" s="1"/>
  <c r="EDA63" i="1" s="1"/>
  <c r="EDB63" i="1" s="1"/>
  <c r="EDC63" i="1" s="1"/>
  <c r="EDD63" i="1" s="1"/>
  <c r="EDE63" i="1" s="1"/>
  <c r="EDF63" i="1" s="1"/>
  <c r="EDG63" i="1" s="1"/>
  <c r="EDH63" i="1" s="1"/>
  <c r="EDI63" i="1" s="1"/>
  <c r="EDJ63" i="1" s="1"/>
  <c r="EDK63" i="1" s="1"/>
  <c r="EDL63" i="1" s="1"/>
  <c r="EDM63" i="1" s="1"/>
  <c r="EDN63" i="1" s="1"/>
  <c r="EDO63" i="1" s="1"/>
  <c r="EDP63" i="1" s="1"/>
  <c r="EDQ63" i="1" s="1"/>
  <c r="EDR63" i="1" s="1"/>
  <c r="EDS63" i="1" s="1"/>
  <c r="EDT63" i="1" s="1"/>
  <c r="EDU63" i="1" s="1"/>
  <c r="EDV63" i="1" s="1"/>
  <c r="EDW63" i="1" s="1"/>
  <c r="EDX63" i="1" s="1"/>
  <c r="EDY63" i="1" s="1"/>
  <c r="EDZ63" i="1" s="1"/>
  <c r="EEA63" i="1" s="1"/>
  <c r="EEB63" i="1" s="1"/>
  <c r="EEC63" i="1" s="1"/>
  <c r="EED63" i="1" s="1"/>
  <c r="EEE63" i="1" s="1"/>
  <c r="EEF63" i="1" s="1"/>
  <c r="EEG63" i="1" s="1"/>
  <c r="EEH63" i="1" s="1"/>
  <c r="EEI63" i="1" s="1"/>
  <c r="EEJ63" i="1" s="1"/>
  <c r="EEK63" i="1" s="1"/>
  <c r="EEL63" i="1" s="1"/>
  <c r="EEM63" i="1" s="1"/>
  <c r="EEN63" i="1" s="1"/>
  <c r="EEO63" i="1" s="1"/>
  <c r="EEP63" i="1" s="1"/>
  <c r="EEQ63" i="1" s="1"/>
  <c r="EER63" i="1" s="1"/>
  <c r="EES63" i="1" s="1"/>
  <c r="EET63" i="1" s="1"/>
  <c r="EEU63" i="1" s="1"/>
  <c r="EEV63" i="1" s="1"/>
  <c r="EEW63" i="1" s="1"/>
  <c r="EEX63" i="1" s="1"/>
  <c r="EEY63" i="1" s="1"/>
  <c r="EEZ63" i="1" s="1"/>
  <c r="EFA63" i="1" s="1"/>
  <c r="EFB63" i="1" s="1"/>
  <c r="EFC63" i="1" s="1"/>
  <c r="EFD63" i="1" s="1"/>
  <c r="EFE63" i="1" s="1"/>
  <c r="EFF63" i="1" s="1"/>
  <c r="EFG63" i="1" s="1"/>
  <c r="EFH63" i="1" s="1"/>
  <c r="EFI63" i="1" s="1"/>
  <c r="EFJ63" i="1" s="1"/>
  <c r="EFK63" i="1" s="1"/>
  <c r="EFL63" i="1" s="1"/>
  <c r="EFM63" i="1" s="1"/>
  <c r="EFN63" i="1" s="1"/>
  <c r="EFO63" i="1" s="1"/>
  <c r="EFP63" i="1" s="1"/>
  <c r="EFQ63" i="1" s="1"/>
  <c r="EFR63" i="1" s="1"/>
  <c r="EFS63" i="1" s="1"/>
  <c r="EFT63" i="1" s="1"/>
  <c r="EFU63" i="1" s="1"/>
  <c r="EFV63" i="1" s="1"/>
  <c r="EFW63" i="1" s="1"/>
  <c r="EFX63" i="1" s="1"/>
  <c r="EFY63" i="1" s="1"/>
  <c r="EFZ63" i="1" s="1"/>
  <c r="EGA63" i="1" s="1"/>
  <c r="EGB63" i="1" s="1"/>
  <c r="EGC63" i="1" s="1"/>
  <c r="EGD63" i="1" s="1"/>
  <c r="EGE63" i="1" s="1"/>
  <c r="EGF63" i="1" s="1"/>
  <c r="EGG63" i="1" s="1"/>
  <c r="EGH63" i="1" s="1"/>
  <c r="EGI63" i="1" s="1"/>
  <c r="EGJ63" i="1" s="1"/>
  <c r="EGK63" i="1" s="1"/>
  <c r="EGL63" i="1" s="1"/>
  <c r="EGM63" i="1" s="1"/>
  <c r="EGN63" i="1" s="1"/>
  <c r="EGO63" i="1" s="1"/>
  <c r="EGP63" i="1" s="1"/>
  <c r="EGQ63" i="1" s="1"/>
  <c r="EGR63" i="1" s="1"/>
  <c r="EGS63" i="1" s="1"/>
  <c r="EGT63" i="1" s="1"/>
  <c r="EGU63" i="1" s="1"/>
  <c r="EGV63" i="1" s="1"/>
  <c r="EGW63" i="1" s="1"/>
  <c r="EGX63" i="1" s="1"/>
  <c r="EGY63" i="1" s="1"/>
  <c r="EGZ63" i="1" s="1"/>
  <c r="EHA63" i="1" s="1"/>
  <c r="EHB63" i="1" s="1"/>
  <c r="EHC63" i="1" s="1"/>
  <c r="EHD63" i="1" s="1"/>
  <c r="EHE63" i="1" s="1"/>
  <c r="EHF63" i="1" s="1"/>
  <c r="EHG63" i="1" s="1"/>
  <c r="EHH63" i="1" s="1"/>
  <c r="EHI63" i="1" s="1"/>
  <c r="EHJ63" i="1" s="1"/>
  <c r="EHK63" i="1" s="1"/>
  <c r="EHL63" i="1" s="1"/>
  <c r="EHM63" i="1" s="1"/>
  <c r="EHN63" i="1" s="1"/>
  <c r="EHO63" i="1" s="1"/>
  <c r="EHP63" i="1" s="1"/>
  <c r="EHQ63" i="1" s="1"/>
  <c r="EHR63" i="1" s="1"/>
  <c r="EHS63" i="1" s="1"/>
  <c r="EHT63" i="1" s="1"/>
  <c r="EHU63" i="1" s="1"/>
  <c r="EHV63" i="1" s="1"/>
  <c r="EHW63" i="1" s="1"/>
  <c r="EHX63" i="1" s="1"/>
  <c r="EHY63" i="1" s="1"/>
  <c r="EHZ63" i="1" s="1"/>
  <c r="EIA63" i="1" s="1"/>
  <c r="EIB63" i="1" s="1"/>
  <c r="EIC63" i="1" s="1"/>
  <c r="EID63" i="1" s="1"/>
  <c r="EIE63" i="1" s="1"/>
  <c r="EIF63" i="1" s="1"/>
  <c r="EIG63" i="1" s="1"/>
  <c r="EIH63" i="1" s="1"/>
  <c r="EII63" i="1" s="1"/>
  <c r="EIJ63" i="1" s="1"/>
  <c r="EIK63" i="1" s="1"/>
  <c r="EIL63" i="1" s="1"/>
  <c r="EIM63" i="1" s="1"/>
  <c r="EIN63" i="1" s="1"/>
  <c r="EIO63" i="1" s="1"/>
  <c r="EIP63" i="1" s="1"/>
  <c r="EIQ63" i="1" s="1"/>
  <c r="EIR63" i="1" s="1"/>
  <c r="EIS63" i="1" s="1"/>
  <c r="EIT63" i="1" s="1"/>
  <c r="EIU63" i="1" s="1"/>
  <c r="EIV63" i="1" s="1"/>
  <c r="EIW63" i="1" s="1"/>
  <c r="EIX63" i="1" s="1"/>
  <c r="EIY63" i="1" s="1"/>
  <c r="EIZ63" i="1" s="1"/>
  <c r="EJA63" i="1" s="1"/>
  <c r="EJB63" i="1" s="1"/>
  <c r="EJC63" i="1" s="1"/>
  <c r="EJD63" i="1" s="1"/>
  <c r="EJE63" i="1" s="1"/>
  <c r="EJF63" i="1" s="1"/>
  <c r="EJG63" i="1" s="1"/>
  <c r="EJH63" i="1" s="1"/>
  <c r="EJI63" i="1" s="1"/>
  <c r="EJJ63" i="1" s="1"/>
  <c r="EJK63" i="1" s="1"/>
  <c r="EJL63" i="1" s="1"/>
  <c r="EJM63" i="1" s="1"/>
  <c r="EJN63" i="1" s="1"/>
  <c r="EJO63" i="1" s="1"/>
  <c r="EJP63" i="1" s="1"/>
  <c r="EJQ63" i="1" s="1"/>
  <c r="EJR63" i="1" s="1"/>
  <c r="EJS63" i="1" s="1"/>
  <c r="EJT63" i="1" s="1"/>
  <c r="EJU63" i="1" s="1"/>
  <c r="EJV63" i="1" s="1"/>
  <c r="EJW63" i="1" s="1"/>
  <c r="EJX63" i="1" s="1"/>
  <c r="EJY63" i="1" s="1"/>
  <c r="EJZ63" i="1" s="1"/>
  <c r="EKA63" i="1" s="1"/>
  <c r="EKB63" i="1" s="1"/>
  <c r="EKC63" i="1" s="1"/>
  <c r="EKD63" i="1" s="1"/>
  <c r="EKE63" i="1" s="1"/>
  <c r="EKF63" i="1" s="1"/>
  <c r="EKG63" i="1" s="1"/>
  <c r="EKH63" i="1" s="1"/>
  <c r="EKI63" i="1" s="1"/>
  <c r="EKJ63" i="1" s="1"/>
  <c r="EKK63" i="1" s="1"/>
  <c r="EKL63" i="1" s="1"/>
  <c r="EKM63" i="1" s="1"/>
  <c r="EKN63" i="1" s="1"/>
  <c r="EKO63" i="1" s="1"/>
  <c r="EKP63" i="1" s="1"/>
  <c r="EKQ63" i="1" s="1"/>
  <c r="EKR63" i="1" s="1"/>
  <c r="EKS63" i="1" s="1"/>
  <c r="EKT63" i="1" s="1"/>
  <c r="EKU63" i="1" s="1"/>
  <c r="EKV63" i="1" s="1"/>
  <c r="EKW63" i="1" s="1"/>
  <c r="EKX63" i="1" s="1"/>
  <c r="EKY63" i="1" s="1"/>
  <c r="EKZ63" i="1" s="1"/>
  <c r="ELA63" i="1" s="1"/>
  <c r="ELB63" i="1" s="1"/>
  <c r="ELC63" i="1" s="1"/>
  <c r="ELD63" i="1" s="1"/>
  <c r="ELE63" i="1" s="1"/>
  <c r="ELF63" i="1" s="1"/>
  <c r="ELG63" i="1" s="1"/>
  <c r="ELH63" i="1" s="1"/>
  <c r="ELI63" i="1" s="1"/>
  <c r="ELJ63" i="1" s="1"/>
  <c r="ELK63" i="1" s="1"/>
  <c r="ELL63" i="1" s="1"/>
  <c r="ELM63" i="1" s="1"/>
  <c r="ELN63" i="1" s="1"/>
  <c r="ELO63" i="1" s="1"/>
  <c r="ELP63" i="1" s="1"/>
  <c r="ELQ63" i="1" s="1"/>
  <c r="ELR63" i="1" s="1"/>
  <c r="ELS63" i="1" s="1"/>
  <c r="ELT63" i="1" s="1"/>
  <c r="ELU63" i="1" s="1"/>
  <c r="ELV63" i="1" s="1"/>
  <c r="ELW63" i="1" s="1"/>
  <c r="ELX63" i="1" s="1"/>
  <c r="ELY63" i="1" s="1"/>
  <c r="ELZ63" i="1" s="1"/>
  <c r="EMA63" i="1" s="1"/>
  <c r="EMB63" i="1" s="1"/>
  <c r="EMC63" i="1" s="1"/>
  <c r="EMD63" i="1" s="1"/>
  <c r="EME63" i="1" s="1"/>
  <c r="EMF63" i="1" s="1"/>
  <c r="EMG63" i="1" s="1"/>
  <c r="EMH63" i="1" s="1"/>
  <c r="EMI63" i="1" s="1"/>
  <c r="EMJ63" i="1" s="1"/>
  <c r="EMK63" i="1" s="1"/>
  <c r="EML63" i="1" s="1"/>
  <c r="EMM63" i="1" s="1"/>
  <c r="EMN63" i="1" s="1"/>
  <c r="EMO63" i="1" s="1"/>
  <c r="EMP63" i="1" s="1"/>
  <c r="EMQ63" i="1" s="1"/>
  <c r="EMR63" i="1" s="1"/>
  <c r="EMS63" i="1" s="1"/>
  <c r="EMT63" i="1" s="1"/>
  <c r="EMU63" i="1" s="1"/>
  <c r="EMV63" i="1" s="1"/>
  <c r="EMW63" i="1" s="1"/>
  <c r="EMX63" i="1" s="1"/>
  <c r="EMY63" i="1" s="1"/>
  <c r="EMZ63" i="1" s="1"/>
  <c r="ENA63" i="1" s="1"/>
  <c r="ENB63" i="1" s="1"/>
  <c r="ENC63" i="1" s="1"/>
  <c r="END63" i="1" s="1"/>
  <c r="ENE63" i="1" s="1"/>
  <c r="ENF63" i="1" s="1"/>
  <c r="ENG63" i="1" s="1"/>
  <c r="ENH63" i="1" s="1"/>
  <c r="ENI63" i="1" s="1"/>
  <c r="ENJ63" i="1" s="1"/>
  <c r="ENK63" i="1" s="1"/>
  <c r="ENL63" i="1" s="1"/>
  <c r="ENM63" i="1" s="1"/>
  <c r="ENN63" i="1" s="1"/>
  <c r="ENO63" i="1" s="1"/>
  <c r="ENP63" i="1" s="1"/>
  <c r="ENQ63" i="1" s="1"/>
  <c r="ENR63" i="1" s="1"/>
  <c r="ENS63" i="1" s="1"/>
  <c r="ENT63" i="1" s="1"/>
  <c r="ENU63" i="1" s="1"/>
  <c r="ENV63" i="1" s="1"/>
  <c r="ENW63" i="1" s="1"/>
  <c r="ENX63" i="1" s="1"/>
  <c r="ENY63" i="1" s="1"/>
  <c r="ENZ63" i="1" s="1"/>
  <c r="EOA63" i="1" s="1"/>
  <c r="EOB63" i="1" s="1"/>
  <c r="EOC63" i="1" s="1"/>
  <c r="EOD63" i="1" s="1"/>
  <c r="EOE63" i="1" s="1"/>
  <c r="EOF63" i="1" s="1"/>
  <c r="EOG63" i="1" s="1"/>
  <c r="EOH63" i="1" s="1"/>
  <c r="EOI63" i="1" s="1"/>
  <c r="EOJ63" i="1" s="1"/>
  <c r="EOK63" i="1" s="1"/>
  <c r="EOL63" i="1" s="1"/>
  <c r="EOM63" i="1" s="1"/>
  <c r="EON63" i="1" s="1"/>
  <c r="EOO63" i="1" s="1"/>
  <c r="EOP63" i="1" s="1"/>
  <c r="EOQ63" i="1" s="1"/>
  <c r="EOR63" i="1" s="1"/>
  <c r="EOS63" i="1" s="1"/>
  <c r="EOT63" i="1" s="1"/>
  <c r="EOU63" i="1" s="1"/>
  <c r="EOV63" i="1" s="1"/>
  <c r="EOW63" i="1" s="1"/>
  <c r="EOX63" i="1" s="1"/>
  <c r="EOY63" i="1" s="1"/>
  <c r="EOZ63" i="1" s="1"/>
  <c r="EPA63" i="1" s="1"/>
  <c r="EPB63" i="1" s="1"/>
  <c r="EPC63" i="1" s="1"/>
  <c r="EPD63" i="1" s="1"/>
  <c r="EPE63" i="1" s="1"/>
  <c r="EPF63" i="1" s="1"/>
  <c r="EPG63" i="1" s="1"/>
  <c r="EPH63" i="1" s="1"/>
  <c r="EPI63" i="1" s="1"/>
  <c r="EPJ63" i="1" s="1"/>
  <c r="EPK63" i="1" s="1"/>
  <c r="EPL63" i="1" s="1"/>
  <c r="EPM63" i="1" s="1"/>
  <c r="EPN63" i="1" s="1"/>
  <c r="EPO63" i="1" s="1"/>
  <c r="EPP63" i="1" s="1"/>
  <c r="EPQ63" i="1" s="1"/>
  <c r="EPR63" i="1" s="1"/>
  <c r="EPS63" i="1" s="1"/>
  <c r="EPT63" i="1" s="1"/>
  <c r="EPU63" i="1" s="1"/>
  <c r="EPV63" i="1" s="1"/>
  <c r="EPW63" i="1" s="1"/>
  <c r="EPX63" i="1" s="1"/>
  <c r="EPY63" i="1" s="1"/>
  <c r="EPZ63" i="1" s="1"/>
  <c r="EQA63" i="1" s="1"/>
  <c r="EQB63" i="1" s="1"/>
  <c r="EQC63" i="1" s="1"/>
  <c r="EQD63" i="1" s="1"/>
  <c r="EQE63" i="1" s="1"/>
  <c r="EQF63" i="1" s="1"/>
  <c r="EQG63" i="1" s="1"/>
  <c r="EQH63" i="1" s="1"/>
  <c r="EQI63" i="1" s="1"/>
  <c r="EQJ63" i="1" s="1"/>
  <c r="EQK63" i="1" s="1"/>
  <c r="EQL63" i="1" s="1"/>
  <c r="EQM63" i="1" s="1"/>
  <c r="EQN63" i="1" s="1"/>
  <c r="EQO63" i="1" s="1"/>
  <c r="EQP63" i="1" s="1"/>
  <c r="EQQ63" i="1" s="1"/>
  <c r="EQR63" i="1" s="1"/>
  <c r="EQS63" i="1" s="1"/>
  <c r="EQT63" i="1" s="1"/>
  <c r="EQU63" i="1" s="1"/>
  <c r="EQV63" i="1" s="1"/>
  <c r="EQW63" i="1" s="1"/>
  <c r="EQX63" i="1" s="1"/>
  <c r="EQY63" i="1" s="1"/>
  <c r="EQZ63" i="1" s="1"/>
  <c r="ERA63" i="1" s="1"/>
  <c r="ERB63" i="1" s="1"/>
  <c r="ERC63" i="1" s="1"/>
  <c r="ERD63" i="1" s="1"/>
  <c r="ERE63" i="1" s="1"/>
  <c r="ERF63" i="1" s="1"/>
  <c r="ERG63" i="1" s="1"/>
  <c r="ERH63" i="1" s="1"/>
  <c r="ERI63" i="1" s="1"/>
  <c r="ERJ63" i="1" s="1"/>
  <c r="ERK63" i="1" s="1"/>
  <c r="ERL63" i="1" s="1"/>
  <c r="ERM63" i="1" s="1"/>
  <c r="ERN63" i="1" s="1"/>
  <c r="ERO63" i="1" s="1"/>
  <c r="ERP63" i="1" s="1"/>
  <c r="ERQ63" i="1" s="1"/>
  <c r="ERR63" i="1" s="1"/>
  <c r="ERS63" i="1" s="1"/>
  <c r="ERT63" i="1" s="1"/>
  <c r="ERU63" i="1" s="1"/>
  <c r="ERV63" i="1" s="1"/>
  <c r="ERW63" i="1" s="1"/>
  <c r="ERX63" i="1" s="1"/>
  <c r="ERY63" i="1" s="1"/>
  <c r="ERZ63" i="1" s="1"/>
  <c r="ESA63" i="1" s="1"/>
  <c r="ESB63" i="1" s="1"/>
  <c r="ESC63" i="1" s="1"/>
  <c r="ESD63" i="1" s="1"/>
  <c r="ESE63" i="1" s="1"/>
  <c r="ESF63" i="1" s="1"/>
  <c r="ESG63" i="1" s="1"/>
  <c r="ESH63" i="1" s="1"/>
  <c r="ESI63" i="1" s="1"/>
  <c r="ESJ63" i="1" s="1"/>
  <c r="ESK63" i="1" s="1"/>
  <c r="ESL63" i="1" s="1"/>
  <c r="ESM63" i="1" s="1"/>
  <c r="ESN63" i="1" s="1"/>
  <c r="ESO63" i="1" s="1"/>
  <c r="ESP63" i="1" s="1"/>
  <c r="ESQ63" i="1" s="1"/>
  <c r="ESR63" i="1" s="1"/>
  <c r="ESS63" i="1" s="1"/>
  <c r="EST63" i="1" s="1"/>
  <c r="ESU63" i="1" s="1"/>
  <c r="ESV63" i="1" s="1"/>
  <c r="ESW63" i="1" s="1"/>
  <c r="ESX63" i="1" s="1"/>
  <c r="ESY63" i="1" s="1"/>
  <c r="ESZ63" i="1" s="1"/>
  <c r="ETA63" i="1" s="1"/>
  <c r="ETB63" i="1" s="1"/>
  <c r="ETC63" i="1" s="1"/>
  <c r="ETD63" i="1" s="1"/>
  <c r="ETE63" i="1" s="1"/>
  <c r="ETF63" i="1" s="1"/>
  <c r="ETG63" i="1" s="1"/>
  <c r="ETH63" i="1" s="1"/>
  <c r="ETI63" i="1" s="1"/>
  <c r="ETJ63" i="1" s="1"/>
  <c r="ETK63" i="1" s="1"/>
  <c r="ETL63" i="1" s="1"/>
  <c r="ETM63" i="1" s="1"/>
  <c r="ETN63" i="1" s="1"/>
  <c r="ETO63" i="1" s="1"/>
  <c r="ETP63" i="1" s="1"/>
  <c r="ETQ63" i="1" s="1"/>
  <c r="ETR63" i="1" s="1"/>
  <c r="ETS63" i="1" s="1"/>
  <c r="ETT63" i="1" s="1"/>
  <c r="ETU63" i="1" s="1"/>
  <c r="ETV63" i="1" s="1"/>
  <c r="ETW63" i="1" s="1"/>
  <c r="ETX63" i="1" s="1"/>
  <c r="ETY63" i="1" s="1"/>
  <c r="ETZ63" i="1" s="1"/>
  <c r="EUA63" i="1" s="1"/>
  <c r="EUB63" i="1" s="1"/>
  <c r="EUC63" i="1" s="1"/>
  <c r="EUD63" i="1" s="1"/>
  <c r="EUE63" i="1" s="1"/>
  <c r="EUF63" i="1" s="1"/>
  <c r="EUG63" i="1" s="1"/>
  <c r="EUH63" i="1" s="1"/>
  <c r="EUI63" i="1" s="1"/>
  <c r="EUJ63" i="1" s="1"/>
  <c r="EUK63" i="1" s="1"/>
  <c r="EUL63" i="1" s="1"/>
  <c r="EUM63" i="1" s="1"/>
  <c r="EUN63" i="1" s="1"/>
  <c r="EUO63" i="1" s="1"/>
  <c r="EUP63" i="1" s="1"/>
  <c r="EUQ63" i="1" s="1"/>
  <c r="EUR63" i="1" s="1"/>
  <c r="EUS63" i="1" s="1"/>
  <c r="EUT63" i="1" s="1"/>
  <c r="EUU63" i="1" s="1"/>
  <c r="EUV63" i="1" s="1"/>
  <c r="EUW63" i="1" s="1"/>
  <c r="EUX63" i="1" s="1"/>
  <c r="EUY63" i="1" s="1"/>
  <c r="EUZ63" i="1" s="1"/>
  <c r="EVA63" i="1" s="1"/>
  <c r="EVB63" i="1" s="1"/>
  <c r="EVC63" i="1" s="1"/>
  <c r="EVD63" i="1" s="1"/>
  <c r="EVE63" i="1" s="1"/>
  <c r="EVF63" i="1" s="1"/>
  <c r="EVG63" i="1" s="1"/>
  <c r="EVH63" i="1" s="1"/>
  <c r="EVI63" i="1" s="1"/>
  <c r="EVJ63" i="1" s="1"/>
  <c r="EVK63" i="1" s="1"/>
  <c r="EVL63" i="1" s="1"/>
  <c r="EVM63" i="1" s="1"/>
  <c r="EVN63" i="1" s="1"/>
  <c r="EVO63" i="1" s="1"/>
  <c r="EVP63" i="1" s="1"/>
  <c r="EVQ63" i="1" s="1"/>
  <c r="EVR63" i="1" s="1"/>
  <c r="EVS63" i="1" s="1"/>
  <c r="EVT63" i="1" s="1"/>
  <c r="EVU63" i="1" s="1"/>
  <c r="EVV63" i="1" s="1"/>
  <c r="EVW63" i="1" s="1"/>
  <c r="EVX63" i="1" s="1"/>
  <c r="EVY63" i="1" s="1"/>
  <c r="EVZ63" i="1" s="1"/>
  <c r="EWA63" i="1" s="1"/>
  <c r="EWB63" i="1" s="1"/>
  <c r="EWC63" i="1" s="1"/>
  <c r="EWD63" i="1" s="1"/>
  <c r="EWE63" i="1" s="1"/>
  <c r="EWF63" i="1" s="1"/>
  <c r="EWG63" i="1" s="1"/>
  <c r="EWH63" i="1" s="1"/>
  <c r="EWI63" i="1" s="1"/>
  <c r="EWJ63" i="1" s="1"/>
  <c r="EWK63" i="1" s="1"/>
  <c r="EWL63" i="1" s="1"/>
  <c r="EWM63" i="1" s="1"/>
  <c r="EWN63" i="1" s="1"/>
  <c r="EWO63" i="1" s="1"/>
  <c r="EWP63" i="1" s="1"/>
  <c r="EWQ63" i="1" s="1"/>
  <c r="EWR63" i="1" s="1"/>
  <c r="EWS63" i="1" s="1"/>
  <c r="EWT63" i="1" s="1"/>
  <c r="EWU63" i="1" s="1"/>
  <c r="EWV63" i="1" s="1"/>
  <c r="EWW63" i="1" s="1"/>
  <c r="EWX63" i="1" s="1"/>
  <c r="EWY63" i="1" s="1"/>
  <c r="EWZ63" i="1" s="1"/>
  <c r="EXA63" i="1" s="1"/>
  <c r="EXB63" i="1" s="1"/>
  <c r="EXC63" i="1" s="1"/>
  <c r="EXD63" i="1" s="1"/>
  <c r="EXE63" i="1" s="1"/>
  <c r="EXF63" i="1" s="1"/>
  <c r="EXG63" i="1" s="1"/>
  <c r="EXH63" i="1" s="1"/>
  <c r="EXI63" i="1" s="1"/>
  <c r="EXJ63" i="1" s="1"/>
  <c r="EXK63" i="1" s="1"/>
  <c r="EXL63" i="1" s="1"/>
  <c r="EXM63" i="1" s="1"/>
  <c r="EXN63" i="1" s="1"/>
  <c r="EXO63" i="1" s="1"/>
  <c r="EXP63" i="1" s="1"/>
  <c r="EXQ63" i="1" s="1"/>
  <c r="EXR63" i="1" s="1"/>
  <c r="EXS63" i="1" s="1"/>
  <c r="EXT63" i="1" s="1"/>
  <c r="EXU63" i="1" s="1"/>
  <c r="EXV63" i="1" s="1"/>
  <c r="EXW63" i="1" s="1"/>
  <c r="EXX63" i="1" s="1"/>
  <c r="EXY63" i="1" s="1"/>
  <c r="EXZ63" i="1" s="1"/>
  <c r="EYA63" i="1" s="1"/>
  <c r="EYB63" i="1" s="1"/>
  <c r="EYC63" i="1" s="1"/>
  <c r="EYD63" i="1" s="1"/>
  <c r="EYE63" i="1" s="1"/>
  <c r="EYF63" i="1" s="1"/>
  <c r="EYG63" i="1" s="1"/>
  <c r="EYH63" i="1" s="1"/>
  <c r="EYI63" i="1" s="1"/>
  <c r="EYJ63" i="1" s="1"/>
  <c r="EYK63" i="1" s="1"/>
  <c r="EYL63" i="1" s="1"/>
  <c r="EYM63" i="1" s="1"/>
  <c r="EYN63" i="1" s="1"/>
  <c r="EYO63" i="1" s="1"/>
  <c r="EYP63" i="1" s="1"/>
  <c r="EYQ63" i="1" s="1"/>
  <c r="EYR63" i="1" s="1"/>
  <c r="EYS63" i="1" s="1"/>
  <c r="EYT63" i="1" s="1"/>
  <c r="EYU63" i="1" s="1"/>
  <c r="EYV63" i="1" s="1"/>
  <c r="EYW63" i="1" s="1"/>
  <c r="EYX63" i="1" s="1"/>
  <c r="EYY63" i="1" s="1"/>
  <c r="EYZ63" i="1" s="1"/>
  <c r="EZA63" i="1" s="1"/>
  <c r="EZB63" i="1" s="1"/>
  <c r="EZC63" i="1" s="1"/>
  <c r="EZD63" i="1" s="1"/>
  <c r="EZE63" i="1" s="1"/>
  <c r="EZF63" i="1" s="1"/>
  <c r="EZG63" i="1" s="1"/>
  <c r="EZH63" i="1" s="1"/>
  <c r="EZI63" i="1" s="1"/>
  <c r="EZJ63" i="1" s="1"/>
  <c r="EZK63" i="1" s="1"/>
  <c r="EZL63" i="1" s="1"/>
  <c r="EZM63" i="1" s="1"/>
  <c r="EZN63" i="1" s="1"/>
  <c r="EZO63" i="1" s="1"/>
  <c r="EZP63" i="1" s="1"/>
  <c r="EZQ63" i="1" s="1"/>
  <c r="EZR63" i="1" s="1"/>
  <c r="EZS63" i="1" s="1"/>
  <c r="EZT63" i="1" s="1"/>
  <c r="EZU63" i="1" s="1"/>
  <c r="EZV63" i="1" s="1"/>
  <c r="EZW63" i="1" s="1"/>
  <c r="EZX63" i="1" s="1"/>
  <c r="EZY63" i="1" s="1"/>
  <c r="EZZ63" i="1" s="1"/>
  <c r="FAA63" i="1" s="1"/>
  <c r="FAB63" i="1" s="1"/>
  <c r="FAC63" i="1" s="1"/>
  <c r="FAD63" i="1" s="1"/>
  <c r="FAE63" i="1" s="1"/>
  <c r="FAF63" i="1" s="1"/>
  <c r="FAG63" i="1" s="1"/>
  <c r="FAH63" i="1" s="1"/>
  <c r="FAI63" i="1" s="1"/>
  <c r="FAJ63" i="1" s="1"/>
  <c r="FAK63" i="1" s="1"/>
  <c r="FAL63" i="1" s="1"/>
  <c r="FAM63" i="1" s="1"/>
  <c r="FAN63" i="1" s="1"/>
  <c r="FAO63" i="1" s="1"/>
  <c r="FAP63" i="1" s="1"/>
  <c r="FAQ63" i="1" s="1"/>
  <c r="FAR63" i="1" s="1"/>
  <c r="FAS63" i="1" s="1"/>
  <c r="FAT63" i="1" s="1"/>
  <c r="FAU63" i="1" s="1"/>
  <c r="FAV63" i="1" s="1"/>
  <c r="FAW63" i="1" s="1"/>
  <c r="FAX63" i="1" s="1"/>
  <c r="FAY63" i="1" s="1"/>
  <c r="FAZ63" i="1" s="1"/>
  <c r="FBA63" i="1" s="1"/>
  <c r="FBB63" i="1" s="1"/>
  <c r="FBC63" i="1" s="1"/>
  <c r="FBD63" i="1" s="1"/>
  <c r="FBE63" i="1" s="1"/>
  <c r="FBF63" i="1" s="1"/>
  <c r="FBG63" i="1" s="1"/>
  <c r="FBH63" i="1" s="1"/>
  <c r="FBI63" i="1" s="1"/>
  <c r="FBJ63" i="1" s="1"/>
  <c r="FBK63" i="1" s="1"/>
  <c r="FBL63" i="1" s="1"/>
  <c r="FBM63" i="1" s="1"/>
  <c r="FBN63" i="1" s="1"/>
  <c r="FBO63" i="1" s="1"/>
  <c r="FBP63" i="1" s="1"/>
  <c r="FBQ63" i="1" s="1"/>
  <c r="FBR63" i="1" s="1"/>
  <c r="FBS63" i="1" s="1"/>
  <c r="FBT63" i="1" s="1"/>
  <c r="FBU63" i="1" s="1"/>
  <c r="FBV63" i="1" s="1"/>
  <c r="FBW63" i="1" s="1"/>
  <c r="FBX63" i="1" s="1"/>
  <c r="FBY63" i="1" s="1"/>
  <c r="FBZ63" i="1" s="1"/>
  <c r="FCA63" i="1" s="1"/>
  <c r="FCB63" i="1" s="1"/>
  <c r="FCC63" i="1" s="1"/>
  <c r="FCD63" i="1" s="1"/>
  <c r="FCE63" i="1" s="1"/>
  <c r="FCF63" i="1" s="1"/>
  <c r="FCG63" i="1" s="1"/>
  <c r="FCH63" i="1" s="1"/>
  <c r="FCI63" i="1" s="1"/>
  <c r="FCJ63" i="1" s="1"/>
  <c r="FCK63" i="1" s="1"/>
  <c r="FCL63" i="1" s="1"/>
  <c r="FCM63" i="1" s="1"/>
  <c r="FCN63" i="1" s="1"/>
  <c r="FCO63" i="1" s="1"/>
  <c r="FCP63" i="1" s="1"/>
  <c r="FCQ63" i="1" s="1"/>
  <c r="FCR63" i="1" s="1"/>
  <c r="FCS63" i="1" s="1"/>
  <c r="FCT63" i="1" s="1"/>
  <c r="FCU63" i="1" s="1"/>
  <c r="FCV63" i="1" s="1"/>
  <c r="FCW63" i="1" s="1"/>
  <c r="FCX63" i="1" s="1"/>
  <c r="FCY63" i="1" s="1"/>
  <c r="FCZ63" i="1" s="1"/>
  <c r="FDA63" i="1" s="1"/>
  <c r="FDB63" i="1" s="1"/>
  <c r="FDC63" i="1" s="1"/>
  <c r="FDD63" i="1" s="1"/>
  <c r="FDE63" i="1" s="1"/>
  <c r="FDF63" i="1" s="1"/>
  <c r="FDG63" i="1" s="1"/>
  <c r="FDH63" i="1" s="1"/>
  <c r="FDI63" i="1" s="1"/>
  <c r="FDJ63" i="1" s="1"/>
  <c r="FDK63" i="1" s="1"/>
  <c r="FDL63" i="1" s="1"/>
  <c r="FDM63" i="1" s="1"/>
  <c r="FDN63" i="1" s="1"/>
  <c r="FDO63" i="1" s="1"/>
  <c r="FDP63" i="1" s="1"/>
  <c r="FDQ63" i="1" s="1"/>
  <c r="FDR63" i="1" s="1"/>
  <c r="FDS63" i="1" s="1"/>
  <c r="FDT63" i="1" s="1"/>
  <c r="FDU63" i="1" s="1"/>
  <c r="FDV63" i="1" s="1"/>
  <c r="FDW63" i="1" s="1"/>
  <c r="FDX63" i="1" s="1"/>
  <c r="FDY63" i="1" s="1"/>
  <c r="FDZ63" i="1" s="1"/>
  <c r="FEA63" i="1" s="1"/>
  <c r="FEB63" i="1" s="1"/>
  <c r="FEC63" i="1" s="1"/>
  <c r="FED63" i="1" s="1"/>
  <c r="FEE63" i="1" s="1"/>
  <c r="FEF63" i="1" s="1"/>
  <c r="FEG63" i="1" s="1"/>
  <c r="FEH63" i="1" s="1"/>
  <c r="FEI63" i="1" s="1"/>
  <c r="FEJ63" i="1" s="1"/>
  <c r="FEK63" i="1" s="1"/>
  <c r="FEL63" i="1" s="1"/>
  <c r="FEM63" i="1" s="1"/>
  <c r="FEN63" i="1" s="1"/>
  <c r="FEO63" i="1" s="1"/>
  <c r="FEP63" i="1" s="1"/>
  <c r="FEQ63" i="1" s="1"/>
  <c r="FER63" i="1" s="1"/>
  <c r="FES63" i="1" s="1"/>
  <c r="FET63" i="1" s="1"/>
  <c r="FEU63" i="1" s="1"/>
  <c r="FEV63" i="1" s="1"/>
  <c r="FEW63" i="1" s="1"/>
  <c r="FEX63" i="1" s="1"/>
  <c r="FEY63" i="1" s="1"/>
  <c r="FEZ63" i="1" s="1"/>
  <c r="FFA63" i="1" s="1"/>
  <c r="FFB63" i="1" s="1"/>
  <c r="FFC63" i="1" s="1"/>
  <c r="FFD63" i="1" s="1"/>
  <c r="FFE63" i="1" s="1"/>
  <c r="FFF63" i="1" s="1"/>
  <c r="FFG63" i="1" s="1"/>
  <c r="FFH63" i="1" s="1"/>
  <c r="FFI63" i="1" s="1"/>
  <c r="FFJ63" i="1" s="1"/>
  <c r="FFK63" i="1" s="1"/>
  <c r="FFL63" i="1" s="1"/>
  <c r="FFM63" i="1" s="1"/>
  <c r="FFN63" i="1" s="1"/>
  <c r="FFO63" i="1" s="1"/>
  <c r="FFP63" i="1" s="1"/>
  <c r="FFQ63" i="1" s="1"/>
  <c r="FFR63" i="1" s="1"/>
  <c r="FFS63" i="1" s="1"/>
  <c r="FFT63" i="1" s="1"/>
  <c r="FFU63" i="1" s="1"/>
  <c r="FFV63" i="1" s="1"/>
  <c r="FFW63" i="1" s="1"/>
  <c r="FFX63" i="1" s="1"/>
  <c r="FFY63" i="1" s="1"/>
  <c r="FFZ63" i="1" s="1"/>
  <c r="FGA63" i="1" s="1"/>
  <c r="FGB63" i="1" s="1"/>
  <c r="FGC63" i="1" s="1"/>
  <c r="FGD63" i="1" s="1"/>
  <c r="FGE63" i="1" s="1"/>
  <c r="FGF63" i="1" s="1"/>
  <c r="FGG63" i="1" s="1"/>
  <c r="FGH63" i="1" s="1"/>
  <c r="FGI63" i="1" s="1"/>
  <c r="FGJ63" i="1" s="1"/>
  <c r="FGK63" i="1" s="1"/>
  <c r="FGL63" i="1" s="1"/>
  <c r="FGM63" i="1" s="1"/>
  <c r="FGN63" i="1" s="1"/>
  <c r="FGO63" i="1" s="1"/>
  <c r="FGP63" i="1" s="1"/>
  <c r="FGQ63" i="1" s="1"/>
  <c r="FGR63" i="1" s="1"/>
  <c r="FGS63" i="1" s="1"/>
  <c r="FGT63" i="1" s="1"/>
  <c r="FGU63" i="1" s="1"/>
  <c r="FGV63" i="1" s="1"/>
  <c r="FGW63" i="1" s="1"/>
  <c r="FGX63" i="1" s="1"/>
  <c r="FGY63" i="1" s="1"/>
  <c r="FGZ63" i="1" s="1"/>
  <c r="FHA63" i="1" s="1"/>
  <c r="FHB63" i="1" s="1"/>
  <c r="FHC63" i="1" s="1"/>
  <c r="FHD63" i="1" s="1"/>
  <c r="FHE63" i="1" s="1"/>
  <c r="FHF63" i="1" s="1"/>
  <c r="FHG63" i="1" s="1"/>
  <c r="FHH63" i="1" s="1"/>
  <c r="FHI63" i="1" s="1"/>
  <c r="FHJ63" i="1" s="1"/>
  <c r="FHK63" i="1" s="1"/>
  <c r="FHL63" i="1" s="1"/>
  <c r="FHM63" i="1" s="1"/>
  <c r="FHN63" i="1" s="1"/>
  <c r="FHO63" i="1" s="1"/>
  <c r="FHP63" i="1" s="1"/>
  <c r="FHQ63" i="1" s="1"/>
  <c r="FHR63" i="1" s="1"/>
  <c r="FHS63" i="1" s="1"/>
  <c r="FHT63" i="1" s="1"/>
  <c r="FHU63" i="1" s="1"/>
  <c r="FHV63" i="1" s="1"/>
  <c r="FHW63" i="1" s="1"/>
  <c r="FHX63" i="1" s="1"/>
  <c r="FHY63" i="1" s="1"/>
  <c r="FHZ63" i="1" s="1"/>
  <c r="FIA63" i="1" s="1"/>
  <c r="FIB63" i="1" s="1"/>
  <c r="FIC63" i="1" s="1"/>
  <c r="FID63" i="1" s="1"/>
  <c r="FIE63" i="1" s="1"/>
  <c r="FIF63" i="1" s="1"/>
  <c r="FIG63" i="1" s="1"/>
  <c r="FIH63" i="1" s="1"/>
  <c r="FII63" i="1" s="1"/>
  <c r="FIJ63" i="1" s="1"/>
  <c r="FIK63" i="1" s="1"/>
  <c r="FIL63" i="1" s="1"/>
  <c r="FIM63" i="1" s="1"/>
  <c r="FIN63" i="1" s="1"/>
  <c r="FIO63" i="1" s="1"/>
  <c r="FIP63" i="1" s="1"/>
  <c r="FIQ63" i="1" s="1"/>
  <c r="FIR63" i="1" s="1"/>
  <c r="FIS63" i="1" s="1"/>
  <c r="FIT63" i="1" s="1"/>
  <c r="FIU63" i="1" s="1"/>
  <c r="FIV63" i="1" s="1"/>
  <c r="FIW63" i="1" s="1"/>
  <c r="FIX63" i="1" s="1"/>
  <c r="FIY63" i="1" s="1"/>
  <c r="FIZ63" i="1" s="1"/>
  <c r="FJA63" i="1" s="1"/>
  <c r="FJB63" i="1" s="1"/>
  <c r="FJC63" i="1" s="1"/>
  <c r="FJD63" i="1" s="1"/>
  <c r="FJE63" i="1" s="1"/>
  <c r="FJF63" i="1" s="1"/>
  <c r="FJG63" i="1" s="1"/>
  <c r="FJH63" i="1" s="1"/>
  <c r="FJI63" i="1" s="1"/>
  <c r="FJJ63" i="1" s="1"/>
  <c r="FJK63" i="1" s="1"/>
  <c r="FJL63" i="1" s="1"/>
  <c r="FJM63" i="1" s="1"/>
  <c r="FJN63" i="1" s="1"/>
  <c r="FJO63" i="1" s="1"/>
  <c r="FJP63" i="1" s="1"/>
  <c r="FJQ63" i="1" s="1"/>
  <c r="FJR63" i="1" s="1"/>
  <c r="FJS63" i="1" s="1"/>
  <c r="FJT63" i="1" s="1"/>
  <c r="FJU63" i="1" s="1"/>
  <c r="FJV63" i="1" s="1"/>
  <c r="FJW63" i="1" s="1"/>
  <c r="FJX63" i="1" s="1"/>
  <c r="FJY63" i="1" s="1"/>
  <c r="FJZ63" i="1" s="1"/>
  <c r="FKA63" i="1" s="1"/>
  <c r="FKB63" i="1" s="1"/>
  <c r="FKC63" i="1" s="1"/>
  <c r="FKD63" i="1" s="1"/>
  <c r="FKE63" i="1" s="1"/>
  <c r="FKF63" i="1" s="1"/>
  <c r="FKG63" i="1" s="1"/>
  <c r="FKH63" i="1" s="1"/>
  <c r="FKI63" i="1" s="1"/>
  <c r="FKJ63" i="1" s="1"/>
  <c r="FKK63" i="1" s="1"/>
  <c r="FKL63" i="1" s="1"/>
  <c r="FKM63" i="1" s="1"/>
  <c r="FKN63" i="1" s="1"/>
  <c r="FKO63" i="1" s="1"/>
  <c r="FKP63" i="1" s="1"/>
  <c r="FKQ63" i="1" s="1"/>
  <c r="FKR63" i="1" s="1"/>
  <c r="FKS63" i="1" s="1"/>
  <c r="FKT63" i="1" s="1"/>
  <c r="FKU63" i="1" s="1"/>
  <c r="FKV63" i="1" s="1"/>
  <c r="FKW63" i="1" s="1"/>
  <c r="FKX63" i="1" s="1"/>
  <c r="FKY63" i="1" s="1"/>
  <c r="FKZ63" i="1" s="1"/>
  <c r="FLA63" i="1" s="1"/>
  <c r="FLB63" i="1" s="1"/>
  <c r="FLC63" i="1" s="1"/>
  <c r="FLD63" i="1" s="1"/>
  <c r="FLE63" i="1" s="1"/>
  <c r="FLF63" i="1" s="1"/>
  <c r="FLG63" i="1" s="1"/>
  <c r="FLH63" i="1" s="1"/>
  <c r="FLI63" i="1" s="1"/>
  <c r="FLJ63" i="1" s="1"/>
  <c r="FLK63" i="1" s="1"/>
  <c r="FLL63" i="1" s="1"/>
  <c r="FLM63" i="1" s="1"/>
  <c r="FLN63" i="1" s="1"/>
  <c r="FLO63" i="1" s="1"/>
  <c r="FLP63" i="1" s="1"/>
  <c r="FLQ63" i="1" s="1"/>
  <c r="FLR63" i="1" s="1"/>
  <c r="FLS63" i="1" s="1"/>
  <c r="FLT63" i="1" s="1"/>
  <c r="FLU63" i="1" s="1"/>
  <c r="FLV63" i="1" s="1"/>
  <c r="FLW63" i="1" s="1"/>
  <c r="FLX63" i="1" s="1"/>
  <c r="FLY63" i="1" s="1"/>
  <c r="FLZ63" i="1" s="1"/>
  <c r="FMA63" i="1" s="1"/>
  <c r="FMB63" i="1" s="1"/>
  <c r="FMC63" i="1" s="1"/>
  <c r="FMD63" i="1" s="1"/>
  <c r="FME63" i="1" s="1"/>
  <c r="FMF63" i="1" s="1"/>
  <c r="FMG63" i="1" s="1"/>
  <c r="FMH63" i="1" s="1"/>
  <c r="FMI63" i="1" s="1"/>
  <c r="FMJ63" i="1" s="1"/>
  <c r="FMK63" i="1" s="1"/>
  <c r="FML63" i="1" s="1"/>
  <c r="FMM63" i="1" s="1"/>
  <c r="FMN63" i="1" s="1"/>
  <c r="FMO63" i="1" s="1"/>
  <c r="FMP63" i="1" s="1"/>
  <c r="FMQ63" i="1" s="1"/>
  <c r="FMR63" i="1" s="1"/>
  <c r="FMS63" i="1" s="1"/>
  <c r="FMT63" i="1" s="1"/>
  <c r="FMU63" i="1" s="1"/>
  <c r="FMV63" i="1" s="1"/>
  <c r="FMW63" i="1" s="1"/>
  <c r="FMX63" i="1" s="1"/>
  <c r="FMY63" i="1" s="1"/>
  <c r="FMZ63" i="1" s="1"/>
  <c r="FNA63" i="1" s="1"/>
  <c r="FNB63" i="1" s="1"/>
  <c r="FNC63" i="1" s="1"/>
  <c r="FND63" i="1" s="1"/>
  <c r="FNE63" i="1" s="1"/>
  <c r="FNF63" i="1" s="1"/>
  <c r="FNG63" i="1" s="1"/>
  <c r="FNH63" i="1" s="1"/>
  <c r="FNI63" i="1" s="1"/>
  <c r="FNJ63" i="1" s="1"/>
  <c r="FNK63" i="1" s="1"/>
  <c r="FNL63" i="1" s="1"/>
  <c r="FNM63" i="1" s="1"/>
  <c r="FNN63" i="1" s="1"/>
  <c r="FNO63" i="1" s="1"/>
  <c r="FNP63" i="1" s="1"/>
  <c r="FNQ63" i="1" s="1"/>
  <c r="FNR63" i="1" s="1"/>
  <c r="FNS63" i="1" s="1"/>
  <c r="FNT63" i="1" s="1"/>
  <c r="FNU63" i="1" s="1"/>
  <c r="FNV63" i="1" s="1"/>
  <c r="FNW63" i="1" s="1"/>
  <c r="FNX63" i="1" s="1"/>
  <c r="FNY63" i="1" s="1"/>
  <c r="FNZ63" i="1" s="1"/>
  <c r="FOA63" i="1" s="1"/>
  <c r="FOB63" i="1" s="1"/>
  <c r="FOC63" i="1" s="1"/>
  <c r="FOD63" i="1" s="1"/>
  <c r="FOE63" i="1" s="1"/>
  <c r="FOF63" i="1" s="1"/>
  <c r="FOG63" i="1" s="1"/>
  <c r="FOH63" i="1" s="1"/>
  <c r="FOI63" i="1" s="1"/>
  <c r="FOJ63" i="1" s="1"/>
  <c r="FOK63" i="1" s="1"/>
  <c r="FOL63" i="1" s="1"/>
  <c r="FOM63" i="1" s="1"/>
  <c r="FON63" i="1" s="1"/>
  <c r="FOO63" i="1" s="1"/>
  <c r="FOP63" i="1" s="1"/>
  <c r="FOQ63" i="1" s="1"/>
  <c r="FOR63" i="1" s="1"/>
  <c r="FOS63" i="1" s="1"/>
  <c r="FOT63" i="1" s="1"/>
  <c r="FOU63" i="1" s="1"/>
  <c r="FOV63" i="1" s="1"/>
  <c r="FOW63" i="1" s="1"/>
  <c r="FOX63" i="1" s="1"/>
  <c r="FOY63" i="1" s="1"/>
  <c r="FOZ63" i="1" s="1"/>
  <c r="FPA63" i="1" s="1"/>
  <c r="FPB63" i="1" s="1"/>
  <c r="FPC63" i="1" s="1"/>
  <c r="FPD63" i="1" s="1"/>
  <c r="FPE63" i="1" s="1"/>
  <c r="FPF63" i="1" s="1"/>
  <c r="FPG63" i="1" s="1"/>
  <c r="FPH63" i="1" s="1"/>
  <c r="FPI63" i="1" s="1"/>
  <c r="FPJ63" i="1" s="1"/>
  <c r="FPK63" i="1" s="1"/>
  <c r="FPL63" i="1" s="1"/>
  <c r="FPM63" i="1" s="1"/>
  <c r="FPN63" i="1" s="1"/>
  <c r="FPO63" i="1" s="1"/>
  <c r="FPP63" i="1" s="1"/>
  <c r="FPQ63" i="1" s="1"/>
  <c r="FPR63" i="1" s="1"/>
  <c r="FPS63" i="1" s="1"/>
  <c r="FPT63" i="1" s="1"/>
  <c r="FPU63" i="1" s="1"/>
  <c r="FPV63" i="1" s="1"/>
  <c r="FPW63" i="1" s="1"/>
  <c r="FPX63" i="1" s="1"/>
  <c r="FPY63" i="1" s="1"/>
  <c r="FPZ63" i="1" s="1"/>
  <c r="FQA63" i="1" s="1"/>
  <c r="FQB63" i="1" s="1"/>
  <c r="FQC63" i="1" s="1"/>
  <c r="FQD63" i="1" s="1"/>
  <c r="FQE63" i="1" s="1"/>
  <c r="FQF63" i="1" s="1"/>
  <c r="FQG63" i="1" s="1"/>
  <c r="FQH63" i="1" s="1"/>
  <c r="FQI63" i="1" s="1"/>
  <c r="FQJ63" i="1" s="1"/>
  <c r="FQK63" i="1" s="1"/>
  <c r="FQL63" i="1" s="1"/>
  <c r="FQM63" i="1" s="1"/>
  <c r="FQN63" i="1" s="1"/>
  <c r="FQO63" i="1" s="1"/>
  <c r="FQP63" i="1" s="1"/>
  <c r="FQQ63" i="1" s="1"/>
  <c r="FQR63" i="1" s="1"/>
  <c r="FQS63" i="1" s="1"/>
  <c r="FQT63" i="1" s="1"/>
  <c r="FQU63" i="1" s="1"/>
  <c r="FQV63" i="1" s="1"/>
  <c r="FQW63" i="1" s="1"/>
  <c r="FQX63" i="1" s="1"/>
  <c r="FQY63" i="1" s="1"/>
  <c r="FQZ63" i="1" s="1"/>
  <c r="FRA63" i="1" s="1"/>
  <c r="FRB63" i="1" s="1"/>
  <c r="FRC63" i="1" s="1"/>
  <c r="FRD63" i="1" s="1"/>
  <c r="FRE63" i="1" s="1"/>
  <c r="FRF63" i="1" s="1"/>
  <c r="FRG63" i="1" s="1"/>
  <c r="FRH63" i="1" s="1"/>
  <c r="FRI63" i="1" s="1"/>
  <c r="FRJ63" i="1" s="1"/>
  <c r="FRK63" i="1" s="1"/>
  <c r="FRL63" i="1" s="1"/>
  <c r="FRM63" i="1" s="1"/>
  <c r="FRN63" i="1" s="1"/>
  <c r="FRO63" i="1" s="1"/>
  <c r="FRP63" i="1" s="1"/>
  <c r="FRQ63" i="1" s="1"/>
  <c r="FRR63" i="1" s="1"/>
  <c r="FRS63" i="1" s="1"/>
  <c r="FRT63" i="1" s="1"/>
  <c r="FRU63" i="1" s="1"/>
  <c r="FRV63" i="1" s="1"/>
  <c r="FRW63" i="1" s="1"/>
  <c r="FRX63" i="1" s="1"/>
  <c r="FRY63" i="1" s="1"/>
  <c r="FRZ63" i="1" s="1"/>
  <c r="FSA63" i="1" s="1"/>
  <c r="FSB63" i="1" s="1"/>
  <c r="FSC63" i="1" s="1"/>
  <c r="FSD63" i="1" s="1"/>
  <c r="FSE63" i="1" s="1"/>
  <c r="FSF63" i="1" s="1"/>
  <c r="FSG63" i="1" s="1"/>
  <c r="FSH63" i="1" s="1"/>
  <c r="FSI63" i="1" s="1"/>
  <c r="FSJ63" i="1" s="1"/>
  <c r="FSK63" i="1" s="1"/>
  <c r="FSL63" i="1" s="1"/>
  <c r="FSM63" i="1" s="1"/>
  <c r="FSN63" i="1" s="1"/>
  <c r="FSO63" i="1" s="1"/>
  <c r="FSP63" i="1" s="1"/>
  <c r="FSQ63" i="1" s="1"/>
  <c r="FSR63" i="1" s="1"/>
  <c r="FSS63" i="1" s="1"/>
  <c r="FST63" i="1" s="1"/>
  <c r="FSU63" i="1" s="1"/>
  <c r="FSV63" i="1" s="1"/>
  <c r="FSW63" i="1" s="1"/>
  <c r="FSX63" i="1" s="1"/>
  <c r="FSY63" i="1" s="1"/>
  <c r="FSZ63" i="1" s="1"/>
  <c r="FTA63" i="1" s="1"/>
  <c r="FTB63" i="1" s="1"/>
  <c r="FTC63" i="1" s="1"/>
  <c r="FTD63" i="1" s="1"/>
  <c r="FTE63" i="1" s="1"/>
  <c r="FTF63" i="1" s="1"/>
  <c r="FTG63" i="1" s="1"/>
  <c r="FTH63" i="1" s="1"/>
  <c r="FTI63" i="1" s="1"/>
  <c r="FTJ63" i="1" s="1"/>
  <c r="FTK63" i="1" s="1"/>
  <c r="FTL63" i="1" s="1"/>
  <c r="FTM63" i="1" s="1"/>
  <c r="FTN63" i="1" s="1"/>
  <c r="FTO63" i="1" s="1"/>
  <c r="FTP63" i="1" s="1"/>
  <c r="FTQ63" i="1" s="1"/>
  <c r="FTR63" i="1" s="1"/>
  <c r="FTS63" i="1" s="1"/>
  <c r="FTT63" i="1" s="1"/>
  <c r="FTU63" i="1" s="1"/>
  <c r="FTV63" i="1" s="1"/>
  <c r="FTW63" i="1" s="1"/>
  <c r="FTX63" i="1" s="1"/>
  <c r="FTY63" i="1" s="1"/>
  <c r="FTZ63" i="1" s="1"/>
  <c r="FUA63" i="1" s="1"/>
  <c r="FUB63" i="1" s="1"/>
  <c r="FUC63" i="1" s="1"/>
  <c r="FUD63" i="1" s="1"/>
  <c r="FUE63" i="1" s="1"/>
  <c r="FUF63" i="1" s="1"/>
  <c r="FUG63" i="1" s="1"/>
  <c r="FUH63" i="1" s="1"/>
  <c r="FUI63" i="1" s="1"/>
  <c r="FUJ63" i="1" s="1"/>
  <c r="FUK63" i="1" s="1"/>
  <c r="FUL63" i="1" s="1"/>
  <c r="FUM63" i="1" s="1"/>
  <c r="FUN63" i="1" s="1"/>
  <c r="FUO63" i="1" s="1"/>
  <c r="FUP63" i="1" s="1"/>
  <c r="FUQ63" i="1" s="1"/>
  <c r="FUR63" i="1" s="1"/>
  <c r="FUS63" i="1" s="1"/>
  <c r="FUT63" i="1" s="1"/>
  <c r="FUU63" i="1" s="1"/>
  <c r="FUV63" i="1" s="1"/>
  <c r="FUW63" i="1" s="1"/>
  <c r="FUX63" i="1" s="1"/>
  <c r="FUY63" i="1" s="1"/>
  <c r="FUZ63" i="1" s="1"/>
  <c r="FVA63" i="1" s="1"/>
  <c r="FVB63" i="1" s="1"/>
  <c r="FVC63" i="1" s="1"/>
  <c r="FVD63" i="1" s="1"/>
  <c r="FVE63" i="1" s="1"/>
  <c r="FVF63" i="1" s="1"/>
  <c r="FVG63" i="1" s="1"/>
  <c r="FVH63" i="1" s="1"/>
  <c r="FVI63" i="1" s="1"/>
  <c r="FVJ63" i="1" s="1"/>
  <c r="FVK63" i="1" s="1"/>
  <c r="FVL63" i="1" s="1"/>
  <c r="FVM63" i="1" s="1"/>
  <c r="FVN63" i="1" s="1"/>
  <c r="FVO63" i="1" s="1"/>
  <c r="FVP63" i="1" s="1"/>
  <c r="FVQ63" i="1" s="1"/>
  <c r="FVR63" i="1" s="1"/>
  <c r="FVS63" i="1" s="1"/>
  <c r="FVT63" i="1" s="1"/>
  <c r="FVU63" i="1" s="1"/>
  <c r="FVV63" i="1" s="1"/>
  <c r="FVW63" i="1" s="1"/>
  <c r="FVX63" i="1" s="1"/>
  <c r="FVY63" i="1" s="1"/>
  <c r="FVZ63" i="1" s="1"/>
  <c r="FWA63" i="1" s="1"/>
  <c r="FWB63" i="1" s="1"/>
  <c r="FWC63" i="1" s="1"/>
  <c r="FWD63" i="1" s="1"/>
  <c r="FWE63" i="1" s="1"/>
  <c r="FWF63" i="1" s="1"/>
  <c r="FWG63" i="1" s="1"/>
  <c r="FWH63" i="1" s="1"/>
  <c r="FWI63" i="1" s="1"/>
  <c r="FWJ63" i="1" s="1"/>
  <c r="FWK63" i="1" s="1"/>
  <c r="FWL63" i="1" s="1"/>
  <c r="FWM63" i="1" s="1"/>
  <c r="FWN63" i="1" s="1"/>
  <c r="FWO63" i="1" s="1"/>
  <c r="FWP63" i="1" s="1"/>
  <c r="FWQ63" i="1" s="1"/>
  <c r="FWR63" i="1" s="1"/>
  <c r="FWS63" i="1" s="1"/>
  <c r="FWT63" i="1" s="1"/>
  <c r="FWU63" i="1" s="1"/>
  <c r="FWV63" i="1" s="1"/>
  <c r="FWW63" i="1" s="1"/>
  <c r="FWX63" i="1" s="1"/>
  <c r="FWY63" i="1" s="1"/>
  <c r="FWZ63" i="1" s="1"/>
  <c r="FXA63" i="1" s="1"/>
  <c r="FXB63" i="1" s="1"/>
  <c r="FXC63" i="1" s="1"/>
  <c r="FXD63" i="1" s="1"/>
  <c r="FXE63" i="1" s="1"/>
  <c r="FXF63" i="1" s="1"/>
  <c r="FXG63" i="1" s="1"/>
  <c r="FXH63" i="1" s="1"/>
  <c r="FXI63" i="1" s="1"/>
  <c r="FXJ63" i="1" s="1"/>
  <c r="FXK63" i="1" s="1"/>
  <c r="FXL63" i="1" s="1"/>
  <c r="FXM63" i="1" s="1"/>
  <c r="FXN63" i="1" s="1"/>
  <c r="FXO63" i="1" s="1"/>
  <c r="FXP63" i="1" s="1"/>
  <c r="FXQ63" i="1" s="1"/>
  <c r="FXR63" i="1" s="1"/>
  <c r="FXS63" i="1" s="1"/>
  <c r="FXT63" i="1" s="1"/>
  <c r="FXU63" i="1" s="1"/>
  <c r="FXV63" i="1" s="1"/>
  <c r="FXW63" i="1" s="1"/>
  <c r="FXX63" i="1" s="1"/>
  <c r="FXY63" i="1" s="1"/>
  <c r="FXZ63" i="1" s="1"/>
  <c r="FYA63" i="1" s="1"/>
  <c r="FYB63" i="1" s="1"/>
  <c r="FYC63" i="1" s="1"/>
  <c r="FYD63" i="1" s="1"/>
  <c r="FYE63" i="1" s="1"/>
  <c r="FYF63" i="1" s="1"/>
  <c r="FYG63" i="1" s="1"/>
  <c r="FYH63" i="1" s="1"/>
  <c r="FYI63" i="1" s="1"/>
  <c r="FYJ63" i="1" s="1"/>
  <c r="FYK63" i="1" s="1"/>
  <c r="FYL63" i="1" s="1"/>
  <c r="FYM63" i="1" s="1"/>
  <c r="FYN63" i="1" s="1"/>
  <c r="FYO63" i="1" s="1"/>
  <c r="FYP63" i="1" s="1"/>
  <c r="FYQ63" i="1" s="1"/>
  <c r="FYR63" i="1" s="1"/>
  <c r="FYS63" i="1" s="1"/>
  <c r="FYT63" i="1" s="1"/>
  <c r="FYU63" i="1" s="1"/>
  <c r="FYV63" i="1" s="1"/>
  <c r="FYW63" i="1" s="1"/>
  <c r="FYX63" i="1" s="1"/>
  <c r="FYY63" i="1" s="1"/>
  <c r="FYZ63" i="1" s="1"/>
  <c r="FZA63" i="1" s="1"/>
  <c r="FZB63" i="1" s="1"/>
  <c r="FZC63" i="1" s="1"/>
  <c r="FZD63" i="1" s="1"/>
  <c r="FZE63" i="1" s="1"/>
  <c r="FZF63" i="1" s="1"/>
  <c r="FZG63" i="1" s="1"/>
  <c r="FZH63" i="1" s="1"/>
  <c r="FZI63" i="1" s="1"/>
  <c r="FZJ63" i="1" s="1"/>
  <c r="FZK63" i="1" s="1"/>
  <c r="FZL63" i="1" s="1"/>
  <c r="FZM63" i="1" s="1"/>
  <c r="FZN63" i="1" s="1"/>
  <c r="FZO63" i="1" s="1"/>
  <c r="FZP63" i="1" s="1"/>
  <c r="FZQ63" i="1" s="1"/>
  <c r="FZR63" i="1" s="1"/>
  <c r="FZS63" i="1" s="1"/>
  <c r="FZT63" i="1" s="1"/>
  <c r="FZU63" i="1" s="1"/>
  <c r="FZV63" i="1" s="1"/>
  <c r="FZW63" i="1" s="1"/>
  <c r="FZX63" i="1" s="1"/>
  <c r="FZY63" i="1" s="1"/>
  <c r="FZZ63" i="1" s="1"/>
  <c r="GAA63" i="1" s="1"/>
  <c r="GAB63" i="1" s="1"/>
  <c r="GAC63" i="1" s="1"/>
  <c r="GAD63" i="1" s="1"/>
  <c r="GAE63" i="1" s="1"/>
  <c r="GAF63" i="1" s="1"/>
  <c r="GAG63" i="1" s="1"/>
  <c r="GAH63" i="1" s="1"/>
  <c r="GAI63" i="1" s="1"/>
  <c r="GAJ63" i="1" s="1"/>
  <c r="GAK63" i="1" s="1"/>
  <c r="GAL63" i="1" s="1"/>
  <c r="GAM63" i="1" s="1"/>
  <c r="GAN63" i="1" s="1"/>
  <c r="GAO63" i="1" s="1"/>
  <c r="GAP63" i="1" s="1"/>
  <c r="GAQ63" i="1" s="1"/>
  <c r="GAR63" i="1" s="1"/>
  <c r="GAS63" i="1" s="1"/>
  <c r="GAT63" i="1" s="1"/>
  <c r="GAU63" i="1" s="1"/>
  <c r="GAV63" i="1" s="1"/>
  <c r="GAW63" i="1" s="1"/>
  <c r="GAX63" i="1" s="1"/>
  <c r="GAY63" i="1" s="1"/>
  <c r="GAZ63" i="1" s="1"/>
  <c r="GBA63" i="1" s="1"/>
  <c r="GBB63" i="1" s="1"/>
  <c r="GBC63" i="1" s="1"/>
  <c r="GBD63" i="1" s="1"/>
  <c r="GBE63" i="1" s="1"/>
  <c r="GBF63" i="1" s="1"/>
  <c r="GBG63" i="1" s="1"/>
  <c r="GBH63" i="1" s="1"/>
  <c r="GBI63" i="1" s="1"/>
  <c r="GBJ63" i="1" s="1"/>
  <c r="GBK63" i="1" s="1"/>
  <c r="GBL63" i="1" s="1"/>
  <c r="GBM63" i="1" s="1"/>
  <c r="GBN63" i="1" s="1"/>
  <c r="GBO63" i="1" s="1"/>
  <c r="GBP63" i="1" s="1"/>
  <c r="GBQ63" i="1" s="1"/>
  <c r="GBR63" i="1" s="1"/>
  <c r="GBS63" i="1" s="1"/>
  <c r="GBT63" i="1" s="1"/>
  <c r="GBU63" i="1" s="1"/>
  <c r="GBV63" i="1" s="1"/>
  <c r="GBW63" i="1" s="1"/>
  <c r="GBX63" i="1" s="1"/>
  <c r="GBY63" i="1" s="1"/>
  <c r="GBZ63" i="1" s="1"/>
  <c r="GCA63" i="1" s="1"/>
  <c r="GCB63" i="1" s="1"/>
  <c r="GCC63" i="1" s="1"/>
  <c r="GCD63" i="1" s="1"/>
  <c r="GCE63" i="1" s="1"/>
  <c r="GCF63" i="1" s="1"/>
  <c r="GCG63" i="1" s="1"/>
  <c r="GCH63" i="1" s="1"/>
  <c r="GCI63" i="1" s="1"/>
  <c r="GCJ63" i="1" s="1"/>
  <c r="GCK63" i="1" s="1"/>
  <c r="GCL63" i="1" s="1"/>
  <c r="GCM63" i="1" s="1"/>
  <c r="GCN63" i="1" s="1"/>
  <c r="GCO63" i="1" s="1"/>
  <c r="GCP63" i="1" s="1"/>
  <c r="GCQ63" i="1" s="1"/>
  <c r="GCR63" i="1" s="1"/>
  <c r="GCS63" i="1" s="1"/>
  <c r="GCT63" i="1" s="1"/>
  <c r="GCU63" i="1" s="1"/>
  <c r="GCV63" i="1" s="1"/>
  <c r="GCW63" i="1" s="1"/>
  <c r="GCX63" i="1" s="1"/>
  <c r="GCY63" i="1" s="1"/>
  <c r="GCZ63" i="1" s="1"/>
  <c r="GDA63" i="1" s="1"/>
  <c r="GDB63" i="1" s="1"/>
  <c r="GDC63" i="1" s="1"/>
  <c r="GDD63" i="1" s="1"/>
  <c r="GDE63" i="1" s="1"/>
  <c r="GDF63" i="1" s="1"/>
  <c r="GDG63" i="1" s="1"/>
  <c r="GDH63" i="1" s="1"/>
  <c r="GDI63" i="1" s="1"/>
  <c r="GDJ63" i="1" s="1"/>
  <c r="GDK63" i="1" s="1"/>
  <c r="GDL63" i="1" s="1"/>
  <c r="GDM63" i="1" s="1"/>
  <c r="GDN63" i="1" s="1"/>
  <c r="GDO63" i="1" s="1"/>
  <c r="GDP63" i="1" s="1"/>
  <c r="GDQ63" i="1" s="1"/>
  <c r="GDR63" i="1" s="1"/>
  <c r="GDS63" i="1" s="1"/>
  <c r="GDT63" i="1" s="1"/>
  <c r="GDU63" i="1" s="1"/>
  <c r="GDV63" i="1" s="1"/>
  <c r="GDW63" i="1" s="1"/>
  <c r="GDX63" i="1" s="1"/>
  <c r="GDY63" i="1" s="1"/>
  <c r="GDZ63" i="1" s="1"/>
  <c r="GEA63" i="1" s="1"/>
  <c r="GEB63" i="1" s="1"/>
  <c r="GEC63" i="1" s="1"/>
  <c r="GED63" i="1" s="1"/>
  <c r="GEE63" i="1" s="1"/>
  <c r="GEF63" i="1" s="1"/>
  <c r="GEG63" i="1" s="1"/>
  <c r="GEH63" i="1" s="1"/>
  <c r="GEI63" i="1" s="1"/>
  <c r="GEJ63" i="1" s="1"/>
  <c r="GEK63" i="1" s="1"/>
  <c r="GEL63" i="1" s="1"/>
  <c r="GEM63" i="1" s="1"/>
  <c r="GEN63" i="1" s="1"/>
  <c r="GEO63" i="1" s="1"/>
  <c r="GEP63" i="1" s="1"/>
  <c r="GEQ63" i="1" s="1"/>
  <c r="GER63" i="1" s="1"/>
  <c r="GES63" i="1" s="1"/>
  <c r="GET63" i="1" s="1"/>
  <c r="GEU63" i="1" s="1"/>
  <c r="GEV63" i="1" s="1"/>
  <c r="GEW63" i="1" s="1"/>
  <c r="GEX63" i="1" s="1"/>
  <c r="GEY63" i="1" s="1"/>
  <c r="GEZ63" i="1" s="1"/>
  <c r="GFA63" i="1" s="1"/>
  <c r="GFB63" i="1" s="1"/>
  <c r="GFC63" i="1" s="1"/>
  <c r="GFD63" i="1" s="1"/>
  <c r="GFE63" i="1" s="1"/>
  <c r="GFF63" i="1" s="1"/>
  <c r="GFG63" i="1" s="1"/>
  <c r="GFH63" i="1" s="1"/>
  <c r="GFI63" i="1" s="1"/>
  <c r="GFJ63" i="1" s="1"/>
  <c r="GFK63" i="1" s="1"/>
  <c r="GFL63" i="1" s="1"/>
  <c r="GFM63" i="1" s="1"/>
  <c r="GFN63" i="1" s="1"/>
  <c r="GFO63" i="1" s="1"/>
  <c r="GFP63" i="1" s="1"/>
  <c r="GFQ63" i="1" s="1"/>
  <c r="GFR63" i="1" s="1"/>
  <c r="GFS63" i="1" s="1"/>
  <c r="GFT63" i="1" s="1"/>
  <c r="GFU63" i="1" s="1"/>
  <c r="GFV63" i="1" s="1"/>
  <c r="GFW63" i="1" s="1"/>
  <c r="GFX63" i="1" s="1"/>
  <c r="GFY63" i="1" s="1"/>
  <c r="GFZ63" i="1" s="1"/>
  <c r="GGA63" i="1" s="1"/>
  <c r="GGB63" i="1" s="1"/>
  <c r="GGC63" i="1" s="1"/>
  <c r="GGD63" i="1" s="1"/>
  <c r="GGE63" i="1" s="1"/>
  <c r="GGF63" i="1" s="1"/>
  <c r="GGG63" i="1" s="1"/>
  <c r="GGH63" i="1" s="1"/>
  <c r="GGI63" i="1" s="1"/>
  <c r="GGJ63" i="1" s="1"/>
  <c r="GGK63" i="1" s="1"/>
  <c r="GGL63" i="1" s="1"/>
  <c r="GGM63" i="1" s="1"/>
  <c r="GGN63" i="1" s="1"/>
  <c r="GGO63" i="1" s="1"/>
  <c r="GGP63" i="1" s="1"/>
  <c r="GGQ63" i="1" s="1"/>
  <c r="GGR63" i="1" s="1"/>
  <c r="GGS63" i="1" s="1"/>
  <c r="GGT63" i="1" s="1"/>
  <c r="GGU63" i="1" s="1"/>
  <c r="GGV63" i="1" s="1"/>
  <c r="GGW63" i="1" s="1"/>
  <c r="GGX63" i="1" s="1"/>
  <c r="GGY63" i="1" s="1"/>
  <c r="GGZ63" i="1" s="1"/>
  <c r="GHA63" i="1" s="1"/>
  <c r="GHB63" i="1" s="1"/>
  <c r="GHC63" i="1" s="1"/>
  <c r="GHD63" i="1" s="1"/>
  <c r="GHE63" i="1" s="1"/>
  <c r="GHF63" i="1" s="1"/>
  <c r="GHG63" i="1" s="1"/>
  <c r="GHH63" i="1" s="1"/>
  <c r="GHI63" i="1" s="1"/>
  <c r="GHJ63" i="1" s="1"/>
  <c r="GHK63" i="1" s="1"/>
  <c r="GHL63" i="1" s="1"/>
  <c r="GHM63" i="1" s="1"/>
  <c r="GHN63" i="1" s="1"/>
  <c r="GHO63" i="1" s="1"/>
  <c r="GHP63" i="1" s="1"/>
  <c r="GHQ63" i="1" s="1"/>
  <c r="GHR63" i="1" s="1"/>
  <c r="GHS63" i="1" s="1"/>
  <c r="GHT63" i="1" s="1"/>
  <c r="GHU63" i="1" s="1"/>
  <c r="GHV63" i="1" s="1"/>
  <c r="GHW63" i="1" s="1"/>
  <c r="GHX63" i="1" s="1"/>
  <c r="GHY63" i="1" s="1"/>
  <c r="GHZ63" i="1" s="1"/>
  <c r="GIA63" i="1" s="1"/>
  <c r="GIB63" i="1" s="1"/>
  <c r="GIC63" i="1" s="1"/>
  <c r="GID63" i="1" s="1"/>
  <c r="GIE63" i="1" s="1"/>
  <c r="GIF63" i="1" s="1"/>
  <c r="GIG63" i="1" s="1"/>
  <c r="GIH63" i="1" s="1"/>
  <c r="GII63" i="1" s="1"/>
  <c r="GIJ63" i="1" s="1"/>
  <c r="GIK63" i="1" s="1"/>
  <c r="GIL63" i="1" s="1"/>
  <c r="GIM63" i="1" s="1"/>
  <c r="GIN63" i="1" s="1"/>
  <c r="GIO63" i="1" s="1"/>
  <c r="GIP63" i="1" s="1"/>
  <c r="GIQ63" i="1" s="1"/>
  <c r="GIR63" i="1" s="1"/>
  <c r="GIS63" i="1" s="1"/>
  <c r="GIT63" i="1" s="1"/>
  <c r="GIU63" i="1" s="1"/>
  <c r="GIV63" i="1" s="1"/>
  <c r="GIW63" i="1" s="1"/>
  <c r="GIX63" i="1" s="1"/>
  <c r="GIY63" i="1" s="1"/>
  <c r="GIZ63" i="1" s="1"/>
  <c r="GJA63" i="1" s="1"/>
  <c r="GJB63" i="1" s="1"/>
  <c r="GJC63" i="1" s="1"/>
  <c r="GJD63" i="1" s="1"/>
  <c r="GJE63" i="1" s="1"/>
  <c r="GJF63" i="1" s="1"/>
  <c r="GJG63" i="1" s="1"/>
  <c r="GJH63" i="1" s="1"/>
  <c r="GJI63" i="1" s="1"/>
  <c r="GJJ63" i="1" s="1"/>
  <c r="GJK63" i="1" s="1"/>
  <c r="GJL63" i="1" s="1"/>
  <c r="GJM63" i="1" s="1"/>
  <c r="GJN63" i="1" s="1"/>
  <c r="GJO63" i="1" s="1"/>
  <c r="GJP63" i="1" s="1"/>
  <c r="GJQ63" i="1" s="1"/>
  <c r="GJR63" i="1" s="1"/>
  <c r="GJS63" i="1" s="1"/>
  <c r="GJT63" i="1" s="1"/>
  <c r="GJU63" i="1" s="1"/>
  <c r="GJV63" i="1" s="1"/>
  <c r="GJW63" i="1" s="1"/>
  <c r="GJX63" i="1" s="1"/>
  <c r="GJY63" i="1" s="1"/>
  <c r="GJZ63" i="1" s="1"/>
  <c r="GKA63" i="1" s="1"/>
  <c r="GKB63" i="1" s="1"/>
  <c r="GKC63" i="1" s="1"/>
  <c r="GKD63" i="1" s="1"/>
  <c r="GKE63" i="1" s="1"/>
  <c r="GKF63" i="1" s="1"/>
  <c r="GKG63" i="1" s="1"/>
  <c r="GKH63" i="1" s="1"/>
  <c r="GKI63" i="1" s="1"/>
  <c r="GKJ63" i="1" s="1"/>
  <c r="GKK63" i="1" s="1"/>
  <c r="GKL63" i="1" s="1"/>
  <c r="GKM63" i="1" s="1"/>
  <c r="GKN63" i="1" s="1"/>
  <c r="GKO63" i="1" s="1"/>
  <c r="GKP63" i="1" s="1"/>
  <c r="GKQ63" i="1" s="1"/>
  <c r="GKR63" i="1" s="1"/>
  <c r="GKS63" i="1" s="1"/>
  <c r="GKT63" i="1" s="1"/>
  <c r="GKU63" i="1" s="1"/>
  <c r="GKV63" i="1" s="1"/>
  <c r="GKW63" i="1" s="1"/>
  <c r="GKX63" i="1" s="1"/>
  <c r="GKY63" i="1" s="1"/>
  <c r="GKZ63" i="1" s="1"/>
  <c r="GLA63" i="1" s="1"/>
  <c r="GLB63" i="1" s="1"/>
  <c r="GLC63" i="1" s="1"/>
  <c r="GLD63" i="1" s="1"/>
  <c r="GLE63" i="1" s="1"/>
  <c r="GLF63" i="1" s="1"/>
  <c r="GLG63" i="1" s="1"/>
  <c r="GLH63" i="1" s="1"/>
  <c r="GLI63" i="1" s="1"/>
  <c r="GLJ63" i="1" s="1"/>
  <c r="GLK63" i="1" s="1"/>
  <c r="GLL63" i="1" s="1"/>
  <c r="GLM63" i="1" s="1"/>
  <c r="GLN63" i="1" s="1"/>
  <c r="GLO63" i="1" s="1"/>
  <c r="GLP63" i="1" s="1"/>
  <c r="GLQ63" i="1" s="1"/>
  <c r="GLR63" i="1" s="1"/>
  <c r="GLS63" i="1" s="1"/>
  <c r="GLT63" i="1" s="1"/>
  <c r="GLU63" i="1" s="1"/>
  <c r="GLV63" i="1" s="1"/>
  <c r="GLW63" i="1" s="1"/>
  <c r="GLX63" i="1" s="1"/>
  <c r="GLY63" i="1" s="1"/>
  <c r="GLZ63" i="1" s="1"/>
  <c r="GMA63" i="1" s="1"/>
  <c r="GMB63" i="1" s="1"/>
  <c r="GMC63" i="1" s="1"/>
  <c r="GMD63" i="1" s="1"/>
  <c r="GME63" i="1" s="1"/>
  <c r="GMF63" i="1" s="1"/>
  <c r="GMG63" i="1" s="1"/>
  <c r="GMH63" i="1" s="1"/>
  <c r="GMI63" i="1" s="1"/>
  <c r="GMJ63" i="1" s="1"/>
  <c r="GMK63" i="1" s="1"/>
  <c r="GML63" i="1" s="1"/>
  <c r="GMM63" i="1" s="1"/>
  <c r="GMN63" i="1" s="1"/>
  <c r="GMO63" i="1" s="1"/>
  <c r="GMP63" i="1" s="1"/>
  <c r="GMQ63" i="1" s="1"/>
  <c r="GMR63" i="1" s="1"/>
  <c r="GMS63" i="1" s="1"/>
  <c r="GMT63" i="1" s="1"/>
  <c r="GMU63" i="1" s="1"/>
  <c r="GMV63" i="1" s="1"/>
  <c r="GMW63" i="1" s="1"/>
  <c r="GMX63" i="1" s="1"/>
  <c r="GMY63" i="1" s="1"/>
  <c r="GMZ63" i="1" s="1"/>
  <c r="GNA63" i="1" s="1"/>
  <c r="GNB63" i="1" s="1"/>
  <c r="GNC63" i="1" s="1"/>
  <c r="GND63" i="1" s="1"/>
  <c r="GNE63" i="1" s="1"/>
  <c r="GNF63" i="1" s="1"/>
  <c r="GNG63" i="1" s="1"/>
  <c r="GNH63" i="1" s="1"/>
  <c r="GNI63" i="1" s="1"/>
  <c r="GNJ63" i="1" s="1"/>
  <c r="GNK63" i="1" s="1"/>
  <c r="GNL63" i="1" s="1"/>
  <c r="GNM63" i="1" s="1"/>
  <c r="GNN63" i="1" s="1"/>
  <c r="GNO63" i="1" s="1"/>
  <c r="GNP63" i="1" s="1"/>
  <c r="GNQ63" i="1" s="1"/>
  <c r="GNR63" i="1" s="1"/>
  <c r="GNS63" i="1" s="1"/>
  <c r="GNT63" i="1" s="1"/>
  <c r="GNU63" i="1" s="1"/>
  <c r="GNV63" i="1" s="1"/>
  <c r="GNW63" i="1" s="1"/>
  <c r="GNX63" i="1" s="1"/>
  <c r="GNY63" i="1" s="1"/>
  <c r="GNZ63" i="1" s="1"/>
  <c r="GOA63" i="1" s="1"/>
  <c r="GOB63" i="1" s="1"/>
  <c r="GOC63" i="1" s="1"/>
  <c r="GOD63" i="1" s="1"/>
  <c r="GOE63" i="1" s="1"/>
  <c r="GOF63" i="1" s="1"/>
  <c r="GOG63" i="1" s="1"/>
  <c r="GOH63" i="1" s="1"/>
  <c r="GOI63" i="1" s="1"/>
  <c r="GOJ63" i="1" s="1"/>
  <c r="GOK63" i="1" s="1"/>
  <c r="GOL63" i="1" s="1"/>
  <c r="GOM63" i="1" s="1"/>
  <c r="GON63" i="1" s="1"/>
  <c r="GOO63" i="1" s="1"/>
  <c r="GOP63" i="1" s="1"/>
  <c r="GOQ63" i="1" s="1"/>
  <c r="GOR63" i="1" s="1"/>
  <c r="GOS63" i="1" s="1"/>
  <c r="GOT63" i="1" s="1"/>
  <c r="GOU63" i="1" s="1"/>
  <c r="GOV63" i="1" s="1"/>
  <c r="GOW63" i="1" s="1"/>
  <c r="GOX63" i="1" s="1"/>
  <c r="GOY63" i="1" s="1"/>
  <c r="GOZ63" i="1" s="1"/>
  <c r="GPA63" i="1" s="1"/>
  <c r="GPB63" i="1" s="1"/>
  <c r="GPC63" i="1" s="1"/>
  <c r="GPD63" i="1" s="1"/>
  <c r="GPE63" i="1" s="1"/>
  <c r="GPF63" i="1" s="1"/>
  <c r="GPG63" i="1" s="1"/>
  <c r="GPH63" i="1" s="1"/>
  <c r="GPI63" i="1" s="1"/>
  <c r="GPJ63" i="1" s="1"/>
  <c r="GPK63" i="1" s="1"/>
  <c r="GPL63" i="1" s="1"/>
  <c r="GPM63" i="1" s="1"/>
  <c r="GPN63" i="1" s="1"/>
  <c r="GPO63" i="1" s="1"/>
  <c r="GPP63" i="1" s="1"/>
  <c r="GPQ63" i="1" s="1"/>
  <c r="GPR63" i="1" s="1"/>
  <c r="GPS63" i="1" s="1"/>
  <c r="GPT63" i="1" s="1"/>
  <c r="GPU63" i="1" s="1"/>
  <c r="GPV63" i="1" s="1"/>
  <c r="GPW63" i="1" s="1"/>
  <c r="GPX63" i="1" s="1"/>
  <c r="GPY63" i="1" s="1"/>
  <c r="GPZ63" i="1" s="1"/>
  <c r="GQA63" i="1" s="1"/>
  <c r="GQB63" i="1" s="1"/>
  <c r="GQC63" i="1" s="1"/>
  <c r="GQD63" i="1" s="1"/>
  <c r="GQE63" i="1" s="1"/>
  <c r="GQF63" i="1" s="1"/>
  <c r="GQG63" i="1" s="1"/>
  <c r="GQH63" i="1" s="1"/>
  <c r="GQI63" i="1" s="1"/>
  <c r="GQJ63" i="1" s="1"/>
  <c r="GQK63" i="1" s="1"/>
  <c r="GQL63" i="1" s="1"/>
  <c r="GQM63" i="1" s="1"/>
  <c r="GQN63" i="1" s="1"/>
  <c r="GQO63" i="1" s="1"/>
  <c r="GQP63" i="1" s="1"/>
  <c r="GQQ63" i="1" s="1"/>
  <c r="GQR63" i="1" s="1"/>
  <c r="GQS63" i="1" s="1"/>
  <c r="GQT63" i="1" s="1"/>
  <c r="GQU63" i="1" s="1"/>
  <c r="GQV63" i="1" s="1"/>
  <c r="GQW63" i="1" s="1"/>
  <c r="GQX63" i="1" s="1"/>
  <c r="GQY63" i="1" s="1"/>
  <c r="GQZ63" i="1" s="1"/>
  <c r="GRA63" i="1" s="1"/>
  <c r="GRB63" i="1" s="1"/>
  <c r="GRC63" i="1" s="1"/>
  <c r="GRD63" i="1" s="1"/>
  <c r="GRE63" i="1" s="1"/>
  <c r="GRF63" i="1" s="1"/>
  <c r="GRG63" i="1" s="1"/>
  <c r="GRH63" i="1" s="1"/>
  <c r="GRI63" i="1" s="1"/>
  <c r="GRJ63" i="1" s="1"/>
  <c r="GRK63" i="1" s="1"/>
  <c r="GRL63" i="1" s="1"/>
  <c r="GRM63" i="1" s="1"/>
  <c r="GRN63" i="1" s="1"/>
  <c r="GRO63" i="1" s="1"/>
  <c r="GRP63" i="1" s="1"/>
  <c r="GRQ63" i="1" s="1"/>
  <c r="GRR63" i="1" s="1"/>
  <c r="GRS63" i="1" s="1"/>
  <c r="GRT63" i="1" s="1"/>
  <c r="GRU63" i="1" s="1"/>
  <c r="GRV63" i="1" s="1"/>
  <c r="GRW63" i="1" s="1"/>
  <c r="GRX63" i="1" s="1"/>
  <c r="GRY63" i="1" s="1"/>
  <c r="GRZ63" i="1" s="1"/>
  <c r="GSA63" i="1" s="1"/>
  <c r="GSB63" i="1" s="1"/>
  <c r="GSC63" i="1" s="1"/>
  <c r="GSD63" i="1" s="1"/>
  <c r="GSE63" i="1" s="1"/>
  <c r="GSF63" i="1" s="1"/>
  <c r="GSG63" i="1" s="1"/>
  <c r="GSH63" i="1" s="1"/>
  <c r="GSI63" i="1" s="1"/>
  <c r="GSJ63" i="1" s="1"/>
  <c r="GSK63" i="1" s="1"/>
  <c r="GSL63" i="1" s="1"/>
  <c r="GSM63" i="1" s="1"/>
  <c r="GSN63" i="1" s="1"/>
  <c r="GSO63" i="1" s="1"/>
  <c r="GSP63" i="1" s="1"/>
  <c r="GSQ63" i="1" s="1"/>
  <c r="GSR63" i="1" s="1"/>
  <c r="GSS63" i="1" s="1"/>
  <c r="GST63" i="1" s="1"/>
  <c r="GSU63" i="1" s="1"/>
  <c r="GSV63" i="1" s="1"/>
  <c r="GSW63" i="1" s="1"/>
  <c r="GSX63" i="1" s="1"/>
  <c r="GSY63" i="1" s="1"/>
  <c r="GSZ63" i="1" s="1"/>
  <c r="GTA63" i="1" s="1"/>
  <c r="GTB63" i="1" s="1"/>
  <c r="GTC63" i="1" s="1"/>
  <c r="GTD63" i="1" s="1"/>
  <c r="GTE63" i="1" s="1"/>
  <c r="GTF63" i="1" s="1"/>
  <c r="GTG63" i="1" s="1"/>
  <c r="GTH63" i="1" s="1"/>
  <c r="GTI63" i="1" s="1"/>
  <c r="GTJ63" i="1" s="1"/>
  <c r="GTK63" i="1" s="1"/>
  <c r="GTL63" i="1" s="1"/>
  <c r="GTM63" i="1" s="1"/>
  <c r="GTN63" i="1" s="1"/>
  <c r="GTO63" i="1" s="1"/>
  <c r="GTP63" i="1" s="1"/>
  <c r="GTQ63" i="1" s="1"/>
  <c r="GTR63" i="1" s="1"/>
  <c r="GTS63" i="1" s="1"/>
  <c r="GTT63" i="1" s="1"/>
  <c r="GTU63" i="1" s="1"/>
  <c r="GTV63" i="1" s="1"/>
  <c r="GTW63" i="1" s="1"/>
  <c r="GTX63" i="1" s="1"/>
  <c r="GTY63" i="1" s="1"/>
  <c r="GTZ63" i="1" s="1"/>
  <c r="GUA63" i="1" s="1"/>
  <c r="GUB63" i="1" s="1"/>
  <c r="GUC63" i="1" s="1"/>
  <c r="GUD63" i="1" s="1"/>
  <c r="GUE63" i="1" s="1"/>
  <c r="GUF63" i="1" s="1"/>
  <c r="GUG63" i="1" s="1"/>
  <c r="GUH63" i="1" s="1"/>
  <c r="GUI63" i="1" s="1"/>
  <c r="GUJ63" i="1" s="1"/>
  <c r="GUK63" i="1" s="1"/>
  <c r="GUL63" i="1" s="1"/>
  <c r="GUM63" i="1" s="1"/>
  <c r="GUN63" i="1" s="1"/>
  <c r="GUO63" i="1" s="1"/>
  <c r="GUP63" i="1" s="1"/>
  <c r="GUQ63" i="1" s="1"/>
  <c r="GUR63" i="1" s="1"/>
  <c r="GUS63" i="1" s="1"/>
  <c r="GUT63" i="1" s="1"/>
  <c r="GUU63" i="1" s="1"/>
  <c r="GUV63" i="1" s="1"/>
  <c r="GUW63" i="1" s="1"/>
  <c r="GUX63" i="1" s="1"/>
  <c r="GUY63" i="1" s="1"/>
  <c r="GUZ63" i="1" s="1"/>
  <c r="GVA63" i="1" s="1"/>
  <c r="GVB63" i="1" s="1"/>
  <c r="GVC63" i="1" s="1"/>
  <c r="GVD63" i="1" s="1"/>
  <c r="GVE63" i="1" s="1"/>
  <c r="GVF63" i="1" s="1"/>
  <c r="GVG63" i="1" s="1"/>
  <c r="GVH63" i="1" s="1"/>
  <c r="GVI63" i="1" s="1"/>
  <c r="GVJ63" i="1" s="1"/>
  <c r="GVK63" i="1" s="1"/>
  <c r="GVL63" i="1" s="1"/>
  <c r="GVM63" i="1" s="1"/>
  <c r="GVN63" i="1" s="1"/>
  <c r="GVO63" i="1" s="1"/>
  <c r="GVP63" i="1" s="1"/>
  <c r="GVQ63" i="1" s="1"/>
  <c r="GVR63" i="1" s="1"/>
  <c r="GVS63" i="1" s="1"/>
  <c r="GVT63" i="1" s="1"/>
  <c r="GVU63" i="1" s="1"/>
  <c r="GVV63" i="1" s="1"/>
  <c r="GVW63" i="1" s="1"/>
  <c r="GVX63" i="1" s="1"/>
  <c r="GVY63" i="1" s="1"/>
  <c r="GVZ63" i="1" s="1"/>
  <c r="GWA63" i="1" s="1"/>
  <c r="GWB63" i="1" s="1"/>
  <c r="GWC63" i="1" s="1"/>
  <c r="GWD63" i="1" s="1"/>
  <c r="GWE63" i="1" s="1"/>
  <c r="GWF63" i="1" s="1"/>
  <c r="GWG63" i="1" s="1"/>
  <c r="GWH63" i="1" s="1"/>
  <c r="GWI63" i="1" s="1"/>
  <c r="GWJ63" i="1" s="1"/>
  <c r="GWK63" i="1" s="1"/>
  <c r="GWL63" i="1" s="1"/>
  <c r="GWM63" i="1" s="1"/>
  <c r="GWN63" i="1" s="1"/>
  <c r="GWO63" i="1" s="1"/>
  <c r="GWP63" i="1" s="1"/>
  <c r="GWQ63" i="1" s="1"/>
  <c r="GWR63" i="1" s="1"/>
  <c r="GWS63" i="1" s="1"/>
  <c r="GWT63" i="1" s="1"/>
  <c r="GWU63" i="1" s="1"/>
  <c r="GWV63" i="1" s="1"/>
  <c r="GWW63" i="1" s="1"/>
  <c r="GWX63" i="1" s="1"/>
  <c r="GWY63" i="1" s="1"/>
  <c r="GWZ63" i="1" s="1"/>
  <c r="GXA63" i="1" s="1"/>
  <c r="GXB63" i="1" s="1"/>
  <c r="GXC63" i="1" s="1"/>
  <c r="GXD63" i="1" s="1"/>
  <c r="GXE63" i="1" s="1"/>
  <c r="GXF63" i="1" s="1"/>
  <c r="GXG63" i="1" s="1"/>
  <c r="GXH63" i="1" s="1"/>
  <c r="GXI63" i="1" s="1"/>
  <c r="GXJ63" i="1" s="1"/>
  <c r="GXK63" i="1" s="1"/>
  <c r="GXL63" i="1" s="1"/>
  <c r="GXM63" i="1" s="1"/>
  <c r="GXN63" i="1" s="1"/>
  <c r="GXO63" i="1" s="1"/>
  <c r="GXP63" i="1" s="1"/>
  <c r="GXQ63" i="1" s="1"/>
  <c r="GXR63" i="1" s="1"/>
  <c r="GXS63" i="1" s="1"/>
  <c r="GXT63" i="1" s="1"/>
  <c r="GXU63" i="1" s="1"/>
  <c r="GXV63" i="1" s="1"/>
  <c r="GXW63" i="1" s="1"/>
  <c r="GXX63" i="1" s="1"/>
  <c r="GXY63" i="1" s="1"/>
  <c r="GXZ63" i="1" s="1"/>
  <c r="GYA63" i="1" s="1"/>
  <c r="GYB63" i="1" s="1"/>
  <c r="GYC63" i="1" s="1"/>
  <c r="GYD63" i="1" s="1"/>
  <c r="GYE63" i="1" s="1"/>
  <c r="GYF63" i="1" s="1"/>
  <c r="GYG63" i="1" s="1"/>
  <c r="GYH63" i="1" s="1"/>
  <c r="GYI63" i="1" s="1"/>
  <c r="GYJ63" i="1" s="1"/>
  <c r="GYK63" i="1" s="1"/>
  <c r="GYL63" i="1" s="1"/>
  <c r="GYM63" i="1" s="1"/>
  <c r="GYN63" i="1" s="1"/>
  <c r="GYO63" i="1" s="1"/>
  <c r="GYP63" i="1" s="1"/>
  <c r="GYQ63" i="1" s="1"/>
  <c r="GYR63" i="1" s="1"/>
  <c r="GYS63" i="1" s="1"/>
  <c r="GYT63" i="1" s="1"/>
  <c r="GYU63" i="1" s="1"/>
  <c r="GYV63" i="1" s="1"/>
  <c r="GYW63" i="1" s="1"/>
  <c r="GYX63" i="1" s="1"/>
  <c r="GYY63" i="1" s="1"/>
  <c r="GYZ63" i="1" s="1"/>
  <c r="GZA63" i="1" s="1"/>
  <c r="GZB63" i="1" s="1"/>
  <c r="GZC63" i="1" s="1"/>
  <c r="GZD63" i="1" s="1"/>
  <c r="GZE63" i="1" s="1"/>
  <c r="GZF63" i="1" s="1"/>
  <c r="GZG63" i="1" s="1"/>
  <c r="GZH63" i="1" s="1"/>
  <c r="GZI63" i="1" s="1"/>
  <c r="GZJ63" i="1" s="1"/>
  <c r="GZK63" i="1" s="1"/>
  <c r="GZL63" i="1" s="1"/>
  <c r="GZM63" i="1" s="1"/>
  <c r="GZN63" i="1" s="1"/>
  <c r="GZO63" i="1" s="1"/>
  <c r="GZP63" i="1" s="1"/>
  <c r="GZQ63" i="1" s="1"/>
  <c r="GZR63" i="1" s="1"/>
  <c r="GZS63" i="1" s="1"/>
  <c r="GZT63" i="1" s="1"/>
  <c r="GZU63" i="1" s="1"/>
  <c r="GZV63" i="1" s="1"/>
  <c r="GZW63" i="1" s="1"/>
  <c r="GZX63" i="1" s="1"/>
  <c r="GZY63" i="1" s="1"/>
  <c r="GZZ63" i="1" s="1"/>
  <c r="HAA63" i="1" s="1"/>
  <c r="HAB63" i="1" s="1"/>
  <c r="HAC63" i="1" s="1"/>
  <c r="HAD63" i="1" s="1"/>
  <c r="HAE63" i="1" s="1"/>
  <c r="HAF63" i="1" s="1"/>
  <c r="HAG63" i="1" s="1"/>
  <c r="HAH63" i="1" s="1"/>
  <c r="HAI63" i="1" s="1"/>
  <c r="HAJ63" i="1" s="1"/>
  <c r="HAK63" i="1" s="1"/>
  <c r="HAL63" i="1" s="1"/>
  <c r="HAM63" i="1" s="1"/>
  <c r="HAN63" i="1" s="1"/>
  <c r="HAO63" i="1" s="1"/>
  <c r="HAP63" i="1" s="1"/>
  <c r="HAQ63" i="1" s="1"/>
  <c r="HAR63" i="1" s="1"/>
  <c r="HAS63" i="1" s="1"/>
  <c r="HAT63" i="1" s="1"/>
  <c r="HAU63" i="1" s="1"/>
  <c r="HAV63" i="1" s="1"/>
  <c r="HAW63" i="1" s="1"/>
  <c r="HAX63" i="1" s="1"/>
  <c r="HAY63" i="1" s="1"/>
  <c r="HAZ63" i="1" s="1"/>
  <c r="HBA63" i="1" s="1"/>
  <c r="HBB63" i="1" s="1"/>
  <c r="HBC63" i="1" s="1"/>
  <c r="HBD63" i="1" s="1"/>
  <c r="HBE63" i="1" s="1"/>
  <c r="HBF63" i="1" s="1"/>
  <c r="HBG63" i="1" s="1"/>
  <c r="HBH63" i="1" s="1"/>
  <c r="HBI63" i="1" s="1"/>
  <c r="HBJ63" i="1" s="1"/>
  <c r="HBK63" i="1" s="1"/>
  <c r="HBL63" i="1" s="1"/>
  <c r="HBM63" i="1" s="1"/>
  <c r="HBN63" i="1" s="1"/>
  <c r="HBO63" i="1" s="1"/>
  <c r="HBP63" i="1" s="1"/>
  <c r="HBQ63" i="1" s="1"/>
  <c r="HBR63" i="1" s="1"/>
  <c r="HBS63" i="1" s="1"/>
  <c r="HBT63" i="1" s="1"/>
  <c r="HBU63" i="1" s="1"/>
  <c r="HBV63" i="1" s="1"/>
  <c r="HBW63" i="1" s="1"/>
  <c r="HBX63" i="1" s="1"/>
  <c r="HBY63" i="1" s="1"/>
  <c r="HBZ63" i="1" s="1"/>
  <c r="HCA63" i="1" s="1"/>
  <c r="HCB63" i="1" s="1"/>
  <c r="HCC63" i="1" s="1"/>
  <c r="HCD63" i="1" s="1"/>
  <c r="HCE63" i="1" s="1"/>
  <c r="HCF63" i="1" s="1"/>
  <c r="HCG63" i="1" s="1"/>
  <c r="HCH63" i="1" s="1"/>
  <c r="HCI63" i="1" s="1"/>
  <c r="HCJ63" i="1" s="1"/>
  <c r="HCK63" i="1" s="1"/>
  <c r="HCL63" i="1" s="1"/>
  <c r="HCM63" i="1" s="1"/>
  <c r="HCN63" i="1" s="1"/>
  <c r="HCO63" i="1" s="1"/>
  <c r="HCP63" i="1" s="1"/>
  <c r="HCQ63" i="1" s="1"/>
  <c r="HCR63" i="1" s="1"/>
  <c r="HCS63" i="1" s="1"/>
  <c r="HCT63" i="1" s="1"/>
  <c r="HCU63" i="1" s="1"/>
  <c r="HCV63" i="1" s="1"/>
  <c r="HCW63" i="1" s="1"/>
  <c r="HCX63" i="1" s="1"/>
  <c r="HCY63" i="1" s="1"/>
  <c r="HCZ63" i="1" s="1"/>
  <c r="HDA63" i="1" s="1"/>
  <c r="HDB63" i="1" s="1"/>
  <c r="HDC63" i="1" s="1"/>
  <c r="HDD63" i="1" s="1"/>
  <c r="HDE63" i="1" s="1"/>
  <c r="HDF63" i="1" s="1"/>
  <c r="HDG63" i="1" s="1"/>
  <c r="HDH63" i="1" s="1"/>
  <c r="HDI63" i="1" s="1"/>
  <c r="HDJ63" i="1" s="1"/>
  <c r="HDK63" i="1" s="1"/>
  <c r="HDL63" i="1" s="1"/>
  <c r="HDM63" i="1" s="1"/>
  <c r="HDN63" i="1" s="1"/>
  <c r="HDO63" i="1" s="1"/>
  <c r="HDP63" i="1" s="1"/>
  <c r="HDQ63" i="1" s="1"/>
  <c r="HDR63" i="1" s="1"/>
  <c r="HDS63" i="1" s="1"/>
  <c r="HDT63" i="1" s="1"/>
  <c r="HDU63" i="1" s="1"/>
  <c r="HDV63" i="1" s="1"/>
  <c r="HDW63" i="1" s="1"/>
  <c r="HDX63" i="1" s="1"/>
  <c r="HDY63" i="1" s="1"/>
  <c r="HDZ63" i="1" s="1"/>
  <c r="HEA63" i="1" s="1"/>
  <c r="HEB63" i="1" s="1"/>
  <c r="HEC63" i="1" s="1"/>
  <c r="HED63" i="1" s="1"/>
  <c r="HEE63" i="1" s="1"/>
  <c r="HEF63" i="1" s="1"/>
  <c r="HEG63" i="1" s="1"/>
  <c r="HEH63" i="1" s="1"/>
  <c r="HEI63" i="1" s="1"/>
  <c r="HEJ63" i="1" s="1"/>
  <c r="HEK63" i="1" s="1"/>
  <c r="HEL63" i="1" s="1"/>
  <c r="HEM63" i="1" s="1"/>
  <c r="HEN63" i="1" s="1"/>
  <c r="HEO63" i="1" s="1"/>
  <c r="HEP63" i="1" s="1"/>
  <c r="HEQ63" i="1" s="1"/>
  <c r="HER63" i="1" s="1"/>
  <c r="HES63" i="1" s="1"/>
  <c r="HET63" i="1" s="1"/>
  <c r="HEU63" i="1" s="1"/>
  <c r="HEV63" i="1" s="1"/>
  <c r="HEW63" i="1" s="1"/>
  <c r="HEX63" i="1" s="1"/>
  <c r="HEY63" i="1" s="1"/>
  <c r="HEZ63" i="1" s="1"/>
  <c r="HFA63" i="1" s="1"/>
  <c r="HFB63" i="1" s="1"/>
  <c r="HFC63" i="1" s="1"/>
  <c r="HFD63" i="1" s="1"/>
  <c r="HFE63" i="1" s="1"/>
  <c r="HFF63" i="1" s="1"/>
  <c r="HFG63" i="1" s="1"/>
  <c r="HFH63" i="1" s="1"/>
  <c r="HFI63" i="1" s="1"/>
  <c r="HFJ63" i="1" s="1"/>
  <c r="HFK63" i="1" s="1"/>
  <c r="HFL63" i="1" s="1"/>
  <c r="HFM63" i="1" s="1"/>
  <c r="HFN63" i="1" s="1"/>
  <c r="HFO63" i="1" s="1"/>
  <c r="HFP63" i="1" s="1"/>
  <c r="HFQ63" i="1" s="1"/>
  <c r="HFR63" i="1" s="1"/>
  <c r="HFS63" i="1" s="1"/>
  <c r="HFT63" i="1" s="1"/>
  <c r="HFU63" i="1" s="1"/>
  <c r="HFV63" i="1" s="1"/>
  <c r="HFW63" i="1" s="1"/>
  <c r="HFX63" i="1" s="1"/>
  <c r="HFY63" i="1" s="1"/>
  <c r="HFZ63" i="1" s="1"/>
  <c r="HGA63" i="1" s="1"/>
  <c r="HGB63" i="1" s="1"/>
  <c r="HGC63" i="1" s="1"/>
  <c r="HGD63" i="1" s="1"/>
  <c r="HGE63" i="1" s="1"/>
  <c r="HGF63" i="1" s="1"/>
  <c r="HGG63" i="1" s="1"/>
  <c r="HGH63" i="1" s="1"/>
  <c r="HGI63" i="1" s="1"/>
  <c r="HGJ63" i="1" s="1"/>
  <c r="HGK63" i="1" s="1"/>
  <c r="HGL63" i="1" s="1"/>
  <c r="HGM63" i="1" s="1"/>
  <c r="HGN63" i="1" s="1"/>
  <c r="HGO63" i="1" s="1"/>
  <c r="HGP63" i="1" s="1"/>
  <c r="HGQ63" i="1" s="1"/>
  <c r="HGR63" i="1" s="1"/>
  <c r="HGS63" i="1" s="1"/>
  <c r="HGT63" i="1" s="1"/>
  <c r="HGU63" i="1" s="1"/>
  <c r="HGV63" i="1" s="1"/>
  <c r="HGW63" i="1" s="1"/>
  <c r="HGX63" i="1" s="1"/>
  <c r="HGY63" i="1" s="1"/>
  <c r="HGZ63" i="1" s="1"/>
  <c r="HHA63" i="1" s="1"/>
  <c r="HHB63" i="1" s="1"/>
  <c r="HHC63" i="1" s="1"/>
  <c r="HHD63" i="1" s="1"/>
  <c r="HHE63" i="1" s="1"/>
  <c r="HHF63" i="1" s="1"/>
  <c r="HHG63" i="1" s="1"/>
  <c r="HHH63" i="1" s="1"/>
  <c r="HHI63" i="1" s="1"/>
  <c r="HHJ63" i="1" s="1"/>
  <c r="HHK63" i="1" s="1"/>
  <c r="HHL63" i="1" s="1"/>
  <c r="HHM63" i="1" s="1"/>
  <c r="HHN63" i="1" s="1"/>
  <c r="HHO63" i="1" s="1"/>
  <c r="HHP63" i="1" s="1"/>
  <c r="HHQ63" i="1" s="1"/>
  <c r="HHR63" i="1" s="1"/>
  <c r="HHS63" i="1" s="1"/>
  <c r="HHT63" i="1" s="1"/>
  <c r="HHU63" i="1" s="1"/>
  <c r="HHV63" i="1" s="1"/>
  <c r="HHW63" i="1" s="1"/>
  <c r="HHX63" i="1" s="1"/>
  <c r="HHY63" i="1" s="1"/>
  <c r="HHZ63" i="1" s="1"/>
  <c r="HIA63" i="1" s="1"/>
  <c r="HIB63" i="1" s="1"/>
  <c r="HIC63" i="1" s="1"/>
  <c r="HID63" i="1" s="1"/>
  <c r="HIE63" i="1" s="1"/>
  <c r="HIF63" i="1" s="1"/>
  <c r="HIG63" i="1" s="1"/>
  <c r="HIH63" i="1" s="1"/>
  <c r="HII63" i="1" s="1"/>
  <c r="HIJ63" i="1" s="1"/>
  <c r="HIK63" i="1" s="1"/>
  <c r="HIL63" i="1" s="1"/>
  <c r="HIM63" i="1" s="1"/>
  <c r="HIN63" i="1" s="1"/>
  <c r="HIO63" i="1" s="1"/>
  <c r="HIP63" i="1" s="1"/>
  <c r="HIQ63" i="1" s="1"/>
  <c r="HIR63" i="1" s="1"/>
  <c r="HIS63" i="1" s="1"/>
  <c r="HIT63" i="1" s="1"/>
  <c r="HIU63" i="1" s="1"/>
  <c r="HIV63" i="1" s="1"/>
  <c r="HIW63" i="1" s="1"/>
  <c r="HIX63" i="1" s="1"/>
  <c r="HIY63" i="1" s="1"/>
  <c r="HIZ63" i="1" s="1"/>
  <c r="HJA63" i="1" s="1"/>
  <c r="HJB63" i="1" s="1"/>
  <c r="HJC63" i="1" s="1"/>
  <c r="HJD63" i="1" s="1"/>
  <c r="HJE63" i="1" s="1"/>
  <c r="HJF63" i="1" s="1"/>
  <c r="HJG63" i="1" s="1"/>
  <c r="HJH63" i="1" s="1"/>
  <c r="HJI63" i="1" s="1"/>
  <c r="HJJ63" i="1" s="1"/>
  <c r="HJK63" i="1" s="1"/>
  <c r="HJL63" i="1" s="1"/>
  <c r="HJM63" i="1" s="1"/>
  <c r="HJN63" i="1" s="1"/>
  <c r="HJO63" i="1" s="1"/>
  <c r="HJP63" i="1" s="1"/>
  <c r="HJQ63" i="1" s="1"/>
  <c r="HJR63" i="1" s="1"/>
  <c r="HJS63" i="1" s="1"/>
  <c r="HJT63" i="1" s="1"/>
  <c r="HJU63" i="1" s="1"/>
  <c r="HJV63" i="1" s="1"/>
  <c r="HJW63" i="1" s="1"/>
  <c r="HJX63" i="1" s="1"/>
  <c r="HJY63" i="1" s="1"/>
  <c r="HJZ63" i="1" s="1"/>
  <c r="HKA63" i="1" s="1"/>
  <c r="HKB63" i="1" s="1"/>
  <c r="HKC63" i="1" s="1"/>
  <c r="HKD63" i="1" s="1"/>
  <c r="HKE63" i="1" s="1"/>
  <c r="HKF63" i="1" s="1"/>
  <c r="HKG63" i="1" s="1"/>
  <c r="HKH63" i="1" s="1"/>
  <c r="HKI63" i="1" s="1"/>
  <c r="HKJ63" i="1" s="1"/>
  <c r="HKK63" i="1" s="1"/>
  <c r="HKL63" i="1" s="1"/>
  <c r="HKM63" i="1" s="1"/>
  <c r="HKN63" i="1" s="1"/>
  <c r="HKO63" i="1" s="1"/>
  <c r="HKP63" i="1" s="1"/>
  <c r="HKQ63" i="1" s="1"/>
  <c r="HKR63" i="1" s="1"/>
  <c r="HKS63" i="1" s="1"/>
  <c r="HKT63" i="1" s="1"/>
  <c r="HKU63" i="1" s="1"/>
  <c r="HKV63" i="1" s="1"/>
  <c r="HKW63" i="1" s="1"/>
  <c r="HKX63" i="1" s="1"/>
  <c r="HKY63" i="1" s="1"/>
  <c r="HKZ63" i="1" s="1"/>
  <c r="HLA63" i="1" s="1"/>
  <c r="HLB63" i="1" s="1"/>
  <c r="HLC63" i="1" s="1"/>
  <c r="HLD63" i="1" s="1"/>
  <c r="HLE63" i="1" s="1"/>
  <c r="HLF63" i="1" s="1"/>
  <c r="HLG63" i="1" s="1"/>
  <c r="HLH63" i="1" s="1"/>
  <c r="HLI63" i="1" s="1"/>
  <c r="HLJ63" i="1" s="1"/>
  <c r="HLK63" i="1" s="1"/>
  <c r="HLL63" i="1" s="1"/>
  <c r="HLM63" i="1" s="1"/>
  <c r="HLN63" i="1" s="1"/>
  <c r="HLO63" i="1" s="1"/>
  <c r="HLP63" i="1" s="1"/>
  <c r="HLQ63" i="1" s="1"/>
  <c r="HLR63" i="1" s="1"/>
  <c r="HLS63" i="1" s="1"/>
  <c r="HLT63" i="1" s="1"/>
  <c r="HLU63" i="1" s="1"/>
  <c r="HLV63" i="1" s="1"/>
  <c r="HLW63" i="1" s="1"/>
  <c r="HLX63" i="1" s="1"/>
  <c r="HLY63" i="1" s="1"/>
  <c r="HLZ63" i="1" s="1"/>
  <c r="HMA63" i="1" s="1"/>
  <c r="HMB63" i="1" s="1"/>
  <c r="HMC63" i="1" s="1"/>
  <c r="HMD63" i="1" s="1"/>
  <c r="HME63" i="1" s="1"/>
  <c r="HMF63" i="1" s="1"/>
  <c r="HMG63" i="1" s="1"/>
  <c r="HMH63" i="1" s="1"/>
  <c r="HMI63" i="1" s="1"/>
  <c r="HMJ63" i="1" s="1"/>
  <c r="HMK63" i="1" s="1"/>
  <c r="HML63" i="1" s="1"/>
  <c r="HMM63" i="1" s="1"/>
  <c r="HMN63" i="1" s="1"/>
  <c r="HMO63" i="1" s="1"/>
  <c r="HMP63" i="1" s="1"/>
  <c r="HMQ63" i="1" s="1"/>
  <c r="HMR63" i="1" s="1"/>
  <c r="HMS63" i="1" s="1"/>
  <c r="HMT63" i="1" s="1"/>
  <c r="HMU63" i="1" s="1"/>
  <c r="HMV63" i="1" s="1"/>
  <c r="HMW63" i="1" s="1"/>
  <c r="HMX63" i="1" s="1"/>
  <c r="HMY63" i="1" s="1"/>
  <c r="HMZ63" i="1" s="1"/>
  <c r="HNA63" i="1" s="1"/>
  <c r="HNB63" i="1" s="1"/>
  <c r="HNC63" i="1" s="1"/>
  <c r="HND63" i="1" s="1"/>
  <c r="HNE63" i="1" s="1"/>
  <c r="HNF63" i="1" s="1"/>
  <c r="HNG63" i="1" s="1"/>
  <c r="HNH63" i="1" s="1"/>
  <c r="HNI63" i="1" s="1"/>
  <c r="HNJ63" i="1" s="1"/>
  <c r="HNK63" i="1" s="1"/>
  <c r="HNL63" i="1" s="1"/>
  <c r="HNM63" i="1" s="1"/>
  <c r="HNN63" i="1" s="1"/>
  <c r="HNO63" i="1" s="1"/>
  <c r="HNP63" i="1" s="1"/>
  <c r="HNQ63" i="1" s="1"/>
  <c r="HNR63" i="1" s="1"/>
  <c r="HNS63" i="1" s="1"/>
  <c r="HNT63" i="1" s="1"/>
  <c r="HNU63" i="1" s="1"/>
  <c r="HNV63" i="1" s="1"/>
  <c r="HNW63" i="1" s="1"/>
  <c r="HNX63" i="1" s="1"/>
  <c r="HNY63" i="1" s="1"/>
  <c r="HNZ63" i="1" s="1"/>
  <c r="HOA63" i="1" s="1"/>
  <c r="HOB63" i="1" s="1"/>
  <c r="HOC63" i="1" s="1"/>
  <c r="HOD63" i="1" s="1"/>
  <c r="HOE63" i="1" s="1"/>
  <c r="HOF63" i="1" s="1"/>
  <c r="HOG63" i="1" s="1"/>
  <c r="HOH63" i="1" s="1"/>
  <c r="HOI63" i="1" s="1"/>
  <c r="HOJ63" i="1" s="1"/>
  <c r="HOK63" i="1" s="1"/>
  <c r="HOL63" i="1" s="1"/>
  <c r="HOM63" i="1" s="1"/>
  <c r="HON63" i="1" s="1"/>
  <c r="HOO63" i="1" s="1"/>
  <c r="HOP63" i="1" s="1"/>
  <c r="HOQ63" i="1" s="1"/>
  <c r="HOR63" i="1" s="1"/>
  <c r="HOS63" i="1" s="1"/>
  <c r="HOT63" i="1" s="1"/>
  <c r="HOU63" i="1" s="1"/>
  <c r="HOV63" i="1" s="1"/>
  <c r="HOW63" i="1" s="1"/>
  <c r="HOX63" i="1" s="1"/>
  <c r="HOY63" i="1" s="1"/>
  <c r="HOZ63" i="1" s="1"/>
  <c r="HPA63" i="1" s="1"/>
  <c r="HPB63" i="1" s="1"/>
  <c r="HPC63" i="1" s="1"/>
  <c r="HPD63" i="1" s="1"/>
  <c r="HPE63" i="1" s="1"/>
  <c r="HPF63" i="1" s="1"/>
  <c r="HPG63" i="1" s="1"/>
  <c r="HPH63" i="1" s="1"/>
  <c r="HPI63" i="1" s="1"/>
  <c r="HPJ63" i="1" s="1"/>
  <c r="HPK63" i="1" s="1"/>
  <c r="HPL63" i="1" s="1"/>
  <c r="HPM63" i="1" s="1"/>
  <c r="HPN63" i="1" s="1"/>
  <c r="HPO63" i="1" s="1"/>
  <c r="HPP63" i="1" s="1"/>
  <c r="HPQ63" i="1" s="1"/>
  <c r="HPR63" i="1" s="1"/>
  <c r="HPS63" i="1" s="1"/>
  <c r="HPT63" i="1" s="1"/>
  <c r="HPU63" i="1" s="1"/>
  <c r="HPV63" i="1" s="1"/>
  <c r="HPW63" i="1" s="1"/>
  <c r="HPX63" i="1" s="1"/>
  <c r="HPY63" i="1" s="1"/>
  <c r="HPZ63" i="1" s="1"/>
  <c r="HQA63" i="1" s="1"/>
  <c r="HQB63" i="1" s="1"/>
  <c r="HQC63" i="1" s="1"/>
  <c r="HQD63" i="1" s="1"/>
  <c r="HQE63" i="1" s="1"/>
  <c r="HQF63" i="1" s="1"/>
  <c r="HQG63" i="1" s="1"/>
  <c r="HQH63" i="1" s="1"/>
  <c r="HQI63" i="1" s="1"/>
  <c r="HQJ63" i="1" s="1"/>
  <c r="HQK63" i="1" s="1"/>
  <c r="HQL63" i="1" s="1"/>
  <c r="HQM63" i="1" s="1"/>
  <c r="HQN63" i="1" s="1"/>
  <c r="HQO63" i="1" s="1"/>
  <c r="HQP63" i="1" s="1"/>
  <c r="HQQ63" i="1" s="1"/>
  <c r="HQR63" i="1" s="1"/>
  <c r="HQS63" i="1" s="1"/>
  <c r="HQT63" i="1" s="1"/>
  <c r="HQU63" i="1" s="1"/>
  <c r="HQV63" i="1" s="1"/>
  <c r="HQW63" i="1" s="1"/>
  <c r="HQX63" i="1" s="1"/>
  <c r="HQY63" i="1" s="1"/>
  <c r="HQZ63" i="1" s="1"/>
  <c r="HRA63" i="1" s="1"/>
  <c r="HRB63" i="1" s="1"/>
  <c r="HRC63" i="1" s="1"/>
  <c r="HRD63" i="1" s="1"/>
  <c r="HRE63" i="1" s="1"/>
  <c r="HRF63" i="1" s="1"/>
  <c r="HRG63" i="1" s="1"/>
  <c r="HRH63" i="1" s="1"/>
  <c r="HRI63" i="1" s="1"/>
  <c r="HRJ63" i="1" s="1"/>
  <c r="HRK63" i="1" s="1"/>
  <c r="HRL63" i="1" s="1"/>
  <c r="HRM63" i="1" s="1"/>
  <c r="HRN63" i="1" s="1"/>
  <c r="HRO63" i="1" s="1"/>
  <c r="HRP63" i="1" s="1"/>
  <c r="HRQ63" i="1" s="1"/>
  <c r="HRR63" i="1" s="1"/>
  <c r="HRS63" i="1" s="1"/>
  <c r="HRT63" i="1" s="1"/>
  <c r="HRU63" i="1" s="1"/>
  <c r="HRV63" i="1" s="1"/>
  <c r="HRW63" i="1" s="1"/>
  <c r="HRX63" i="1" s="1"/>
  <c r="HRY63" i="1" s="1"/>
  <c r="HRZ63" i="1" s="1"/>
  <c r="HSA63" i="1" s="1"/>
  <c r="HSB63" i="1" s="1"/>
  <c r="HSC63" i="1" s="1"/>
  <c r="HSD63" i="1" s="1"/>
  <c r="HSE63" i="1" s="1"/>
  <c r="HSF63" i="1" s="1"/>
  <c r="HSG63" i="1" s="1"/>
  <c r="HSH63" i="1" s="1"/>
  <c r="HSI63" i="1" s="1"/>
  <c r="HSJ63" i="1" s="1"/>
  <c r="HSK63" i="1" s="1"/>
  <c r="HSL63" i="1" s="1"/>
  <c r="HSM63" i="1" s="1"/>
  <c r="HSN63" i="1" s="1"/>
  <c r="HSO63" i="1" s="1"/>
  <c r="HSP63" i="1" s="1"/>
  <c r="HSQ63" i="1" s="1"/>
  <c r="HSR63" i="1" s="1"/>
  <c r="HSS63" i="1" s="1"/>
  <c r="HST63" i="1" s="1"/>
  <c r="HSU63" i="1" s="1"/>
  <c r="HSV63" i="1" s="1"/>
  <c r="HSW63" i="1" s="1"/>
  <c r="HSX63" i="1" s="1"/>
  <c r="HSY63" i="1" s="1"/>
  <c r="HSZ63" i="1" s="1"/>
  <c r="HTA63" i="1" s="1"/>
  <c r="HTB63" i="1" s="1"/>
  <c r="HTC63" i="1" s="1"/>
  <c r="HTD63" i="1" s="1"/>
  <c r="HTE63" i="1" s="1"/>
  <c r="HTF63" i="1" s="1"/>
  <c r="HTG63" i="1" s="1"/>
  <c r="HTH63" i="1" s="1"/>
  <c r="HTI63" i="1" s="1"/>
  <c r="HTJ63" i="1" s="1"/>
  <c r="HTK63" i="1" s="1"/>
  <c r="HTL63" i="1" s="1"/>
  <c r="HTM63" i="1" s="1"/>
  <c r="HTN63" i="1" s="1"/>
  <c r="HTO63" i="1" s="1"/>
  <c r="HTP63" i="1" s="1"/>
  <c r="HTQ63" i="1" s="1"/>
  <c r="HTR63" i="1" s="1"/>
  <c r="HTS63" i="1" s="1"/>
  <c r="HTT63" i="1" s="1"/>
  <c r="HTU63" i="1" s="1"/>
  <c r="HTV63" i="1" s="1"/>
  <c r="HTW63" i="1" s="1"/>
  <c r="HTX63" i="1" s="1"/>
  <c r="HTY63" i="1" s="1"/>
  <c r="HTZ63" i="1" s="1"/>
  <c r="HUA63" i="1" s="1"/>
  <c r="HUB63" i="1" s="1"/>
  <c r="HUC63" i="1" s="1"/>
  <c r="HUD63" i="1" s="1"/>
  <c r="HUE63" i="1" s="1"/>
  <c r="HUF63" i="1" s="1"/>
  <c r="HUG63" i="1" s="1"/>
  <c r="HUH63" i="1" s="1"/>
  <c r="HUI63" i="1" s="1"/>
  <c r="HUJ63" i="1" s="1"/>
  <c r="HUK63" i="1" s="1"/>
  <c r="HUL63" i="1" s="1"/>
  <c r="HUM63" i="1" s="1"/>
  <c r="HUN63" i="1" s="1"/>
  <c r="HUO63" i="1" s="1"/>
  <c r="HUP63" i="1" s="1"/>
  <c r="HUQ63" i="1" s="1"/>
  <c r="HUR63" i="1" s="1"/>
  <c r="HUS63" i="1" s="1"/>
  <c r="HUT63" i="1" s="1"/>
  <c r="HUU63" i="1" s="1"/>
  <c r="HUV63" i="1" s="1"/>
  <c r="HUW63" i="1" s="1"/>
  <c r="HUX63" i="1" s="1"/>
  <c r="HUY63" i="1" s="1"/>
  <c r="HUZ63" i="1" s="1"/>
  <c r="HVA63" i="1" s="1"/>
  <c r="HVB63" i="1" s="1"/>
  <c r="HVC63" i="1" s="1"/>
  <c r="HVD63" i="1" s="1"/>
  <c r="HVE63" i="1" s="1"/>
  <c r="HVF63" i="1" s="1"/>
  <c r="HVG63" i="1" s="1"/>
  <c r="HVH63" i="1" s="1"/>
  <c r="HVI63" i="1" s="1"/>
  <c r="HVJ63" i="1" s="1"/>
  <c r="HVK63" i="1" s="1"/>
  <c r="HVL63" i="1" s="1"/>
  <c r="HVM63" i="1" s="1"/>
  <c r="HVN63" i="1" s="1"/>
  <c r="HVO63" i="1" s="1"/>
  <c r="HVP63" i="1" s="1"/>
  <c r="HVQ63" i="1" s="1"/>
  <c r="HVR63" i="1" s="1"/>
  <c r="HVS63" i="1" s="1"/>
  <c r="HVT63" i="1" s="1"/>
  <c r="HVU63" i="1" s="1"/>
  <c r="HVV63" i="1" s="1"/>
  <c r="HVW63" i="1" s="1"/>
  <c r="HVX63" i="1" s="1"/>
  <c r="HVY63" i="1" s="1"/>
  <c r="HVZ63" i="1" s="1"/>
  <c r="HWA63" i="1" s="1"/>
  <c r="HWB63" i="1" s="1"/>
  <c r="HWC63" i="1" s="1"/>
  <c r="HWD63" i="1" s="1"/>
  <c r="HWE63" i="1" s="1"/>
  <c r="HWF63" i="1" s="1"/>
  <c r="HWG63" i="1" s="1"/>
  <c r="HWH63" i="1" s="1"/>
  <c r="HWI63" i="1" s="1"/>
  <c r="HWJ63" i="1" s="1"/>
  <c r="HWK63" i="1" s="1"/>
  <c r="HWL63" i="1" s="1"/>
  <c r="HWM63" i="1" s="1"/>
  <c r="HWN63" i="1" s="1"/>
  <c r="HWO63" i="1" s="1"/>
  <c r="HWP63" i="1" s="1"/>
  <c r="HWQ63" i="1" s="1"/>
  <c r="HWR63" i="1" s="1"/>
  <c r="HWS63" i="1" s="1"/>
  <c r="HWT63" i="1" s="1"/>
  <c r="HWU63" i="1" s="1"/>
  <c r="HWV63" i="1" s="1"/>
  <c r="HWW63" i="1" s="1"/>
  <c r="HWX63" i="1" s="1"/>
  <c r="HWY63" i="1" s="1"/>
  <c r="HWZ63" i="1" s="1"/>
  <c r="HXA63" i="1" s="1"/>
  <c r="HXB63" i="1" s="1"/>
  <c r="HXC63" i="1" s="1"/>
  <c r="HXD63" i="1" s="1"/>
  <c r="HXE63" i="1" s="1"/>
  <c r="HXF63" i="1" s="1"/>
  <c r="HXG63" i="1" s="1"/>
  <c r="HXH63" i="1" s="1"/>
  <c r="HXI63" i="1" s="1"/>
  <c r="HXJ63" i="1" s="1"/>
  <c r="HXK63" i="1" s="1"/>
  <c r="HXL63" i="1" s="1"/>
  <c r="HXM63" i="1" s="1"/>
  <c r="HXN63" i="1" s="1"/>
  <c r="HXO63" i="1" s="1"/>
  <c r="HXP63" i="1" s="1"/>
  <c r="HXQ63" i="1" s="1"/>
  <c r="HXR63" i="1" s="1"/>
  <c r="HXS63" i="1" s="1"/>
  <c r="HXT63" i="1" s="1"/>
  <c r="HXU63" i="1" s="1"/>
  <c r="HXV63" i="1" s="1"/>
  <c r="HXW63" i="1" s="1"/>
  <c r="HXX63" i="1" s="1"/>
  <c r="HXY63" i="1" s="1"/>
  <c r="HXZ63" i="1" s="1"/>
  <c r="HYA63" i="1" s="1"/>
  <c r="HYB63" i="1" s="1"/>
  <c r="HYC63" i="1" s="1"/>
  <c r="HYD63" i="1" s="1"/>
  <c r="HYE63" i="1" s="1"/>
  <c r="HYF63" i="1" s="1"/>
  <c r="HYG63" i="1" s="1"/>
  <c r="HYH63" i="1" s="1"/>
  <c r="HYI63" i="1" s="1"/>
  <c r="HYJ63" i="1" s="1"/>
  <c r="HYK63" i="1" s="1"/>
  <c r="HYL63" i="1" s="1"/>
  <c r="HYM63" i="1" s="1"/>
  <c r="HYN63" i="1" s="1"/>
  <c r="HYO63" i="1" s="1"/>
  <c r="HYP63" i="1" s="1"/>
  <c r="HYQ63" i="1" s="1"/>
  <c r="HYR63" i="1" s="1"/>
  <c r="HYS63" i="1" s="1"/>
  <c r="HYT63" i="1" s="1"/>
  <c r="HYU63" i="1" s="1"/>
  <c r="HYV63" i="1" s="1"/>
  <c r="HYW63" i="1" s="1"/>
  <c r="HYX63" i="1" s="1"/>
  <c r="HYY63" i="1" s="1"/>
  <c r="HYZ63" i="1" s="1"/>
  <c r="HZA63" i="1" s="1"/>
  <c r="HZB63" i="1" s="1"/>
  <c r="HZC63" i="1" s="1"/>
  <c r="HZD63" i="1" s="1"/>
  <c r="HZE63" i="1" s="1"/>
  <c r="HZF63" i="1" s="1"/>
  <c r="HZG63" i="1" s="1"/>
  <c r="HZH63" i="1" s="1"/>
  <c r="HZI63" i="1" s="1"/>
  <c r="HZJ63" i="1" s="1"/>
  <c r="HZK63" i="1" s="1"/>
  <c r="HZL63" i="1" s="1"/>
  <c r="HZM63" i="1" s="1"/>
  <c r="HZN63" i="1" s="1"/>
  <c r="HZO63" i="1" s="1"/>
  <c r="HZP63" i="1" s="1"/>
  <c r="HZQ63" i="1" s="1"/>
  <c r="HZR63" i="1" s="1"/>
  <c r="HZS63" i="1" s="1"/>
  <c r="HZT63" i="1" s="1"/>
  <c r="HZU63" i="1" s="1"/>
  <c r="HZV63" i="1" s="1"/>
  <c r="HZW63" i="1" s="1"/>
  <c r="HZX63" i="1" s="1"/>
  <c r="HZY63" i="1" s="1"/>
  <c r="HZZ63" i="1" s="1"/>
  <c r="IAA63" i="1" s="1"/>
  <c r="IAB63" i="1" s="1"/>
  <c r="IAC63" i="1" s="1"/>
  <c r="IAD63" i="1" s="1"/>
  <c r="IAE63" i="1" s="1"/>
  <c r="IAF63" i="1" s="1"/>
  <c r="IAG63" i="1" s="1"/>
  <c r="IAH63" i="1" s="1"/>
  <c r="IAI63" i="1" s="1"/>
  <c r="IAJ63" i="1" s="1"/>
  <c r="IAK63" i="1" s="1"/>
  <c r="IAL63" i="1" s="1"/>
  <c r="IAM63" i="1" s="1"/>
  <c r="IAN63" i="1" s="1"/>
  <c r="IAO63" i="1" s="1"/>
  <c r="IAP63" i="1" s="1"/>
  <c r="IAQ63" i="1" s="1"/>
  <c r="IAR63" i="1" s="1"/>
  <c r="IAS63" i="1" s="1"/>
  <c r="IAT63" i="1" s="1"/>
  <c r="IAU63" i="1" s="1"/>
  <c r="IAV63" i="1" s="1"/>
  <c r="IAW63" i="1" s="1"/>
  <c r="IAX63" i="1" s="1"/>
  <c r="IAY63" i="1" s="1"/>
  <c r="IAZ63" i="1" s="1"/>
  <c r="IBA63" i="1" s="1"/>
  <c r="IBB63" i="1" s="1"/>
  <c r="IBC63" i="1" s="1"/>
  <c r="IBD63" i="1" s="1"/>
  <c r="IBE63" i="1" s="1"/>
  <c r="IBF63" i="1" s="1"/>
  <c r="IBG63" i="1" s="1"/>
  <c r="IBH63" i="1" s="1"/>
  <c r="IBI63" i="1" s="1"/>
  <c r="IBJ63" i="1" s="1"/>
  <c r="IBK63" i="1" s="1"/>
  <c r="IBL63" i="1" s="1"/>
  <c r="IBM63" i="1" s="1"/>
  <c r="IBN63" i="1" s="1"/>
  <c r="IBO63" i="1" s="1"/>
  <c r="IBP63" i="1" s="1"/>
  <c r="IBQ63" i="1" s="1"/>
  <c r="IBR63" i="1" s="1"/>
  <c r="IBS63" i="1" s="1"/>
  <c r="IBT63" i="1" s="1"/>
  <c r="IBU63" i="1" s="1"/>
  <c r="IBV63" i="1" s="1"/>
  <c r="IBW63" i="1" s="1"/>
  <c r="IBX63" i="1" s="1"/>
  <c r="IBY63" i="1" s="1"/>
  <c r="IBZ63" i="1" s="1"/>
  <c r="ICA63" i="1" s="1"/>
  <c r="ICB63" i="1" s="1"/>
  <c r="ICC63" i="1" s="1"/>
  <c r="ICD63" i="1" s="1"/>
  <c r="ICE63" i="1" s="1"/>
  <c r="ICF63" i="1" s="1"/>
  <c r="ICG63" i="1" s="1"/>
  <c r="ICH63" i="1" s="1"/>
  <c r="ICI63" i="1" s="1"/>
  <c r="ICJ63" i="1" s="1"/>
  <c r="ICK63" i="1" s="1"/>
  <c r="ICL63" i="1" s="1"/>
  <c r="ICM63" i="1" s="1"/>
  <c r="ICN63" i="1" s="1"/>
  <c r="ICO63" i="1" s="1"/>
  <c r="ICP63" i="1" s="1"/>
  <c r="ICQ63" i="1" s="1"/>
  <c r="ICR63" i="1" s="1"/>
  <c r="ICS63" i="1" s="1"/>
  <c r="ICT63" i="1" s="1"/>
  <c r="ICU63" i="1" s="1"/>
  <c r="ICV63" i="1" s="1"/>
  <c r="ICW63" i="1" s="1"/>
  <c r="ICX63" i="1" s="1"/>
  <c r="ICY63" i="1" s="1"/>
  <c r="ICZ63" i="1" s="1"/>
  <c r="IDA63" i="1" s="1"/>
  <c r="IDB63" i="1" s="1"/>
  <c r="IDC63" i="1" s="1"/>
  <c r="IDD63" i="1" s="1"/>
  <c r="IDE63" i="1" s="1"/>
  <c r="IDF63" i="1" s="1"/>
  <c r="IDG63" i="1" s="1"/>
  <c r="IDH63" i="1" s="1"/>
  <c r="IDI63" i="1" s="1"/>
  <c r="IDJ63" i="1" s="1"/>
  <c r="IDK63" i="1" s="1"/>
  <c r="IDL63" i="1" s="1"/>
  <c r="IDM63" i="1" s="1"/>
  <c r="IDN63" i="1" s="1"/>
  <c r="IDO63" i="1" s="1"/>
  <c r="IDP63" i="1" s="1"/>
  <c r="IDQ63" i="1" s="1"/>
  <c r="IDR63" i="1" s="1"/>
  <c r="IDS63" i="1" s="1"/>
  <c r="IDT63" i="1" s="1"/>
  <c r="IDU63" i="1" s="1"/>
  <c r="IDV63" i="1" s="1"/>
  <c r="IDW63" i="1" s="1"/>
  <c r="IDX63" i="1" s="1"/>
  <c r="IDY63" i="1" s="1"/>
  <c r="IDZ63" i="1" s="1"/>
  <c r="IEA63" i="1" s="1"/>
  <c r="IEB63" i="1" s="1"/>
  <c r="IEC63" i="1" s="1"/>
  <c r="IED63" i="1" s="1"/>
  <c r="IEE63" i="1" s="1"/>
  <c r="IEF63" i="1" s="1"/>
  <c r="IEG63" i="1" s="1"/>
  <c r="IEH63" i="1" s="1"/>
  <c r="IEI63" i="1" s="1"/>
  <c r="IEJ63" i="1" s="1"/>
  <c r="IEK63" i="1" s="1"/>
  <c r="IEL63" i="1" s="1"/>
  <c r="IEM63" i="1" s="1"/>
  <c r="IEN63" i="1" s="1"/>
  <c r="IEO63" i="1" s="1"/>
  <c r="IEP63" i="1" s="1"/>
  <c r="IEQ63" i="1" s="1"/>
  <c r="IER63" i="1" s="1"/>
  <c r="IES63" i="1" s="1"/>
  <c r="IET63" i="1" s="1"/>
  <c r="IEU63" i="1" s="1"/>
  <c r="IEV63" i="1" s="1"/>
  <c r="IEW63" i="1" s="1"/>
  <c r="IEX63" i="1" s="1"/>
  <c r="IEY63" i="1" s="1"/>
  <c r="IEZ63" i="1" s="1"/>
  <c r="IFA63" i="1" s="1"/>
  <c r="IFB63" i="1" s="1"/>
  <c r="IFC63" i="1" s="1"/>
  <c r="IFD63" i="1" s="1"/>
  <c r="IFE63" i="1" s="1"/>
  <c r="IFF63" i="1" s="1"/>
  <c r="IFG63" i="1" s="1"/>
  <c r="IFH63" i="1" s="1"/>
  <c r="IFI63" i="1" s="1"/>
  <c r="IFJ63" i="1" s="1"/>
  <c r="IFK63" i="1" s="1"/>
  <c r="IFL63" i="1" s="1"/>
  <c r="IFM63" i="1" s="1"/>
  <c r="IFN63" i="1" s="1"/>
  <c r="IFO63" i="1" s="1"/>
  <c r="IFP63" i="1" s="1"/>
  <c r="IFQ63" i="1" s="1"/>
  <c r="IFR63" i="1" s="1"/>
  <c r="IFS63" i="1" s="1"/>
  <c r="IFT63" i="1" s="1"/>
  <c r="IFU63" i="1" s="1"/>
  <c r="IFV63" i="1" s="1"/>
  <c r="IFW63" i="1" s="1"/>
  <c r="IFX63" i="1" s="1"/>
  <c r="IFY63" i="1" s="1"/>
  <c r="IFZ63" i="1" s="1"/>
  <c r="IGA63" i="1" s="1"/>
  <c r="IGB63" i="1" s="1"/>
  <c r="IGC63" i="1" s="1"/>
  <c r="IGD63" i="1" s="1"/>
  <c r="IGE63" i="1" s="1"/>
  <c r="IGF63" i="1" s="1"/>
  <c r="IGG63" i="1" s="1"/>
  <c r="IGH63" i="1" s="1"/>
  <c r="IGI63" i="1" s="1"/>
  <c r="IGJ63" i="1" s="1"/>
  <c r="IGK63" i="1" s="1"/>
  <c r="IGL63" i="1" s="1"/>
  <c r="IGM63" i="1" s="1"/>
  <c r="IGN63" i="1" s="1"/>
  <c r="IGO63" i="1" s="1"/>
  <c r="IGP63" i="1" s="1"/>
  <c r="IGQ63" i="1" s="1"/>
  <c r="IGR63" i="1" s="1"/>
  <c r="IGS63" i="1" s="1"/>
  <c r="IGT63" i="1" s="1"/>
  <c r="IGU63" i="1" s="1"/>
  <c r="IGV63" i="1" s="1"/>
  <c r="IGW63" i="1" s="1"/>
  <c r="IGX63" i="1" s="1"/>
  <c r="IGY63" i="1" s="1"/>
  <c r="IGZ63" i="1" s="1"/>
  <c r="IHA63" i="1" s="1"/>
  <c r="IHB63" i="1" s="1"/>
  <c r="IHC63" i="1" s="1"/>
  <c r="IHD63" i="1" s="1"/>
  <c r="IHE63" i="1" s="1"/>
  <c r="IHF63" i="1" s="1"/>
  <c r="IHG63" i="1" s="1"/>
  <c r="IHH63" i="1" s="1"/>
  <c r="IHI63" i="1" s="1"/>
  <c r="IHJ63" i="1" s="1"/>
  <c r="IHK63" i="1" s="1"/>
  <c r="IHL63" i="1" s="1"/>
  <c r="IHM63" i="1" s="1"/>
  <c r="IHN63" i="1" s="1"/>
  <c r="IHO63" i="1" s="1"/>
  <c r="IHP63" i="1" s="1"/>
  <c r="IHQ63" i="1" s="1"/>
  <c r="IHR63" i="1" s="1"/>
  <c r="IHS63" i="1" s="1"/>
  <c r="IHT63" i="1" s="1"/>
  <c r="IHU63" i="1" s="1"/>
  <c r="IHV63" i="1" s="1"/>
  <c r="IHW63" i="1" s="1"/>
  <c r="IHX63" i="1" s="1"/>
  <c r="IHY63" i="1" s="1"/>
  <c r="IHZ63" i="1" s="1"/>
  <c r="IIA63" i="1" s="1"/>
  <c r="IIB63" i="1" s="1"/>
  <c r="IIC63" i="1" s="1"/>
  <c r="IID63" i="1" s="1"/>
  <c r="IIE63" i="1" s="1"/>
  <c r="IIF63" i="1" s="1"/>
  <c r="IIG63" i="1" s="1"/>
  <c r="IIH63" i="1" s="1"/>
  <c r="III63" i="1" s="1"/>
  <c r="IIJ63" i="1" s="1"/>
  <c r="IIK63" i="1" s="1"/>
  <c r="IIL63" i="1" s="1"/>
  <c r="IIM63" i="1" s="1"/>
  <c r="IIN63" i="1" s="1"/>
  <c r="IIO63" i="1" s="1"/>
  <c r="IIP63" i="1" s="1"/>
  <c r="IIQ63" i="1" s="1"/>
  <c r="IIR63" i="1" s="1"/>
  <c r="IIS63" i="1" s="1"/>
  <c r="IIT63" i="1" s="1"/>
  <c r="IIU63" i="1" s="1"/>
  <c r="IIV63" i="1" s="1"/>
  <c r="IIW63" i="1" s="1"/>
  <c r="IIX63" i="1" s="1"/>
  <c r="IIY63" i="1" s="1"/>
  <c r="IIZ63" i="1" s="1"/>
  <c r="IJA63" i="1" s="1"/>
  <c r="IJB63" i="1" s="1"/>
  <c r="IJC63" i="1" s="1"/>
  <c r="IJD63" i="1" s="1"/>
  <c r="IJE63" i="1" s="1"/>
  <c r="IJF63" i="1" s="1"/>
  <c r="IJG63" i="1" s="1"/>
  <c r="IJH63" i="1" s="1"/>
  <c r="IJI63" i="1" s="1"/>
  <c r="IJJ63" i="1" s="1"/>
  <c r="IJK63" i="1" s="1"/>
  <c r="IJL63" i="1" s="1"/>
  <c r="IJM63" i="1" s="1"/>
  <c r="IJN63" i="1" s="1"/>
  <c r="IJO63" i="1" s="1"/>
  <c r="IJP63" i="1" s="1"/>
  <c r="IJQ63" i="1" s="1"/>
  <c r="IJR63" i="1" s="1"/>
  <c r="IJS63" i="1" s="1"/>
  <c r="IJT63" i="1" s="1"/>
  <c r="IJU63" i="1" s="1"/>
  <c r="IJV63" i="1" s="1"/>
  <c r="IJW63" i="1" s="1"/>
  <c r="IJX63" i="1" s="1"/>
  <c r="IJY63" i="1" s="1"/>
  <c r="IJZ63" i="1" s="1"/>
  <c r="IKA63" i="1" s="1"/>
  <c r="IKB63" i="1" s="1"/>
  <c r="IKC63" i="1" s="1"/>
  <c r="IKD63" i="1" s="1"/>
  <c r="IKE63" i="1" s="1"/>
  <c r="IKF63" i="1" s="1"/>
  <c r="IKG63" i="1" s="1"/>
  <c r="IKH63" i="1" s="1"/>
  <c r="IKI63" i="1" s="1"/>
  <c r="IKJ63" i="1" s="1"/>
  <c r="IKK63" i="1" s="1"/>
  <c r="IKL63" i="1" s="1"/>
  <c r="IKM63" i="1" s="1"/>
  <c r="IKN63" i="1" s="1"/>
  <c r="IKO63" i="1" s="1"/>
  <c r="IKP63" i="1" s="1"/>
  <c r="IKQ63" i="1" s="1"/>
  <c r="IKR63" i="1" s="1"/>
  <c r="IKS63" i="1" s="1"/>
  <c r="IKT63" i="1" s="1"/>
  <c r="IKU63" i="1" s="1"/>
  <c r="IKV63" i="1" s="1"/>
  <c r="IKW63" i="1" s="1"/>
  <c r="IKX63" i="1" s="1"/>
  <c r="IKY63" i="1" s="1"/>
  <c r="IKZ63" i="1" s="1"/>
  <c r="ILA63" i="1" s="1"/>
  <c r="ILB63" i="1" s="1"/>
  <c r="ILC63" i="1" s="1"/>
  <c r="ILD63" i="1" s="1"/>
  <c r="ILE63" i="1" s="1"/>
  <c r="ILF63" i="1" s="1"/>
  <c r="ILG63" i="1" s="1"/>
  <c r="ILH63" i="1" s="1"/>
  <c r="ILI63" i="1" s="1"/>
  <c r="ILJ63" i="1" s="1"/>
  <c r="ILK63" i="1" s="1"/>
  <c r="ILL63" i="1" s="1"/>
  <c r="ILM63" i="1" s="1"/>
  <c r="ILN63" i="1" s="1"/>
  <c r="ILO63" i="1" s="1"/>
  <c r="ILP63" i="1" s="1"/>
  <c r="ILQ63" i="1" s="1"/>
  <c r="ILR63" i="1" s="1"/>
  <c r="ILS63" i="1" s="1"/>
  <c r="ILT63" i="1" s="1"/>
  <c r="ILU63" i="1" s="1"/>
  <c r="ILV63" i="1" s="1"/>
  <c r="ILW63" i="1" s="1"/>
  <c r="ILX63" i="1" s="1"/>
  <c r="ILY63" i="1" s="1"/>
  <c r="ILZ63" i="1" s="1"/>
  <c r="IMA63" i="1" s="1"/>
  <c r="IMB63" i="1" s="1"/>
  <c r="IMC63" i="1" s="1"/>
  <c r="IMD63" i="1" s="1"/>
  <c r="IME63" i="1" s="1"/>
  <c r="IMF63" i="1" s="1"/>
  <c r="IMG63" i="1" s="1"/>
  <c r="IMH63" i="1" s="1"/>
  <c r="IMI63" i="1" s="1"/>
  <c r="IMJ63" i="1" s="1"/>
  <c r="IMK63" i="1" s="1"/>
  <c r="IML63" i="1" s="1"/>
  <c r="IMM63" i="1" s="1"/>
  <c r="IMN63" i="1" s="1"/>
  <c r="IMO63" i="1" s="1"/>
  <c r="IMP63" i="1" s="1"/>
  <c r="IMQ63" i="1" s="1"/>
  <c r="IMR63" i="1" s="1"/>
  <c r="IMS63" i="1" s="1"/>
  <c r="IMT63" i="1" s="1"/>
  <c r="IMU63" i="1" s="1"/>
  <c r="IMV63" i="1" s="1"/>
  <c r="IMW63" i="1" s="1"/>
  <c r="IMX63" i="1" s="1"/>
  <c r="IMY63" i="1" s="1"/>
  <c r="IMZ63" i="1" s="1"/>
  <c r="INA63" i="1" s="1"/>
  <c r="INB63" i="1" s="1"/>
  <c r="INC63" i="1" s="1"/>
  <c r="IND63" i="1" s="1"/>
  <c r="INE63" i="1" s="1"/>
  <c r="INF63" i="1" s="1"/>
  <c r="ING63" i="1" s="1"/>
  <c r="INH63" i="1" s="1"/>
  <c r="INI63" i="1" s="1"/>
  <c r="INJ63" i="1" s="1"/>
  <c r="INK63" i="1" s="1"/>
  <c r="INL63" i="1" s="1"/>
  <c r="INM63" i="1" s="1"/>
  <c r="INN63" i="1" s="1"/>
  <c r="INO63" i="1" s="1"/>
  <c r="INP63" i="1" s="1"/>
  <c r="INQ63" i="1" s="1"/>
  <c r="INR63" i="1" s="1"/>
  <c r="INS63" i="1" s="1"/>
  <c r="INT63" i="1" s="1"/>
  <c r="INU63" i="1" s="1"/>
  <c r="INV63" i="1" s="1"/>
  <c r="INW63" i="1" s="1"/>
  <c r="INX63" i="1" s="1"/>
  <c r="INY63" i="1" s="1"/>
  <c r="INZ63" i="1" s="1"/>
  <c r="IOA63" i="1" s="1"/>
  <c r="IOB63" i="1" s="1"/>
  <c r="IOC63" i="1" s="1"/>
  <c r="IOD63" i="1" s="1"/>
  <c r="IOE63" i="1" s="1"/>
  <c r="IOF63" i="1" s="1"/>
  <c r="IOG63" i="1" s="1"/>
  <c r="IOH63" i="1" s="1"/>
  <c r="IOI63" i="1" s="1"/>
  <c r="IOJ63" i="1" s="1"/>
  <c r="IOK63" i="1" s="1"/>
  <c r="IOL63" i="1" s="1"/>
  <c r="IOM63" i="1" s="1"/>
  <c r="ION63" i="1" s="1"/>
  <c r="IOO63" i="1" s="1"/>
  <c r="IOP63" i="1" s="1"/>
  <c r="IOQ63" i="1" s="1"/>
  <c r="IOR63" i="1" s="1"/>
  <c r="IOS63" i="1" s="1"/>
  <c r="IOT63" i="1" s="1"/>
  <c r="IOU63" i="1" s="1"/>
  <c r="IOV63" i="1" s="1"/>
  <c r="IOW63" i="1" s="1"/>
  <c r="IOX63" i="1" s="1"/>
  <c r="IOY63" i="1" s="1"/>
  <c r="IOZ63" i="1" s="1"/>
  <c r="IPA63" i="1" s="1"/>
  <c r="IPB63" i="1" s="1"/>
  <c r="IPC63" i="1" s="1"/>
  <c r="IPD63" i="1" s="1"/>
  <c r="IPE63" i="1" s="1"/>
  <c r="IPF63" i="1" s="1"/>
  <c r="IPG63" i="1" s="1"/>
  <c r="IPH63" i="1" s="1"/>
  <c r="IPI63" i="1" s="1"/>
  <c r="IPJ63" i="1" s="1"/>
  <c r="IPK63" i="1" s="1"/>
  <c r="IPL63" i="1" s="1"/>
  <c r="IPM63" i="1" s="1"/>
  <c r="IPN63" i="1" s="1"/>
  <c r="IPO63" i="1" s="1"/>
  <c r="IPP63" i="1" s="1"/>
  <c r="IPQ63" i="1" s="1"/>
  <c r="IPR63" i="1" s="1"/>
  <c r="IPS63" i="1" s="1"/>
  <c r="IPT63" i="1" s="1"/>
  <c r="IPU63" i="1" s="1"/>
  <c r="IPV63" i="1" s="1"/>
  <c r="IPW63" i="1" s="1"/>
  <c r="IPX63" i="1" s="1"/>
  <c r="IPY63" i="1" s="1"/>
  <c r="IPZ63" i="1" s="1"/>
  <c r="IQA63" i="1" s="1"/>
  <c r="IQB63" i="1" s="1"/>
  <c r="IQC63" i="1" s="1"/>
  <c r="IQD63" i="1" s="1"/>
  <c r="IQE63" i="1" s="1"/>
  <c r="IQF63" i="1" s="1"/>
  <c r="IQG63" i="1" s="1"/>
  <c r="IQH63" i="1" s="1"/>
  <c r="IQI63" i="1" s="1"/>
  <c r="IQJ63" i="1" s="1"/>
  <c r="IQK63" i="1" s="1"/>
  <c r="IQL63" i="1" s="1"/>
  <c r="IQM63" i="1" s="1"/>
  <c r="IQN63" i="1" s="1"/>
  <c r="IQO63" i="1" s="1"/>
  <c r="IQP63" i="1" s="1"/>
  <c r="IQQ63" i="1" s="1"/>
  <c r="IQR63" i="1" s="1"/>
  <c r="IQS63" i="1" s="1"/>
  <c r="IQT63" i="1" s="1"/>
  <c r="IQU63" i="1" s="1"/>
  <c r="IQV63" i="1" s="1"/>
  <c r="IQW63" i="1" s="1"/>
  <c r="IQX63" i="1" s="1"/>
  <c r="IQY63" i="1" s="1"/>
  <c r="IQZ63" i="1" s="1"/>
  <c r="IRA63" i="1" s="1"/>
  <c r="IRB63" i="1" s="1"/>
  <c r="IRC63" i="1" s="1"/>
  <c r="IRD63" i="1" s="1"/>
  <c r="IRE63" i="1" s="1"/>
  <c r="IRF63" i="1" s="1"/>
  <c r="IRG63" i="1" s="1"/>
  <c r="IRH63" i="1" s="1"/>
  <c r="IRI63" i="1" s="1"/>
  <c r="IRJ63" i="1" s="1"/>
  <c r="IRK63" i="1" s="1"/>
  <c r="IRL63" i="1" s="1"/>
  <c r="IRM63" i="1" s="1"/>
  <c r="IRN63" i="1" s="1"/>
  <c r="IRO63" i="1" s="1"/>
  <c r="IRP63" i="1" s="1"/>
  <c r="IRQ63" i="1" s="1"/>
  <c r="IRR63" i="1" s="1"/>
  <c r="IRS63" i="1" s="1"/>
  <c r="IRT63" i="1" s="1"/>
  <c r="IRU63" i="1" s="1"/>
  <c r="IRV63" i="1" s="1"/>
  <c r="IRW63" i="1" s="1"/>
  <c r="IRX63" i="1" s="1"/>
  <c r="IRY63" i="1" s="1"/>
  <c r="IRZ63" i="1" s="1"/>
  <c r="ISA63" i="1" s="1"/>
  <c r="ISB63" i="1" s="1"/>
  <c r="ISC63" i="1" s="1"/>
  <c r="ISD63" i="1" s="1"/>
  <c r="ISE63" i="1" s="1"/>
  <c r="ISF63" i="1" s="1"/>
  <c r="ISG63" i="1" s="1"/>
  <c r="ISH63" i="1" s="1"/>
  <c r="ISI63" i="1" s="1"/>
  <c r="ISJ63" i="1" s="1"/>
  <c r="ISK63" i="1" s="1"/>
  <c r="ISL63" i="1" s="1"/>
  <c r="ISM63" i="1" s="1"/>
  <c r="ISN63" i="1" s="1"/>
  <c r="ISO63" i="1" s="1"/>
  <c r="ISP63" i="1" s="1"/>
  <c r="ISQ63" i="1" s="1"/>
  <c r="ISR63" i="1" s="1"/>
  <c r="ISS63" i="1" s="1"/>
  <c r="IST63" i="1" s="1"/>
  <c r="ISU63" i="1" s="1"/>
  <c r="ISV63" i="1" s="1"/>
  <c r="ISW63" i="1" s="1"/>
  <c r="ISX63" i="1" s="1"/>
  <c r="ISY63" i="1" s="1"/>
  <c r="ISZ63" i="1" s="1"/>
  <c r="ITA63" i="1" s="1"/>
  <c r="ITB63" i="1" s="1"/>
  <c r="ITC63" i="1" s="1"/>
  <c r="ITD63" i="1" s="1"/>
  <c r="ITE63" i="1" s="1"/>
  <c r="ITF63" i="1" s="1"/>
  <c r="ITG63" i="1" s="1"/>
  <c r="ITH63" i="1" s="1"/>
  <c r="ITI63" i="1" s="1"/>
  <c r="ITJ63" i="1" s="1"/>
  <c r="ITK63" i="1" s="1"/>
  <c r="ITL63" i="1" s="1"/>
  <c r="ITM63" i="1" s="1"/>
  <c r="ITN63" i="1" s="1"/>
  <c r="ITO63" i="1" s="1"/>
  <c r="ITP63" i="1" s="1"/>
  <c r="ITQ63" i="1" s="1"/>
  <c r="ITR63" i="1" s="1"/>
  <c r="ITS63" i="1" s="1"/>
  <c r="ITT63" i="1" s="1"/>
  <c r="ITU63" i="1" s="1"/>
  <c r="ITV63" i="1" s="1"/>
  <c r="ITW63" i="1" s="1"/>
  <c r="ITX63" i="1" s="1"/>
  <c r="ITY63" i="1" s="1"/>
  <c r="ITZ63" i="1" s="1"/>
  <c r="IUA63" i="1" s="1"/>
  <c r="IUB63" i="1" s="1"/>
  <c r="IUC63" i="1" s="1"/>
  <c r="IUD63" i="1" s="1"/>
  <c r="IUE63" i="1" s="1"/>
  <c r="IUF63" i="1" s="1"/>
  <c r="IUG63" i="1" s="1"/>
  <c r="IUH63" i="1" s="1"/>
  <c r="IUI63" i="1" s="1"/>
  <c r="IUJ63" i="1" s="1"/>
  <c r="IUK63" i="1" s="1"/>
  <c r="IUL63" i="1" s="1"/>
  <c r="IUM63" i="1" s="1"/>
  <c r="IUN63" i="1" s="1"/>
  <c r="IUO63" i="1" s="1"/>
  <c r="IUP63" i="1" s="1"/>
  <c r="IUQ63" i="1" s="1"/>
  <c r="IUR63" i="1" s="1"/>
  <c r="IUS63" i="1" s="1"/>
  <c r="IUT63" i="1" s="1"/>
  <c r="IUU63" i="1" s="1"/>
  <c r="IUV63" i="1" s="1"/>
  <c r="IUW63" i="1" s="1"/>
  <c r="IUX63" i="1" s="1"/>
  <c r="IUY63" i="1" s="1"/>
  <c r="IUZ63" i="1" s="1"/>
  <c r="IVA63" i="1" s="1"/>
  <c r="IVB63" i="1" s="1"/>
  <c r="IVC63" i="1" s="1"/>
  <c r="IVD63" i="1" s="1"/>
  <c r="IVE63" i="1" s="1"/>
  <c r="IVF63" i="1" s="1"/>
  <c r="IVG63" i="1" s="1"/>
  <c r="IVH63" i="1" s="1"/>
  <c r="IVI63" i="1" s="1"/>
  <c r="IVJ63" i="1" s="1"/>
  <c r="IVK63" i="1" s="1"/>
  <c r="IVL63" i="1" s="1"/>
  <c r="IVM63" i="1" s="1"/>
  <c r="IVN63" i="1" s="1"/>
  <c r="IVO63" i="1" s="1"/>
  <c r="IVP63" i="1" s="1"/>
  <c r="IVQ63" i="1" s="1"/>
  <c r="IVR63" i="1" s="1"/>
  <c r="IVS63" i="1" s="1"/>
  <c r="IVT63" i="1" s="1"/>
  <c r="IVU63" i="1" s="1"/>
  <c r="IVV63" i="1" s="1"/>
  <c r="IVW63" i="1" s="1"/>
  <c r="IVX63" i="1" s="1"/>
  <c r="IVY63" i="1" s="1"/>
  <c r="IVZ63" i="1" s="1"/>
  <c r="IWA63" i="1" s="1"/>
  <c r="IWB63" i="1" s="1"/>
  <c r="IWC63" i="1" s="1"/>
  <c r="IWD63" i="1" s="1"/>
  <c r="IWE63" i="1" s="1"/>
  <c r="IWF63" i="1" s="1"/>
  <c r="IWG63" i="1" s="1"/>
  <c r="IWH63" i="1" s="1"/>
  <c r="IWI63" i="1" s="1"/>
  <c r="IWJ63" i="1" s="1"/>
  <c r="IWK63" i="1" s="1"/>
  <c r="IWL63" i="1" s="1"/>
  <c r="IWM63" i="1" s="1"/>
  <c r="IWN63" i="1" s="1"/>
  <c r="IWO63" i="1" s="1"/>
  <c r="IWP63" i="1" s="1"/>
  <c r="IWQ63" i="1" s="1"/>
  <c r="IWR63" i="1" s="1"/>
  <c r="IWS63" i="1" s="1"/>
  <c r="IWT63" i="1" s="1"/>
  <c r="IWU63" i="1" s="1"/>
  <c r="IWV63" i="1" s="1"/>
  <c r="IWW63" i="1" s="1"/>
  <c r="IWX63" i="1" s="1"/>
  <c r="IWY63" i="1" s="1"/>
  <c r="IWZ63" i="1" s="1"/>
  <c r="IXA63" i="1" s="1"/>
  <c r="IXB63" i="1" s="1"/>
  <c r="IXC63" i="1" s="1"/>
  <c r="IXD63" i="1" s="1"/>
  <c r="IXE63" i="1" s="1"/>
  <c r="IXF63" i="1" s="1"/>
  <c r="IXG63" i="1" s="1"/>
  <c r="IXH63" i="1" s="1"/>
  <c r="IXI63" i="1" s="1"/>
  <c r="IXJ63" i="1" s="1"/>
  <c r="IXK63" i="1" s="1"/>
  <c r="IXL63" i="1" s="1"/>
  <c r="IXM63" i="1" s="1"/>
  <c r="IXN63" i="1" s="1"/>
  <c r="IXO63" i="1" s="1"/>
  <c r="IXP63" i="1" s="1"/>
  <c r="IXQ63" i="1" s="1"/>
  <c r="IXR63" i="1" s="1"/>
  <c r="IXS63" i="1" s="1"/>
  <c r="IXT63" i="1" s="1"/>
  <c r="IXU63" i="1" s="1"/>
  <c r="IXV63" i="1" s="1"/>
  <c r="IXW63" i="1" s="1"/>
  <c r="IXX63" i="1" s="1"/>
  <c r="IXY63" i="1" s="1"/>
  <c r="IXZ63" i="1" s="1"/>
  <c r="IYA63" i="1" s="1"/>
  <c r="IYB63" i="1" s="1"/>
  <c r="IYC63" i="1" s="1"/>
  <c r="IYD63" i="1" s="1"/>
  <c r="IYE63" i="1" s="1"/>
  <c r="IYF63" i="1" s="1"/>
  <c r="IYG63" i="1" s="1"/>
  <c r="IYH63" i="1" s="1"/>
  <c r="IYI63" i="1" s="1"/>
  <c r="IYJ63" i="1" s="1"/>
  <c r="IYK63" i="1" s="1"/>
  <c r="IYL63" i="1" s="1"/>
  <c r="IYM63" i="1" s="1"/>
  <c r="IYN63" i="1" s="1"/>
  <c r="IYO63" i="1" s="1"/>
  <c r="IYP63" i="1" s="1"/>
  <c r="IYQ63" i="1" s="1"/>
  <c r="IYR63" i="1" s="1"/>
  <c r="IYS63" i="1" s="1"/>
  <c r="IYT63" i="1" s="1"/>
  <c r="IYU63" i="1" s="1"/>
  <c r="IYV63" i="1" s="1"/>
  <c r="IYW63" i="1" s="1"/>
  <c r="IYX63" i="1" s="1"/>
  <c r="IYY63" i="1" s="1"/>
  <c r="IYZ63" i="1" s="1"/>
  <c r="IZA63" i="1" s="1"/>
  <c r="IZB63" i="1" s="1"/>
  <c r="IZC63" i="1" s="1"/>
  <c r="IZD63" i="1" s="1"/>
  <c r="IZE63" i="1" s="1"/>
  <c r="IZF63" i="1" s="1"/>
  <c r="IZG63" i="1" s="1"/>
  <c r="IZH63" i="1" s="1"/>
  <c r="IZI63" i="1" s="1"/>
  <c r="IZJ63" i="1" s="1"/>
  <c r="IZK63" i="1" s="1"/>
  <c r="IZL63" i="1" s="1"/>
  <c r="IZM63" i="1" s="1"/>
  <c r="IZN63" i="1" s="1"/>
  <c r="IZO63" i="1" s="1"/>
  <c r="IZP63" i="1" s="1"/>
  <c r="IZQ63" i="1" s="1"/>
  <c r="IZR63" i="1" s="1"/>
  <c r="IZS63" i="1" s="1"/>
  <c r="IZT63" i="1" s="1"/>
  <c r="IZU63" i="1" s="1"/>
  <c r="IZV63" i="1" s="1"/>
  <c r="IZW63" i="1" s="1"/>
  <c r="IZX63" i="1" s="1"/>
  <c r="IZY63" i="1" s="1"/>
  <c r="IZZ63" i="1" s="1"/>
  <c r="JAA63" i="1" s="1"/>
  <c r="JAB63" i="1" s="1"/>
  <c r="JAC63" i="1" s="1"/>
  <c r="JAD63" i="1" s="1"/>
  <c r="JAE63" i="1" s="1"/>
  <c r="JAF63" i="1" s="1"/>
  <c r="JAG63" i="1" s="1"/>
  <c r="JAH63" i="1" s="1"/>
  <c r="JAI63" i="1" s="1"/>
  <c r="JAJ63" i="1" s="1"/>
  <c r="JAK63" i="1" s="1"/>
  <c r="JAL63" i="1" s="1"/>
  <c r="JAM63" i="1" s="1"/>
  <c r="JAN63" i="1" s="1"/>
  <c r="JAO63" i="1" s="1"/>
  <c r="JAP63" i="1" s="1"/>
  <c r="JAQ63" i="1" s="1"/>
  <c r="JAR63" i="1" s="1"/>
  <c r="JAS63" i="1" s="1"/>
  <c r="JAT63" i="1" s="1"/>
  <c r="JAU63" i="1" s="1"/>
  <c r="JAV63" i="1" s="1"/>
  <c r="JAW63" i="1" s="1"/>
  <c r="JAX63" i="1" s="1"/>
  <c r="JAY63" i="1" s="1"/>
  <c r="JAZ63" i="1" s="1"/>
  <c r="JBA63" i="1" s="1"/>
  <c r="JBB63" i="1" s="1"/>
  <c r="JBC63" i="1" s="1"/>
  <c r="JBD63" i="1" s="1"/>
  <c r="JBE63" i="1" s="1"/>
  <c r="JBF63" i="1" s="1"/>
  <c r="JBG63" i="1" s="1"/>
  <c r="JBH63" i="1" s="1"/>
  <c r="JBI63" i="1" s="1"/>
  <c r="JBJ63" i="1" s="1"/>
  <c r="JBK63" i="1" s="1"/>
  <c r="JBL63" i="1" s="1"/>
  <c r="JBM63" i="1" s="1"/>
  <c r="JBN63" i="1" s="1"/>
  <c r="JBO63" i="1" s="1"/>
  <c r="JBP63" i="1" s="1"/>
  <c r="JBQ63" i="1" s="1"/>
  <c r="JBR63" i="1" s="1"/>
  <c r="JBS63" i="1" s="1"/>
  <c r="JBT63" i="1" s="1"/>
  <c r="JBU63" i="1" s="1"/>
  <c r="JBV63" i="1" s="1"/>
  <c r="JBW63" i="1" s="1"/>
  <c r="JBX63" i="1" s="1"/>
  <c r="JBY63" i="1" s="1"/>
  <c r="JBZ63" i="1" s="1"/>
  <c r="JCA63" i="1" s="1"/>
  <c r="JCB63" i="1" s="1"/>
  <c r="JCC63" i="1" s="1"/>
  <c r="JCD63" i="1" s="1"/>
  <c r="JCE63" i="1" s="1"/>
  <c r="JCF63" i="1" s="1"/>
  <c r="JCG63" i="1" s="1"/>
  <c r="JCH63" i="1" s="1"/>
  <c r="JCI63" i="1" s="1"/>
  <c r="JCJ63" i="1" s="1"/>
  <c r="JCK63" i="1" s="1"/>
  <c r="JCL63" i="1" s="1"/>
  <c r="JCM63" i="1" s="1"/>
  <c r="JCN63" i="1" s="1"/>
  <c r="JCO63" i="1" s="1"/>
  <c r="JCP63" i="1" s="1"/>
  <c r="JCQ63" i="1" s="1"/>
  <c r="JCR63" i="1" s="1"/>
  <c r="JCS63" i="1" s="1"/>
  <c r="JCT63" i="1" s="1"/>
  <c r="JCU63" i="1" s="1"/>
  <c r="JCV63" i="1" s="1"/>
  <c r="JCW63" i="1" s="1"/>
  <c r="JCX63" i="1" s="1"/>
  <c r="JCY63" i="1" s="1"/>
  <c r="JCZ63" i="1" s="1"/>
  <c r="JDA63" i="1" s="1"/>
  <c r="JDB63" i="1" s="1"/>
  <c r="JDC63" i="1" s="1"/>
  <c r="JDD63" i="1" s="1"/>
  <c r="JDE63" i="1" s="1"/>
  <c r="JDF63" i="1" s="1"/>
  <c r="JDG63" i="1" s="1"/>
  <c r="JDH63" i="1" s="1"/>
  <c r="JDI63" i="1" s="1"/>
  <c r="JDJ63" i="1" s="1"/>
  <c r="JDK63" i="1" s="1"/>
  <c r="JDL63" i="1" s="1"/>
  <c r="JDM63" i="1" s="1"/>
  <c r="JDN63" i="1" s="1"/>
  <c r="JDO63" i="1" s="1"/>
  <c r="JDP63" i="1" s="1"/>
  <c r="JDQ63" i="1" s="1"/>
  <c r="JDR63" i="1" s="1"/>
  <c r="JDS63" i="1" s="1"/>
  <c r="JDT63" i="1" s="1"/>
  <c r="JDU63" i="1" s="1"/>
  <c r="JDV63" i="1" s="1"/>
  <c r="JDW63" i="1" s="1"/>
  <c r="JDX63" i="1" s="1"/>
  <c r="JDY63" i="1" s="1"/>
  <c r="JDZ63" i="1" s="1"/>
  <c r="JEA63" i="1" s="1"/>
  <c r="JEB63" i="1" s="1"/>
  <c r="JEC63" i="1" s="1"/>
  <c r="JED63" i="1" s="1"/>
  <c r="JEE63" i="1" s="1"/>
  <c r="JEF63" i="1" s="1"/>
  <c r="JEG63" i="1" s="1"/>
  <c r="JEH63" i="1" s="1"/>
  <c r="JEI63" i="1" s="1"/>
  <c r="JEJ63" i="1" s="1"/>
  <c r="JEK63" i="1" s="1"/>
  <c r="JEL63" i="1" s="1"/>
  <c r="JEM63" i="1" s="1"/>
  <c r="JEN63" i="1" s="1"/>
  <c r="JEO63" i="1" s="1"/>
  <c r="JEP63" i="1" s="1"/>
  <c r="JEQ63" i="1" s="1"/>
  <c r="JER63" i="1" s="1"/>
  <c r="JES63" i="1" s="1"/>
  <c r="JET63" i="1" s="1"/>
  <c r="JEU63" i="1" s="1"/>
  <c r="JEV63" i="1" s="1"/>
  <c r="JEW63" i="1" s="1"/>
  <c r="JEX63" i="1" s="1"/>
  <c r="JEY63" i="1" s="1"/>
  <c r="JEZ63" i="1" s="1"/>
  <c r="JFA63" i="1" s="1"/>
  <c r="JFB63" i="1" s="1"/>
  <c r="JFC63" i="1" s="1"/>
  <c r="JFD63" i="1" s="1"/>
  <c r="JFE63" i="1" s="1"/>
  <c r="JFF63" i="1" s="1"/>
  <c r="JFG63" i="1" s="1"/>
  <c r="JFH63" i="1" s="1"/>
  <c r="JFI63" i="1" s="1"/>
  <c r="JFJ63" i="1" s="1"/>
  <c r="JFK63" i="1" s="1"/>
  <c r="JFL63" i="1" s="1"/>
  <c r="JFM63" i="1" s="1"/>
  <c r="JFN63" i="1" s="1"/>
  <c r="JFO63" i="1" s="1"/>
  <c r="JFP63" i="1" s="1"/>
  <c r="JFQ63" i="1" s="1"/>
  <c r="JFR63" i="1" s="1"/>
  <c r="JFS63" i="1" s="1"/>
  <c r="JFT63" i="1" s="1"/>
  <c r="JFU63" i="1" s="1"/>
  <c r="JFV63" i="1" s="1"/>
  <c r="JFW63" i="1" s="1"/>
  <c r="JFX63" i="1" s="1"/>
  <c r="JFY63" i="1" s="1"/>
  <c r="JFZ63" i="1" s="1"/>
  <c r="JGA63" i="1" s="1"/>
  <c r="JGB63" i="1" s="1"/>
  <c r="JGC63" i="1" s="1"/>
  <c r="JGD63" i="1" s="1"/>
  <c r="JGE63" i="1" s="1"/>
  <c r="JGF63" i="1" s="1"/>
  <c r="JGG63" i="1" s="1"/>
  <c r="JGH63" i="1" s="1"/>
  <c r="JGI63" i="1" s="1"/>
  <c r="JGJ63" i="1" s="1"/>
  <c r="JGK63" i="1" s="1"/>
  <c r="JGL63" i="1" s="1"/>
  <c r="JGM63" i="1" s="1"/>
  <c r="JGN63" i="1" s="1"/>
  <c r="JGO63" i="1" s="1"/>
  <c r="JGP63" i="1" s="1"/>
  <c r="JGQ63" i="1" s="1"/>
  <c r="JGR63" i="1" s="1"/>
  <c r="JGS63" i="1" s="1"/>
  <c r="JGT63" i="1" s="1"/>
  <c r="JGU63" i="1" s="1"/>
  <c r="JGV63" i="1" s="1"/>
  <c r="JGW63" i="1" s="1"/>
  <c r="JGX63" i="1" s="1"/>
  <c r="JGY63" i="1" s="1"/>
  <c r="JGZ63" i="1" s="1"/>
  <c r="JHA63" i="1" s="1"/>
  <c r="JHB63" i="1" s="1"/>
  <c r="JHC63" i="1" s="1"/>
  <c r="JHD63" i="1" s="1"/>
  <c r="JHE63" i="1" s="1"/>
  <c r="JHF63" i="1" s="1"/>
  <c r="JHG63" i="1" s="1"/>
  <c r="JHH63" i="1" s="1"/>
  <c r="JHI63" i="1" s="1"/>
  <c r="JHJ63" i="1" s="1"/>
  <c r="JHK63" i="1" s="1"/>
  <c r="JHL63" i="1" s="1"/>
  <c r="JHM63" i="1" s="1"/>
  <c r="JHN63" i="1" s="1"/>
  <c r="JHO63" i="1" s="1"/>
  <c r="JHP63" i="1" s="1"/>
  <c r="JHQ63" i="1" s="1"/>
  <c r="JHR63" i="1" s="1"/>
  <c r="JHS63" i="1" s="1"/>
  <c r="JHT63" i="1" s="1"/>
  <c r="JHU63" i="1" s="1"/>
  <c r="JHV63" i="1" s="1"/>
  <c r="JHW63" i="1" s="1"/>
  <c r="JHX63" i="1" s="1"/>
  <c r="JHY63" i="1" s="1"/>
  <c r="JHZ63" i="1" s="1"/>
  <c r="JIA63" i="1" s="1"/>
  <c r="JIB63" i="1" s="1"/>
  <c r="JIC63" i="1" s="1"/>
  <c r="JID63" i="1" s="1"/>
  <c r="JIE63" i="1" s="1"/>
  <c r="JIF63" i="1" s="1"/>
  <c r="JIG63" i="1" s="1"/>
  <c r="JIH63" i="1" s="1"/>
  <c r="JII63" i="1" s="1"/>
  <c r="JIJ63" i="1" s="1"/>
  <c r="JIK63" i="1" s="1"/>
  <c r="JIL63" i="1" s="1"/>
  <c r="JIM63" i="1" s="1"/>
  <c r="JIN63" i="1" s="1"/>
  <c r="JIO63" i="1" s="1"/>
  <c r="JIP63" i="1" s="1"/>
  <c r="JIQ63" i="1" s="1"/>
  <c r="JIR63" i="1" s="1"/>
  <c r="JIS63" i="1" s="1"/>
  <c r="JIT63" i="1" s="1"/>
  <c r="JIU63" i="1" s="1"/>
  <c r="JIV63" i="1" s="1"/>
  <c r="JIW63" i="1" s="1"/>
  <c r="JIX63" i="1" s="1"/>
  <c r="JIY63" i="1" s="1"/>
  <c r="JIZ63" i="1" s="1"/>
  <c r="JJA63" i="1" s="1"/>
  <c r="JJB63" i="1" s="1"/>
  <c r="JJC63" i="1" s="1"/>
  <c r="JJD63" i="1" s="1"/>
  <c r="JJE63" i="1" s="1"/>
  <c r="JJF63" i="1" s="1"/>
  <c r="JJG63" i="1" s="1"/>
  <c r="JJH63" i="1" s="1"/>
  <c r="JJI63" i="1" s="1"/>
  <c r="JJJ63" i="1" s="1"/>
  <c r="JJK63" i="1" s="1"/>
  <c r="JJL63" i="1" s="1"/>
  <c r="JJM63" i="1" s="1"/>
  <c r="JJN63" i="1" s="1"/>
  <c r="JJO63" i="1" s="1"/>
  <c r="JJP63" i="1" s="1"/>
  <c r="JJQ63" i="1" s="1"/>
  <c r="JJR63" i="1" s="1"/>
  <c r="JJS63" i="1" s="1"/>
  <c r="JJT63" i="1" s="1"/>
  <c r="JJU63" i="1" s="1"/>
  <c r="JJV63" i="1" s="1"/>
  <c r="JJW63" i="1" s="1"/>
  <c r="JJX63" i="1" s="1"/>
  <c r="JJY63" i="1" s="1"/>
  <c r="JJZ63" i="1" s="1"/>
  <c r="JKA63" i="1" s="1"/>
  <c r="JKB63" i="1" s="1"/>
  <c r="JKC63" i="1" s="1"/>
  <c r="JKD63" i="1" s="1"/>
  <c r="JKE63" i="1" s="1"/>
  <c r="JKF63" i="1" s="1"/>
  <c r="JKG63" i="1" s="1"/>
  <c r="JKH63" i="1" s="1"/>
  <c r="JKI63" i="1" s="1"/>
  <c r="JKJ63" i="1" s="1"/>
  <c r="JKK63" i="1" s="1"/>
  <c r="JKL63" i="1" s="1"/>
  <c r="JKM63" i="1" s="1"/>
  <c r="JKN63" i="1" s="1"/>
  <c r="JKO63" i="1" s="1"/>
  <c r="JKP63" i="1" s="1"/>
  <c r="JKQ63" i="1" s="1"/>
  <c r="JKR63" i="1" s="1"/>
  <c r="JKS63" i="1" s="1"/>
  <c r="JKT63" i="1" s="1"/>
  <c r="JKU63" i="1" s="1"/>
  <c r="JKV63" i="1" s="1"/>
  <c r="JKW63" i="1" s="1"/>
  <c r="JKX63" i="1" s="1"/>
  <c r="JKY63" i="1" s="1"/>
  <c r="JKZ63" i="1" s="1"/>
  <c r="JLA63" i="1" s="1"/>
  <c r="JLB63" i="1" s="1"/>
  <c r="JLC63" i="1" s="1"/>
  <c r="JLD63" i="1" s="1"/>
  <c r="JLE63" i="1" s="1"/>
  <c r="JLF63" i="1" s="1"/>
  <c r="JLG63" i="1" s="1"/>
  <c r="JLH63" i="1" s="1"/>
  <c r="JLI63" i="1" s="1"/>
  <c r="JLJ63" i="1" s="1"/>
  <c r="JLK63" i="1" s="1"/>
  <c r="JLL63" i="1" s="1"/>
  <c r="JLM63" i="1" s="1"/>
  <c r="JLN63" i="1" s="1"/>
  <c r="JLO63" i="1" s="1"/>
  <c r="JLP63" i="1" s="1"/>
  <c r="JLQ63" i="1" s="1"/>
  <c r="JLR63" i="1" s="1"/>
  <c r="JLS63" i="1" s="1"/>
  <c r="JLT63" i="1" s="1"/>
  <c r="JLU63" i="1" s="1"/>
  <c r="JLV63" i="1" s="1"/>
  <c r="JLW63" i="1" s="1"/>
  <c r="JLX63" i="1" s="1"/>
  <c r="JLY63" i="1" s="1"/>
  <c r="JLZ63" i="1" s="1"/>
  <c r="JMA63" i="1" s="1"/>
  <c r="JMB63" i="1" s="1"/>
  <c r="JMC63" i="1" s="1"/>
  <c r="JMD63" i="1" s="1"/>
  <c r="JME63" i="1" s="1"/>
  <c r="JMF63" i="1" s="1"/>
  <c r="JMG63" i="1" s="1"/>
  <c r="JMH63" i="1" s="1"/>
  <c r="JMI63" i="1" s="1"/>
  <c r="JMJ63" i="1" s="1"/>
  <c r="JMK63" i="1" s="1"/>
  <c r="JML63" i="1" s="1"/>
  <c r="JMM63" i="1" s="1"/>
  <c r="JMN63" i="1" s="1"/>
  <c r="JMO63" i="1" s="1"/>
  <c r="JMP63" i="1" s="1"/>
  <c r="JMQ63" i="1" s="1"/>
  <c r="JMR63" i="1" s="1"/>
  <c r="JMS63" i="1" s="1"/>
  <c r="JMT63" i="1" s="1"/>
  <c r="JMU63" i="1" s="1"/>
  <c r="JMV63" i="1" s="1"/>
  <c r="JMW63" i="1" s="1"/>
  <c r="JMX63" i="1" s="1"/>
  <c r="JMY63" i="1" s="1"/>
  <c r="JMZ63" i="1" s="1"/>
  <c r="JNA63" i="1" s="1"/>
  <c r="JNB63" i="1" s="1"/>
  <c r="JNC63" i="1" s="1"/>
  <c r="JND63" i="1" s="1"/>
  <c r="JNE63" i="1" s="1"/>
  <c r="JNF63" i="1" s="1"/>
  <c r="JNG63" i="1" s="1"/>
  <c r="JNH63" i="1" s="1"/>
  <c r="JNI63" i="1" s="1"/>
  <c r="JNJ63" i="1" s="1"/>
  <c r="JNK63" i="1" s="1"/>
  <c r="JNL63" i="1" s="1"/>
  <c r="JNM63" i="1" s="1"/>
  <c r="JNN63" i="1" s="1"/>
  <c r="JNO63" i="1" s="1"/>
  <c r="JNP63" i="1" s="1"/>
  <c r="JNQ63" i="1" s="1"/>
  <c r="JNR63" i="1" s="1"/>
  <c r="JNS63" i="1" s="1"/>
  <c r="JNT63" i="1" s="1"/>
  <c r="JNU63" i="1" s="1"/>
  <c r="JNV63" i="1" s="1"/>
  <c r="JNW63" i="1" s="1"/>
  <c r="JNX63" i="1" s="1"/>
  <c r="JNY63" i="1" s="1"/>
  <c r="JNZ63" i="1" s="1"/>
  <c r="JOA63" i="1" s="1"/>
  <c r="JOB63" i="1" s="1"/>
  <c r="JOC63" i="1" s="1"/>
  <c r="JOD63" i="1" s="1"/>
  <c r="JOE63" i="1" s="1"/>
  <c r="JOF63" i="1" s="1"/>
  <c r="JOG63" i="1" s="1"/>
  <c r="JOH63" i="1" s="1"/>
  <c r="JOI63" i="1" s="1"/>
  <c r="JOJ63" i="1" s="1"/>
  <c r="JOK63" i="1" s="1"/>
  <c r="JOL63" i="1" s="1"/>
  <c r="JOM63" i="1" s="1"/>
  <c r="JON63" i="1" s="1"/>
  <c r="JOO63" i="1" s="1"/>
  <c r="JOP63" i="1" s="1"/>
  <c r="JOQ63" i="1" s="1"/>
  <c r="JOR63" i="1" s="1"/>
  <c r="JOS63" i="1" s="1"/>
  <c r="JOT63" i="1" s="1"/>
  <c r="JOU63" i="1" s="1"/>
  <c r="JOV63" i="1" s="1"/>
  <c r="JOW63" i="1" s="1"/>
  <c r="JOX63" i="1" s="1"/>
  <c r="JOY63" i="1" s="1"/>
  <c r="JOZ63" i="1" s="1"/>
  <c r="JPA63" i="1" s="1"/>
  <c r="JPB63" i="1" s="1"/>
  <c r="JPC63" i="1" s="1"/>
  <c r="JPD63" i="1" s="1"/>
  <c r="JPE63" i="1" s="1"/>
  <c r="JPF63" i="1" s="1"/>
  <c r="JPG63" i="1" s="1"/>
  <c r="JPH63" i="1" s="1"/>
  <c r="JPI63" i="1" s="1"/>
  <c r="JPJ63" i="1" s="1"/>
  <c r="JPK63" i="1" s="1"/>
  <c r="JPL63" i="1" s="1"/>
  <c r="JPM63" i="1" s="1"/>
  <c r="JPN63" i="1" s="1"/>
  <c r="JPO63" i="1" s="1"/>
  <c r="JPP63" i="1" s="1"/>
  <c r="JPQ63" i="1" s="1"/>
  <c r="JPR63" i="1" s="1"/>
  <c r="JPS63" i="1" s="1"/>
  <c r="JPT63" i="1" s="1"/>
  <c r="JPU63" i="1" s="1"/>
  <c r="JPV63" i="1" s="1"/>
  <c r="JPW63" i="1" s="1"/>
  <c r="JPX63" i="1" s="1"/>
  <c r="JPY63" i="1" s="1"/>
  <c r="JPZ63" i="1" s="1"/>
  <c r="JQA63" i="1" s="1"/>
  <c r="JQB63" i="1" s="1"/>
  <c r="JQC63" i="1" s="1"/>
  <c r="JQD63" i="1" s="1"/>
  <c r="JQE63" i="1" s="1"/>
  <c r="JQF63" i="1" s="1"/>
  <c r="JQG63" i="1" s="1"/>
  <c r="JQH63" i="1" s="1"/>
  <c r="JQI63" i="1" s="1"/>
  <c r="JQJ63" i="1" s="1"/>
  <c r="JQK63" i="1" s="1"/>
  <c r="JQL63" i="1" s="1"/>
  <c r="JQM63" i="1" s="1"/>
  <c r="JQN63" i="1" s="1"/>
  <c r="JQO63" i="1" s="1"/>
  <c r="JQP63" i="1" s="1"/>
  <c r="JQQ63" i="1" s="1"/>
  <c r="JQR63" i="1" s="1"/>
  <c r="JQS63" i="1" s="1"/>
  <c r="JQT63" i="1" s="1"/>
  <c r="JQU63" i="1" s="1"/>
  <c r="JQV63" i="1" s="1"/>
  <c r="JQW63" i="1" s="1"/>
  <c r="JQX63" i="1" s="1"/>
  <c r="JQY63" i="1" s="1"/>
  <c r="JQZ63" i="1" s="1"/>
  <c r="JRA63" i="1" s="1"/>
  <c r="JRB63" i="1" s="1"/>
  <c r="JRC63" i="1" s="1"/>
  <c r="JRD63" i="1" s="1"/>
  <c r="JRE63" i="1" s="1"/>
  <c r="JRF63" i="1" s="1"/>
  <c r="JRG63" i="1" s="1"/>
  <c r="JRH63" i="1" s="1"/>
  <c r="JRI63" i="1" s="1"/>
  <c r="JRJ63" i="1" s="1"/>
  <c r="JRK63" i="1" s="1"/>
  <c r="JRL63" i="1" s="1"/>
  <c r="JRM63" i="1" s="1"/>
  <c r="JRN63" i="1" s="1"/>
  <c r="JRO63" i="1" s="1"/>
  <c r="JRP63" i="1" s="1"/>
  <c r="JRQ63" i="1" s="1"/>
  <c r="JRR63" i="1" s="1"/>
  <c r="JRS63" i="1" s="1"/>
  <c r="JRT63" i="1" s="1"/>
  <c r="JRU63" i="1" s="1"/>
  <c r="JRV63" i="1" s="1"/>
  <c r="JRW63" i="1" s="1"/>
  <c r="JRX63" i="1" s="1"/>
  <c r="JRY63" i="1" s="1"/>
  <c r="JRZ63" i="1" s="1"/>
  <c r="JSA63" i="1" s="1"/>
  <c r="JSB63" i="1" s="1"/>
  <c r="JSC63" i="1" s="1"/>
  <c r="JSD63" i="1" s="1"/>
  <c r="JSE63" i="1" s="1"/>
  <c r="JSF63" i="1" s="1"/>
  <c r="JSG63" i="1" s="1"/>
  <c r="JSH63" i="1" s="1"/>
  <c r="JSI63" i="1" s="1"/>
  <c r="JSJ63" i="1" s="1"/>
  <c r="JSK63" i="1" s="1"/>
  <c r="JSL63" i="1" s="1"/>
  <c r="JSM63" i="1" s="1"/>
  <c r="JSN63" i="1" s="1"/>
  <c r="JSO63" i="1" s="1"/>
  <c r="JSP63" i="1" s="1"/>
  <c r="JSQ63" i="1" s="1"/>
  <c r="JSR63" i="1" s="1"/>
  <c r="JSS63" i="1" s="1"/>
  <c r="JST63" i="1" s="1"/>
  <c r="JSU63" i="1" s="1"/>
  <c r="JSV63" i="1" s="1"/>
  <c r="JSW63" i="1" s="1"/>
  <c r="JSX63" i="1" s="1"/>
  <c r="JSY63" i="1" s="1"/>
  <c r="JSZ63" i="1" s="1"/>
  <c r="JTA63" i="1" s="1"/>
  <c r="JTB63" i="1" s="1"/>
  <c r="JTC63" i="1" s="1"/>
  <c r="JTD63" i="1" s="1"/>
  <c r="JTE63" i="1" s="1"/>
  <c r="JTF63" i="1" s="1"/>
  <c r="JTG63" i="1" s="1"/>
  <c r="JTH63" i="1" s="1"/>
  <c r="JTI63" i="1" s="1"/>
  <c r="JTJ63" i="1" s="1"/>
  <c r="JTK63" i="1" s="1"/>
  <c r="JTL63" i="1" s="1"/>
  <c r="JTM63" i="1" s="1"/>
  <c r="JTN63" i="1" s="1"/>
  <c r="JTO63" i="1" s="1"/>
  <c r="JTP63" i="1" s="1"/>
  <c r="JTQ63" i="1" s="1"/>
  <c r="JTR63" i="1" s="1"/>
  <c r="JTS63" i="1" s="1"/>
  <c r="JTT63" i="1" s="1"/>
  <c r="JTU63" i="1" s="1"/>
  <c r="JTV63" i="1" s="1"/>
  <c r="JTW63" i="1" s="1"/>
  <c r="JTX63" i="1" s="1"/>
  <c r="JTY63" i="1" s="1"/>
  <c r="JTZ63" i="1" s="1"/>
  <c r="JUA63" i="1" s="1"/>
  <c r="JUB63" i="1" s="1"/>
  <c r="JUC63" i="1" s="1"/>
  <c r="JUD63" i="1" s="1"/>
  <c r="JUE63" i="1" s="1"/>
  <c r="JUF63" i="1" s="1"/>
  <c r="JUG63" i="1" s="1"/>
  <c r="JUH63" i="1" s="1"/>
  <c r="JUI63" i="1" s="1"/>
  <c r="JUJ63" i="1" s="1"/>
  <c r="JUK63" i="1" s="1"/>
  <c r="JUL63" i="1" s="1"/>
  <c r="JUM63" i="1" s="1"/>
  <c r="JUN63" i="1" s="1"/>
  <c r="JUO63" i="1" s="1"/>
  <c r="JUP63" i="1" s="1"/>
  <c r="JUQ63" i="1" s="1"/>
  <c r="JUR63" i="1" s="1"/>
  <c r="JUS63" i="1" s="1"/>
  <c r="JUT63" i="1" s="1"/>
  <c r="JUU63" i="1" s="1"/>
  <c r="JUV63" i="1" s="1"/>
  <c r="JUW63" i="1" s="1"/>
  <c r="JUX63" i="1" s="1"/>
  <c r="JUY63" i="1" s="1"/>
  <c r="JUZ63" i="1" s="1"/>
  <c r="JVA63" i="1" s="1"/>
  <c r="JVB63" i="1" s="1"/>
  <c r="JVC63" i="1" s="1"/>
  <c r="JVD63" i="1" s="1"/>
  <c r="JVE63" i="1" s="1"/>
  <c r="JVF63" i="1" s="1"/>
  <c r="JVG63" i="1" s="1"/>
  <c r="JVH63" i="1" s="1"/>
  <c r="JVI63" i="1" s="1"/>
  <c r="JVJ63" i="1" s="1"/>
  <c r="JVK63" i="1" s="1"/>
  <c r="JVL63" i="1" s="1"/>
  <c r="JVM63" i="1" s="1"/>
  <c r="JVN63" i="1" s="1"/>
  <c r="JVO63" i="1" s="1"/>
  <c r="JVP63" i="1" s="1"/>
  <c r="JVQ63" i="1" s="1"/>
  <c r="JVR63" i="1" s="1"/>
  <c r="JVS63" i="1" s="1"/>
  <c r="JVT63" i="1" s="1"/>
  <c r="JVU63" i="1" s="1"/>
  <c r="JVV63" i="1" s="1"/>
  <c r="JVW63" i="1" s="1"/>
  <c r="JVX63" i="1" s="1"/>
  <c r="JVY63" i="1" s="1"/>
  <c r="JVZ63" i="1" s="1"/>
  <c r="JWA63" i="1" s="1"/>
  <c r="JWB63" i="1" s="1"/>
  <c r="JWC63" i="1" s="1"/>
  <c r="JWD63" i="1" s="1"/>
  <c r="JWE63" i="1" s="1"/>
  <c r="JWF63" i="1" s="1"/>
  <c r="JWG63" i="1" s="1"/>
  <c r="JWH63" i="1" s="1"/>
  <c r="JWI63" i="1" s="1"/>
  <c r="JWJ63" i="1" s="1"/>
  <c r="JWK63" i="1" s="1"/>
  <c r="JWL63" i="1" s="1"/>
  <c r="JWM63" i="1" s="1"/>
  <c r="JWN63" i="1" s="1"/>
  <c r="JWO63" i="1" s="1"/>
  <c r="JWP63" i="1" s="1"/>
  <c r="JWQ63" i="1" s="1"/>
  <c r="JWR63" i="1" s="1"/>
  <c r="JWS63" i="1" s="1"/>
  <c r="JWT63" i="1" s="1"/>
  <c r="JWU63" i="1" s="1"/>
  <c r="JWV63" i="1" s="1"/>
  <c r="JWW63" i="1" s="1"/>
  <c r="JWX63" i="1" s="1"/>
  <c r="JWY63" i="1" s="1"/>
  <c r="JWZ63" i="1" s="1"/>
  <c r="JXA63" i="1" s="1"/>
  <c r="JXB63" i="1" s="1"/>
  <c r="JXC63" i="1" s="1"/>
  <c r="JXD63" i="1" s="1"/>
  <c r="JXE63" i="1" s="1"/>
  <c r="JXF63" i="1" s="1"/>
  <c r="JXG63" i="1" s="1"/>
  <c r="JXH63" i="1" s="1"/>
  <c r="JXI63" i="1" s="1"/>
  <c r="JXJ63" i="1" s="1"/>
  <c r="JXK63" i="1" s="1"/>
  <c r="JXL63" i="1" s="1"/>
  <c r="JXM63" i="1" s="1"/>
  <c r="JXN63" i="1" s="1"/>
  <c r="JXO63" i="1" s="1"/>
  <c r="JXP63" i="1" s="1"/>
  <c r="JXQ63" i="1" s="1"/>
  <c r="JXR63" i="1" s="1"/>
  <c r="JXS63" i="1" s="1"/>
  <c r="JXT63" i="1" s="1"/>
  <c r="JXU63" i="1" s="1"/>
  <c r="JXV63" i="1" s="1"/>
  <c r="JXW63" i="1" s="1"/>
  <c r="JXX63" i="1" s="1"/>
  <c r="JXY63" i="1" s="1"/>
  <c r="JXZ63" i="1" s="1"/>
  <c r="JYA63" i="1" s="1"/>
  <c r="JYB63" i="1" s="1"/>
  <c r="JYC63" i="1" s="1"/>
  <c r="JYD63" i="1" s="1"/>
  <c r="JYE63" i="1" s="1"/>
  <c r="JYF63" i="1" s="1"/>
  <c r="JYG63" i="1" s="1"/>
  <c r="JYH63" i="1" s="1"/>
  <c r="JYI63" i="1" s="1"/>
  <c r="JYJ63" i="1" s="1"/>
  <c r="JYK63" i="1" s="1"/>
  <c r="JYL63" i="1" s="1"/>
  <c r="JYM63" i="1" s="1"/>
  <c r="JYN63" i="1" s="1"/>
  <c r="JYO63" i="1" s="1"/>
  <c r="JYP63" i="1" s="1"/>
  <c r="JYQ63" i="1" s="1"/>
  <c r="JYR63" i="1" s="1"/>
  <c r="JYS63" i="1" s="1"/>
  <c r="JYT63" i="1" s="1"/>
  <c r="JYU63" i="1" s="1"/>
  <c r="JYV63" i="1" s="1"/>
  <c r="JYW63" i="1" s="1"/>
  <c r="JYX63" i="1" s="1"/>
  <c r="JYY63" i="1" s="1"/>
  <c r="JYZ63" i="1" s="1"/>
  <c r="JZA63" i="1" s="1"/>
  <c r="JZB63" i="1" s="1"/>
  <c r="JZC63" i="1" s="1"/>
  <c r="JZD63" i="1" s="1"/>
  <c r="JZE63" i="1" s="1"/>
  <c r="JZF63" i="1" s="1"/>
  <c r="JZG63" i="1" s="1"/>
  <c r="JZH63" i="1" s="1"/>
  <c r="JZI63" i="1" s="1"/>
  <c r="JZJ63" i="1" s="1"/>
  <c r="JZK63" i="1" s="1"/>
  <c r="JZL63" i="1" s="1"/>
  <c r="JZM63" i="1" s="1"/>
  <c r="JZN63" i="1" s="1"/>
  <c r="JZO63" i="1" s="1"/>
  <c r="JZP63" i="1" s="1"/>
  <c r="JZQ63" i="1" s="1"/>
  <c r="JZR63" i="1" s="1"/>
  <c r="JZS63" i="1" s="1"/>
  <c r="JZT63" i="1" s="1"/>
  <c r="JZU63" i="1" s="1"/>
  <c r="JZV63" i="1" s="1"/>
  <c r="JZW63" i="1" s="1"/>
  <c r="JZX63" i="1" s="1"/>
  <c r="JZY63" i="1" s="1"/>
  <c r="JZZ63" i="1" s="1"/>
  <c r="KAA63" i="1" s="1"/>
  <c r="KAB63" i="1" s="1"/>
  <c r="KAC63" i="1" s="1"/>
  <c r="KAD63" i="1" s="1"/>
  <c r="KAE63" i="1" s="1"/>
  <c r="KAF63" i="1" s="1"/>
  <c r="KAG63" i="1" s="1"/>
  <c r="KAH63" i="1" s="1"/>
  <c r="KAI63" i="1" s="1"/>
  <c r="KAJ63" i="1" s="1"/>
  <c r="KAK63" i="1" s="1"/>
  <c r="KAL63" i="1" s="1"/>
  <c r="KAM63" i="1" s="1"/>
  <c r="KAN63" i="1" s="1"/>
  <c r="KAO63" i="1" s="1"/>
  <c r="KAP63" i="1" s="1"/>
  <c r="KAQ63" i="1" s="1"/>
  <c r="KAR63" i="1" s="1"/>
  <c r="KAS63" i="1" s="1"/>
  <c r="KAT63" i="1" s="1"/>
  <c r="KAU63" i="1" s="1"/>
  <c r="KAV63" i="1" s="1"/>
  <c r="KAW63" i="1" s="1"/>
  <c r="KAX63" i="1" s="1"/>
  <c r="KAY63" i="1" s="1"/>
  <c r="KAZ63" i="1" s="1"/>
  <c r="KBA63" i="1" s="1"/>
  <c r="KBB63" i="1" s="1"/>
  <c r="KBC63" i="1" s="1"/>
  <c r="KBD63" i="1" s="1"/>
  <c r="KBE63" i="1" s="1"/>
  <c r="KBF63" i="1" s="1"/>
  <c r="KBG63" i="1" s="1"/>
  <c r="KBH63" i="1" s="1"/>
  <c r="KBI63" i="1" s="1"/>
  <c r="KBJ63" i="1" s="1"/>
  <c r="KBK63" i="1" s="1"/>
  <c r="KBL63" i="1" s="1"/>
  <c r="KBM63" i="1" s="1"/>
  <c r="KBN63" i="1" s="1"/>
  <c r="KBO63" i="1" s="1"/>
  <c r="KBP63" i="1" s="1"/>
  <c r="KBQ63" i="1" s="1"/>
  <c r="KBR63" i="1" s="1"/>
  <c r="KBS63" i="1" s="1"/>
  <c r="KBT63" i="1" s="1"/>
  <c r="KBU63" i="1" s="1"/>
  <c r="KBV63" i="1" s="1"/>
  <c r="KBW63" i="1" s="1"/>
  <c r="KBX63" i="1" s="1"/>
  <c r="KBY63" i="1" s="1"/>
  <c r="KBZ63" i="1" s="1"/>
  <c r="KCA63" i="1" s="1"/>
  <c r="KCB63" i="1" s="1"/>
  <c r="KCC63" i="1" s="1"/>
  <c r="KCD63" i="1" s="1"/>
  <c r="KCE63" i="1" s="1"/>
  <c r="KCF63" i="1" s="1"/>
  <c r="KCG63" i="1" s="1"/>
  <c r="KCH63" i="1" s="1"/>
  <c r="KCI63" i="1" s="1"/>
  <c r="KCJ63" i="1" s="1"/>
  <c r="KCK63" i="1" s="1"/>
  <c r="KCL63" i="1" s="1"/>
  <c r="KCM63" i="1" s="1"/>
  <c r="KCN63" i="1" s="1"/>
  <c r="KCO63" i="1" s="1"/>
  <c r="KCP63" i="1" s="1"/>
  <c r="KCQ63" i="1" s="1"/>
  <c r="KCR63" i="1" s="1"/>
  <c r="KCS63" i="1" s="1"/>
  <c r="KCT63" i="1" s="1"/>
  <c r="KCU63" i="1" s="1"/>
  <c r="KCV63" i="1" s="1"/>
  <c r="KCW63" i="1" s="1"/>
  <c r="KCX63" i="1" s="1"/>
  <c r="KCY63" i="1" s="1"/>
  <c r="KCZ63" i="1" s="1"/>
  <c r="KDA63" i="1" s="1"/>
  <c r="KDB63" i="1" s="1"/>
  <c r="KDC63" i="1" s="1"/>
  <c r="KDD63" i="1" s="1"/>
  <c r="KDE63" i="1" s="1"/>
  <c r="KDF63" i="1" s="1"/>
  <c r="KDG63" i="1" s="1"/>
  <c r="KDH63" i="1" s="1"/>
  <c r="KDI63" i="1" s="1"/>
  <c r="KDJ63" i="1" s="1"/>
  <c r="KDK63" i="1" s="1"/>
  <c r="KDL63" i="1" s="1"/>
  <c r="KDM63" i="1" s="1"/>
  <c r="KDN63" i="1" s="1"/>
  <c r="KDO63" i="1" s="1"/>
  <c r="KDP63" i="1" s="1"/>
  <c r="KDQ63" i="1" s="1"/>
  <c r="KDR63" i="1" s="1"/>
  <c r="KDS63" i="1" s="1"/>
  <c r="KDT63" i="1" s="1"/>
  <c r="KDU63" i="1" s="1"/>
  <c r="KDV63" i="1" s="1"/>
  <c r="KDW63" i="1" s="1"/>
  <c r="KDX63" i="1" s="1"/>
  <c r="KDY63" i="1" s="1"/>
  <c r="KDZ63" i="1" s="1"/>
  <c r="KEA63" i="1" s="1"/>
  <c r="KEB63" i="1" s="1"/>
  <c r="KEC63" i="1" s="1"/>
  <c r="KED63" i="1" s="1"/>
  <c r="KEE63" i="1" s="1"/>
  <c r="KEF63" i="1" s="1"/>
  <c r="KEG63" i="1" s="1"/>
  <c r="KEH63" i="1" s="1"/>
  <c r="KEI63" i="1" s="1"/>
  <c r="KEJ63" i="1" s="1"/>
  <c r="KEK63" i="1" s="1"/>
  <c r="KEL63" i="1" s="1"/>
  <c r="KEM63" i="1" s="1"/>
  <c r="KEN63" i="1" s="1"/>
  <c r="KEO63" i="1" s="1"/>
  <c r="KEP63" i="1" s="1"/>
  <c r="KEQ63" i="1" s="1"/>
  <c r="KER63" i="1" s="1"/>
  <c r="KES63" i="1" s="1"/>
  <c r="KET63" i="1" s="1"/>
  <c r="KEU63" i="1" s="1"/>
  <c r="KEV63" i="1" s="1"/>
  <c r="KEW63" i="1" s="1"/>
  <c r="KEX63" i="1" s="1"/>
  <c r="KEY63" i="1" s="1"/>
  <c r="KEZ63" i="1" s="1"/>
  <c r="KFA63" i="1" s="1"/>
  <c r="KFB63" i="1" s="1"/>
  <c r="KFC63" i="1" s="1"/>
  <c r="KFD63" i="1" s="1"/>
  <c r="KFE63" i="1" s="1"/>
  <c r="KFF63" i="1" s="1"/>
  <c r="KFG63" i="1" s="1"/>
  <c r="KFH63" i="1" s="1"/>
  <c r="KFI63" i="1" s="1"/>
  <c r="KFJ63" i="1" s="1"/>
  <c r="KFK63" i="1" s="1"/>
  <c r="KFL63" i="1" s="1"/>
  <c r="KFM63" i="1" s="1"/>
  <c r="KFN63" i="1" s="1"/>
  <c r="KFO63" i="1" s="1"/>
  <c r="KFP63" i="1" s="1"/>
  <c r="KFQ63" i="1" s="1"/>
  <c r="KFR63" i="1" s="1"/>
  <c r="KFS63" i="1" s="1"/>
  <c r="KFT63" i="1" s="1"/>
  <c r="KFU63" i="1" s="1"/>
  <c r="KFV63" i="1" s="1"/>
  <c r="KFW63" i="1" s="1"/>
  <c r="KFX63" i="1" s="1"/>
  <c r="KFY63" i="1" s="1"/>
  <c r="KFZ63" i="1" s="1"/>
  <c r="KGA63" i="1" s="1"/>
  <c r="KGB63" i="1" s="1"/>
  <c r="KGC63" i="1" s="1"/>
  <c r="KGD63" i="1" s="1"/>
  <c r="KGE63" i="1" s="1"/>
  <c r="KGF63" i="1" s="1"/>
  <c r="KGG63" i="1" s="1"/>
  <c r="KGH63" i="1" s="1"/>
  <c r="KGI63" i="1" s="1"/>
  <c r="KGJ63" i="1" s="1"/>
  <c r="KGK63" i="1" s="1"/>
  <c r="KGL63" i="1" s="1"/>
  <c r="KGM63" i="1" s="1"/>
  <c r="KGN63" i="1" s="1"/>
  <c r="KGO63" i="1" s="1"/>
  <c r="KGP63" i="1" s="1"/>
  <c r="KGQ63" i="1" s="1"/>
  <c r="KGR63" i="1" s="1"/>
  <c r="KGS63" i="1" s="1"/>
  <c r="KGT63" i="1" s="1"/>
  <c r="KGU63" i="1" s="1"/>
  <c r="KGV63" i="1" s="1"/>
  <c r="KGW63" i="1" s="1"/>
  <c r="KGX63" i="1" s="1"/>
  <c r="KGY63" i="1" s="1"/>
  <c r="KGZ63" i="1" s="1"/>
  <c r="KHA63" i="1" s="1"/>
  <c r="KHB63" i="1" s="1"/>
  <c r="KHC63" i="1" s="1"/>
  <c r="KHD63" i="1" s="1"/>
  <c r="KHE63" i="1" s="1"/>
  <c r="KHF63" i="1" s="1"/>
  <c r="KHG63" i="1" s="1"/>
  <c r="KHH63" i="1" s="1"/>
  <c r="KHI63" i="1" s="1"/>
  <c r="KHJ63" i="1" s="1"/>
  <c r="KHK63" i="1" s="1"/>
  <c r="KHL63" i="1" s="1"/>
  <c r="KHM63" i="1" s="1"/>
  <c r="KHN63" i="1" s="1"/>
  <c r="KHO63" i="1" s="1"/>
  <c r="KHP63" i="1" s="1"/>
  <c r="KHQ63" i="1" s="1"/>
  <c r="KHR63" i="1" s="1"/>
  <c r="KHS63" i="1" s="1"/>
  <c r="KHT63" i="1" s="1"/>
  <c r="KHU63" i="1" s="1"/>
  <c r="KHV63" i="1" s="1"/>
  <c r="KHW63" i="1" s="1"/>
  <c r="KHX63" i="1" s="1"/>
  <c r="KHY63" i="1" s="1"/>
  <c r="KHZ63" i="1" s="1"/>
  <c r="KIA63" i="1" s="1"/>
  <c r="KIB63" i="1" s="1"/>
  <c r="KIC63" i="1" s="1"/>
  <c r="KID63" i="1" s="1"/>
  <c r="KIE63" i="1" s="1"/>
  <c r="KIF63" i="1" s="1"/>
  <c r="KIG63" i="1" s="1"/>
  <c r="KIH63" i="1" s="1"/>
  <c r="KII63" i="1" s="1"/>
  <c r="KIJ63" i="1" s="1"/>
  <c r="KIK63" i="1" s="1"/>
  <c r="KIL63" i="1" s="1"/>
  <c r="KIM63" i="1" s="1"/>
  <c r="KIN63" i="1" s="1"/>
  <c r="KIO63" i="1" s="1"/>
  <c r="KIP63" i="1" s="1"/>
  <c r="KIQ63" i="1" s="1"/>
  <c r="KIR63" i="1" s="1"/>
  <c r="KIS63" i="1" s="1"/>
  <c r="KIT63" i="1" s="1"/>
  <c r="KIU63" i="1" s="1"/>
  <c r="KIV63" i="1" s="1"/>
  <c r="KIW63" i="1" s="1"/>
  <c r="KIX63" i="1" s="1"/>
  <c r="KIY63" i="1" s="1"/>
  <c r="KIZ63" i="1" s="1"/>
  <c r="KJA63" i="1" s="1"/>
  <c r="KJB63" i="1" s="1"/>
  <c r="KJC63" i="1" s="1"/>
  <c r="KJD63" i="1" s="1"/>
  <c r="KJE63" i="1" s="1"/>
  <c r="KJF63" i="1" s="1"/>
  <c r="KJG63" i="1" s="1"/>
  <c r="KJH63" i="1" s="1"/>
  <c r="KJI63" i="1" s="1"/>
  <c r="KJJ63" i="1" s="1"/>
  <c r="KJK63" i="1" s="1"/>
  <c r="KJL63" i="1" s="1"/>
  <c r="KJM63" i="1" s="1"/>
  <c r="KJN63" i="1" s="1"/>
  <c r="KJO63" i="1" s="1"/>
  <c r="KJP63" i="1" s="1"/>
  <c r="KJQ63" i="1" s="1"/>
  <c r="KJR63" i="1" s="1"/>
  <c r="KJS63" i="1" s="1"/>
  <c r="KJT63" i="1" s="1"/>
  <c r="KJU63" i="1" s="1"/>
  <c r="KJV63" i="1" s="1"/>
  <c r="KJW63" i="1" s="1"/>
  <c r="KJX63" i="1" s="1"/>
  <c r="KJY63" i="1" s="1"/>
  <c r="KJZ63" i="1" s="1"/>
  <c r="KKA63" i="1" s="1"/>
  <c r="KKB63" i="1" s="1"/>
  <c r="KKC63" i="1" s="1"/>
  <c r="KKD63" i="1" s="1"/>
  <c r="KKE63" i="1" s="1"/>
  <c r="KKF63" i="1" s="1"/>
  <c r="KKG63" i="1" s="1"/>
  <c r="KKH63" i="1" s="1"/>
  <c r="KKI63" i="1" s="1"/>
  <c r="KKJ63" i="1" s="1"/>
  <c r="KKK63" i="1" s="1"/>
  <c r="KKL63" i="1" s="1"/>
  <c r="KKM63" i="1" s="1"/>
  <c r="KKN63" i="1" s="1"/>
  <c r="KKO63" i="1" s="1"/>
  <c r="KKP63" i="1" s="1"/>
  <c r="KKQ63" i="1" s="1"/>
  <c r="KKR63" i="1" s="1"/>
  <c r="KKS63" i="1" s="1"/>
  <c r="KKT63" i="1" s="1"/>
  <c r="KKU63" i="1" s="1"/>
  <c r="KKV63" i="1" s="1"/>
  <c r="KKW63" i="1" s="1"/>
  <c r="KKX63" i="1" s="1"/>
  <c r="KKY63" i="1" s="1"/>
  <c r="KKZ63" i="1" s="1"/>
  <c r="KLA63" i="1" s="1"/>
  <c r="KLB63" i="1" s="1"/>
  <c r="KLC63" i="1" s="1"/>
  <c r="KLD63" i="1" s="1"/>
  <c r="KLE63" i="1" s="1"/>
  <c r="KLF63" i="1" s="1"/>
  <c r="KLG63" i="1" s="1"/>
  <c r="KLH63" i="1" s="1"/>
  <c r="KLI63" i="1" s="1"/>
  <c r="KLJ63" i="1" s="1"/>
  <c r="KLK63" i="1" s="1"/>
  <c r="KLL63" i="1" s="1"/>
  <c r="KLM63" i="1" s="1"/>
  <c r="KLN63" i="1" s="1"/>
  <c r="KLO63" i="1" s="1"/>
  <c r="KLP63" i="1" s="1"/>
  <c r="KLQ63" i="1" s="1"/>
  <c r="KLR63" i="1" s="1"/>
  <c r="KLS63" i="1" s="1"/>
  <c r="KLT63" i="1" s="1"/>
  <c r="KLU63" i="1" s="1"/>
  <c r="KLV63" i="1" s="1"/>
  <c r="KLW63" i="1" s="1"/>
  <c r="KLX63" i="1" s="1"/>
  <c r="KLY63" i="1" s="1"/>
  <c r="KLZ63" i="1" s="1"/>
  <c r="KMA63" i="1" s="1"/>
  <c r="KMB63" i="1" s="1"/>
  <c r="KMC63" i="1" s="1"/>
  <c r="KMD63" i="1" s="1"/>
  <c r="KME63" i="1" s="1"/>
  <c r="KMF63" i="1" s="1"/>
  <c r="KMG63" i="1" s="1"/>
  <c r="KMH63" i="1" s="1"/>
  <c r="KMI63" i="1" s="1"/>
  <c r="KMJ63" i="1" s="1"/>
  <c r="KMK63" i="1" s="1"/>
  <c r="KML63" i="1" s="1"/>
  <c r="KMM63" i="1" s="1"/>
  <c r="KMN63" i="1" s="1"/>
  <c r="KMO63" i="1" s="1"/>
  <c r="KMP63" i="1" s="1"/>
  <c r="KMQ63" i="1" s="1"/>
  <c r="KMR63" i="1" s="1"/>
  <c r="KMS63" i="1" s="1"/>
  <c r="KMT63" i="1" s="1"/>
  <c r="KMU63" i="1" s="1"/>
  <c r="KMV63" i="1" s="1"/>
  <c r="KMW63" i="1" s="1"/>
  <c r="KMX63" i="1" s="1"/>
  <c r="KMY63" i="1" s="1"/>
  <c r="KMZ63" i="1" s="1"/>
  <c r="KNA63" i="1" s="1"/>
  <c r="KNB63" i="1" s="1"/>
  <c r="KNC63" i="1" s="1"/>
  <c r="KND63" i="1" s="1"/>
  <c r="KNE63" i="1" s="1"/>
  <c r="KNF63" i="1" s="1"/>
  <c r="KNG63" i="1" s="1"/>
  <c r="KNH63" i="1" s="1"/>
  <c r="KNI63" i="1" s="1"/>
  <c r="KNJ63" i="1" s="1"/>
  <c r="KNK63" i="1" s="1"/>
  <c r="KNL63" i="1" s="1"/>
  <c r="KNM63" i="1" s="1"/>
  <c r="KNN63" i="1" s="1"/>
  <c r="KNO63" i="1" s="1"/>
  <c r="KNP63" i="1" s="1"/>
  <c r="KNQ63" i="1" s="1"/>
  <c r="KNR63" i="1" s="1"/>
  <c r="KNS63" i="1" s="1"/>
  <c r="KNT63" i="1" s="1"/>
  <c r="KNU63" i="1" s="1"/>
  <c r="KNV63" i="1" s="1"/>
  <c r="KNW63" i="1" s="1"/>
  <c r="KNX63" i="1" s="1"/>
  <c r="KNY63" i="1" s="1"/>
  <c r="KNZ63" i="1" s="1"/>
  <c r="KOA63" i="1" s="1"/>
  <c r="KOB63" i="1" s="1"/>
  <c r="KOC63" i="1" s="1"/>
  <c r="KOD63" i="1" s="1"/>
  <c r="KOE63" i="1" s="1"/>
  <c r="KOF63" i="1" s="1"/>
  <c r="KOG63" i="1" s="1"/>
  <c r="KOH63" i="1" s="1"/>
  <c r="KOI63" i="1" s="1"/>
  <c r="KOJ63" i="1" s="1"/>
  <c r="KOK63" i="1" s="1"/>
  <c r="KOL63" i="1" s="1"/>
  <c r="KOM63" i="1" s="1"/>
  <c r="KON63" i="1" s="1"/>
  <c r="KOO63" i="1" s="1"/>
  <c r="KOP63" i="1" s="1"/>
  <c r="KOQ63" i="1" s="1"/>
  <c r="KOR63" i="1" s="1"/>
  <c r="KOS63" i="1" s="1"/>
  <c r="KOT63" i="1" s="1"/>
  <c r="KOU63" i="1" s="1"/>
  <c r="KOV63" i="1" s="1"/>
  <c r="KOW63" i="1" s="1"/>
  <c r="KOX63" i="1" s="1"/>
  <c r="KOY63" i="1" s="1"/>
  <c r="KOZ63" i="1" s="1"/>
  <c r="KPA63" i="1" s="1"/>
  <c r="KPB63" i="1" s="1"/>
  <c r="KPC63" i="1" s="1"/>
  <c r="KPD63" i="1" s="1"/>
  <c r="KPE63" i="1" s="1"/>
  <c r="KPF63" i="1" s="1"/>
  <c r="KPG63" i="1" s="1"/>
  <c r="KPH63" i="1" s="1"/>
  <c r="KPI63" i="1" s="1"/>
  <c r="KPJ63" i="1" s="1"/>
  <c r="KPK63" i="1" s="1"/>
  <c r="KPL63" i="1" s="1"/>
  <c r="KPM63" i="1" s="1"/>
  <c r="KPN63" i="1" s="1"/>
  <c r="KPO63" i="1" s="1"/>
  <c r="KPP63" i="1" s="1"/>
  <c r="KPQ63" i="1" s="1"/>
  <c r="KPR63" i="1" s="1"/>
  <c r="KPS63" i="1" s="1"/>
  <c r="KPT63" i="1" s="1"/>
  <c r="KPU63" i="1" s="1"/>
  <c r="KPV63" i="1" s="1"/>
  <c r="KPW63" i="1" s="1"/>
  <c r="KPX63" i="1" s="1"/>
  <c r="KPY63" i="1" s="1"/>
  <c r="KPZ63" i="1" s="1"/>
  <c r="KQA63" i="1" s="1"/>
  <c r="KQB63" i="1" s="1"/>
  <c r="KQC63" i="1" s="1"/>
  <c r="KQD63" i="1" s="1"/>
  <c r="KQE63" i="1" s="1"/>
  <c r="KQF63" i="1" s="1"/>
  <c r="KQG63" i="1" s="1"/>
  <c r="KQH63" i="1" s="1"/>
  <c r="KQI63" i="1" s="1"/>
  <c r="KQJ63" i="1" s="1"/>
  <c r="KQK63" i="1" s="1"/>
  <c r="KQL63" i="1" s="1"/>
  <c r="KQM63" i="1" s="1"/>
  <c r="KQN63" i="1" s="1"/>
  <c r="KQO63" i="1" s="1"/>
  <c r="KQP63" i="1" s="1"/>
  <c r="KQQ63" i="1" s="1"/>
  <c r="KQR63" i="1" s="1"/>
  <c r="KQS63" i="1" s="1"/>
  <c r="KQT63" i="1" s="1"/>
  <c r="KQU63" i="1" s="1"/>
  <c r="KQV63" i="1" s="1"/>
  <c r="KQW63" i="1" s="1"/>
  <c r="KQX63" i="1" s="1"/>
  <c r="KQY63" i="1" s="1"/>
  <c r="KQZ63" i="1" s="1"/>
  <c r="KRA63" i="1" s="1"/>
  <c r="KRB63" i="1" s="1"/>
  <c r="KRC63" i="1" s="1"/>
  <c r="KRD63" i="1" s="1"/>
  <c r="KRE63" i="1" s="1"/>
  <c r="KRF63" i="1" s="1"/>
  <c r="KRG63" i="1" s="1"/>
  <c r="KRH63" i="1" s="1"/>
  <c r="KRI63" i="1" s="1"/>
  <c r="KRJ63" i="1" s="1"/>
  <c r="KRK63" i="1" s="1"/>
  <c r="KRL63" i="1" s="1"/>
  <c r="KRM63" i="1" s="1"/>
  <c r="KRN63" i="1" s="1"/>
  <c r="KRO63" i="1" s="1"/>
  <c r="KRP63" i="1" s="1"/>
  <c r="KRQ63" i="1" s="1"/>
  <c r="KRR63" i="1" s="1"/>
  <c r="KRS63" i="1" s="1"/>
  <c r="KRT63" i="1" s="1"/>
  <c r="KRU63" i="1" s="1"/>
  <c r="KRV63" i="1" s="1"/>
  <c r="KRW63" i="1" s="1"/>
  <c r="KRX63" i="1" s="1"/>
  <c r="KRY63" i="1" s="1"/>
  <c r="KRZ63" i="1" s="1"/>
  <c r="KSA63" i="1" s="1"/>
  <c r="KSB63" i="1" s="1"/>
  <c r="KSC63" i="1" s="1"/>
  <c r="KSD63" i="1" s="1"/>
  <c r="KSE63" i="1" s="1"/>
  <c r="KSF63" i="1" s="1"/>
  <c r="KSG63" i="1" s="1"/>
  <c r="KSH63" i="1" s="1"/>
  <c r="KSI63" i="1" s="1"/>
  <c r="KSJ63" i="1" s="1"/>
  <c r="KSK63" i="1" s="1"/>
  <c r="KSL63" i="1" s="1"/>
  <c r="KSM63" i="1" s="1"/>
  <c r="KSN63" i="1" s="1"/>
  <c r="KSO63" i="1" s="1"/>
  <c r="KSP63" i="1" s="1"/>
  <c r="KSQ63" i="1" s="1"/>
  <c r="KSR63" i="1" s="1"/>
  <c r="KSS63" i="1" s="1"/>
  <c r="KST63" i="1" s="1"/>
  <c r="KSU63" i="1" s="1"/>
  <c r="KSV63" i="1" s="1"/>
  <c r="KSW63" i="1" s="1"/>
  <c r="KSX63" i="1" s="1"/>
  <c r="KSY63" i="1" s="1"/>
  <c r="KSZ63" i="1" s="1"/>
  <c r="KTA63" i="1" s="1"/>
  <c r="KTB63" i="1" s="1"/>
  <c r="KTC63" i="1" s="1"/>
  <c r="KTD63" i="1" s="1"/>
  <c r="KTE63" i="1" s="1"/>
  <c r="KTF63" i="1" s="1"/>
  <c r="KTG63" i="1" s="1"/>
  <c r="KTH63" i="1" s="1"/>
  <c r="KTI63" i="1" s="1"/>
  <c r="KTJ63" i="1" s="1"/>
  <c r="KTK63" i="1" s="1"/>
  <c r="KTL63" i="1" s="1"/>
  <c r="KTM63" i="1" s="1"/>
  <c r="KTN63" i="1" s="1"/>
  <c r="KTO63" i="1" s="1"/>
  <c r="KTP63" i="1" s="1"/>
  <c r="KTQ63" i="1" s="1"/>
  <c r="KTR63" i="1" s="1"/>
  <c r="KTS63" i="1" s="1"/>
  <c r="KTT63" i="1" s="1"/>
  <c r="KTU63" i="1" s="1"/>
  <c r="KTV63" i="1" s="1"/>
  <c r="KTW63" i="1" s="1"/>
  <c r="KTX63" i="1" s="1"/>
  <c r="KTY63" i="1" s="1"/>
  <c r="KTZ63" i="1" s="1"/>
  <c r="KUA63" i="1" s="1"/>
  <c r="KUB63" i="1" s="1"/>
  <c r="KUC63" i="1" s="1"/>
  <c r="KUD63" i="1" s="1"/>
  <c r="KUE63" i="1" s="1"/>
  <c r="KUF63" i="1" s="1"/>
  <c r="KUG63" i="1" s="1"/>
  <c r="KUH63" i="1" s="1"/>
  <c r="KUI63" i="1" s="1"/>
  <c r="KUJ63" i="1" s="1"/>
  <c r="KUK63" i="1" s="1"/>
  <c r="KUL63" i="1" s="1"/>
  <c r="KUM63" i="1" s="1"/>
  <c r="KUN63" i="1" s="1"/>
  <c r="KUO63" i="1" s="1"/>
  <c r="KUP63" i="1" s="1"/>
  <c r="KUQ63" i="1" s="1"/>
  <c r="KUR63" i="1" s="1"/>
  <c r="KUS63" i="1" s="1"/>
  <c r="KUT63" i="1" s="1"/>
  <c r="KUU63" i="1" s="1"/>
  <c r="KUV63" i="1" s="1"/>
  <c r="KUW63" i="1" s="1"/>
  <c r="KUX63" i="1" s="1"/>
  <c r="KUY63" i="1" s="1"/>
  <c r="KUZ63" i="1" s="1"/>
  <c r="KVA63" i="1" s="1"/>
  <c r="KVB63" i="1" s="1"/>
  <c r="KVC63" i="1" s="1"/>
  <c r="KVD63" i="1" s="1"/>
  <c r="KVE63" i="1" s="1"/>
  <c r="KVF63" i="1" s="1"/>
  <c r="KVG63" i="1" s="1"/>
  <c r="KVH63" i="1" s="1"/>
  <c r="KVI63" i="1" s="1"/>
  <c r="KVJ63" i="1" s="1"/>
  <c r="KVK63" i="1" s="1"/>
  <c r="KVL63" i="1" s="1"/>
  <c r="KVM63" i="1" s="1"/>
  <c r="KVN63" i="1" s="1"/>
  <c r="KVO63" i="1" s="1"/>
  <c r="KVP63" i="1" s="1"/>
  <c r="KVQ63" i="1" s="1"/>
  <c r="KVR63" i="1" s="1"/>
  <c r="KVS63" i="1" s="1"/>
  <c r="KVT63" i="1" s="1"/>
  <c r="KVU63" i="1" s="1"/>
  <c r="KVV63" i="1" s="1"/>
  <c r="KVW63" i="1" s="1"/>
  <c r="KVX63" i="1" s="1"/>
  <c r="KVY63" i="1" s="1"/>
  <c r="KVZ63" i="1" s="1"/>
  <c r="KWA63" i="1" s="1"/>
  <c r="KWB63" i="1" s="1"/>
  <c r="KWC63" i="1" s="1"/>
  <c r="KWD63" i="1" s="1"/>
  <c r="KWE63" i="1" s="1"/>
  <c r="KWF63" i="1" s="1"/>
  <c r="KWG63" i="1" s="1"/>
  <c r="KWH63" i="1" s="1"/>
  <c r="KWI63" i="1" s="1"/>
  <c r="KWJ63" i="1" s="1"/>
  <c r="KWK63" i="1" s="1"/>
  <c r="KWL63" i="1" s="1"/>
  <c r="KWM63" i="1" s="1"/>
  <c r="KWN63" i="1" s="1"/>
  <c r="KWO63" i="1" s="1"/>
  <c r="KWP63" i="1" s="1"/>
  <c r="KWQ63" i="1" s="1"/>
  <c r="KWR63" i="1" s="1"/>
  <c r="KWS63" i="1" s="1"/>
  <c r="KWT63" i="1" s="1"/>
  <c r="KWU63" i="1" s="1"/>
  <c r="KWV63" i="1" s="1"/>
  <c r="KWW63" i="1" s="1"/>
  <c r="KWX63" i="1" s="1"/>
  <c r="KWY63" i="1" s="1"/>
  <c r="KWZ63" i="1" s="1"/>
  <c r="KXA63" i="1" s="1"/>
  <c r="KXB63" i="1" s="1"/>
  <c r="KXC63" i="1" s="1"/>
  <c r="KXD63" i="1" s="1"/>
  <c r="KXE63" i="1" s="1"/>
  <c r="KXF63" i="1" s="1"/>
  <c r="KXG63" i="1" s="1"/>
  <c r="KXH63" i="1" s="1"/>
  <c r="KXI63" i="1" s="1"/>
  <c r="KXJ63" i="1" s="1"/>
  <c r="KXK63" i="1" s="1"/>
  <c r="KXL63" i="1" s="1"/>
  <c r="KXM63" i="1" s="1"/>
  <c r="KXN63" i="1" s="1"/>
  <c r="KXO63" i="1" s="1"/>
  <c r="KXP63" i="1" s="1"/>
  <c r="KXQ63" i="1" s="1"/>
  <c r="KXR63" i="1" s="1"/>
  <c r="KXS63" i="1" s="1"/>
  <c r="KXT63" i="1" s="1"/>
  <c r="KXU63" i="1" s="1"/>
  <c r="KXV63" i="1" s="1"/>
  <c r="KXW63" i="1" s="1"/>
  <c r="KXX63" i="1" s="1"/>
  <c r="KXY63" i="1" s="1"/>
  <c r="KXZ63" i="1" s="1"/>
  <c r="KYA63" i="1" s="1"/>
  <c r="KYB63" i="1" s="1"/>
  <c r="KYC63" i="1" s="1"/>
  <c r="KYD63" i="1" s="1"/>
  <c r="KYE63" i="1" s="1"/>
  <c r="KYF63" i="1" s="1"/>
  <c r="KYG63" i="1" s="1"/>
  <c r="KYH63" i="1" s="1"/>
  <c r="KYI63" i="1" s="1"/>
  <c r="KYJ63" i="1" s="1"/>
  <c r="KYK63" i="1" s="1"/>
  <c r="KYL63" i="1" s="1"/>
  <c r="KYM63" i="1" s="1"/>
  <c r="KYN63" i="1" s="1"/>
  <c r="KYO63" i="1" s="1"/>
  <c r="KYP63" i="1" s="1"/>
  <c r="KYQ63" i="1" s="1"/>
  <c r="KYR63" i="1" s="1"/>
  <c r="KYS63" i="1" s="1"/>
  <c r="KYT63" i="1" s="1"/>
  <c r="KYU63" i="1" s="1"/>
  <c r="KYV63" i="1" s="1"/>
  <c r="KYW63" i="1" s="1"/>
  <c r="KYX63" i="1" s="1"/>
  <c r="KYY63" i="1" s="1"/>
  <c r="KYZ63" i="1" s="1"/>
  <c r="KZA63" i="1" s="1"/>
  <c r="KZB63" i="1" s="1"/>
  <c r="KZC63" i="1" s="1"/>
  <c r="KZD63" i="1" s="1"/>
  <c r="KZE63" i="1" s="1"/>
  <c r="KZF63" i="1" s="1"/>
  <c r="KZG63" i="1" s="1"/>
  <c r="KZH63" i="1" s="1"/>
  <c r="KZI63" i="1" s="1"/>
  <c r="KZJ63" i="1" s="1"/>
  <c r="KZK63" i="1" s="1"/>
  <c r="KZL63" i="1" s="1"/>
  <c r="KZM63" i="1" s="1"/>
  <c r="KZN63" i="1" s="1"/>
  <c r="KZO63" i="1" s="1"/>
  <c r="KZP63" i="1" s="1"/>
  <c r="KZQ63" i="1" s="1"/>
  <c r="KZR63" i="1" s="1"/>
  <c r="KZS63" i="1" s="1"/>
  <c r="KZT63" i="1" s="1"/>
  <c r="KZU63" i="1" s="1"/>
  <c r="KZV63" i="1" s="1"/>
  <c r="KZW63" i="1" s="1"/>
  <c r="KZX63" i="1" s="1"/>
  <c r="KZY63" i="1" s="1"/>
  <c r="KZZ63" i="1" s="1"/>
  <c r="LAA63" i="1" s="1"/>
  <c r="LAB63" i="1" s="1"/>
  <c r="LAC63" i="1" s="1"/>
  <c r="LAD63" i="1" s="1"/>
  <c r="LAE63" i="1" s="1"/>
  <c r="LAF63" i="1" s="1"/>
  <c r="LAG63" i="1" s="1"/>
  <c r="LAH63" i="1" s="1"/>
  <c r="LAI63" i="1" s="1"/>
  <c r="LAJ63" i="1" s="1"/>
  <c r="LAK63" i="1" s="1"/>
  <c r="LAL63" i="1" s="1"/>
  <c r="LAM63" i="1" s="1"/>
  <c r="LAN63" i="1" s="1"/>
  <c r="LAO63" i="1" s="1"/>
  <c r="LAP63" i="1" s="1"/>
  <c r="LAQ63" i="1" s="1"/>
  <c r="LAR63" i="1" s="1"/>
  <c r="LAS63" i="1" s="1"/>
  <c r="LAT63" i="1" s="1"/>
  <c r="LAU63" i="1" s="1"/>
  <c r="LAV63" i="1" s="1"/>
  <c r="LAW63" i="1" s="1"/>
  <c r="LAX63" i="1" s="1"/>
  <c r="LAY63" i="1" s="1"/>
  <c r="LAZ63" i="1" s="1"/>
  <c r="LBA63" i="1" s="1"/>
  <c r="LBB63" i="1" s="1"/>
  <c r="LBC63" i="1" s="1"/>
  <c r="LBD63" i="1" s="1"/>
  <c r="LBE63" i="1" s="1"/>
  <c r="LBF63" i="1" s="1"/>
  <c r="LBG63" i="1" s="1"/>
  <c r="LBH63" i="1" s="1"/>
  <c r="LBI63" i="1" s="1"/>
  <c r="LBJ63" i="1" s="1"/>
  <c r="LBK63" i="1" s="1"/>
  <c r="LBL63" i="1" s="1"/>
  <c r="LBM63" i="1" s="1"/>
  <c r="LBN63" i="1" s="1"/>
  <c r="LBO63" i="1" s="1"/>
  <c r="LBP63" i="1" s="1"/>
  <c r="LBQ63" i="1" s="1"/>
  <c r="LBR63" i="1" s="1"/>
  <c r="LBS63" i="1" s="1"/>
  <c r="LBT63" i="1" s="1"/>
  <c r="LBU63" i="1" s="1"/>
  <c r="LBV63" i="1" s="1"/>
  <c r="LBW63" i="1" s="1"/>
  <c r="LBX63" i="1" s="1"/>
  <c r="LBY63" i="1" s="1"/>
  <c r="LBZ63" i="1" s="1"/>
  <c r="LCA63" i="1" s="1"/>
  <c r="LCB63" i="1" s="1"/>
  <c r="LCC63" i="1" s="1"/>
  <c r="LCD63" i="1" s="1"/>
  <c r="LCE63" i="1" s="1"/>
  <c r="LCF63" i="1" s="1"/>
  <c r="LCG63" i="1" s="1"/>
  <c r="LCH63" i="1" s="1"/>
  <c r="LCI63" i="1" s="1"/>
  <c r="LCJ63" i="1" s="1"/>
  <c r="LCK63" i="1" s="1"/>
  <c r="LCL63" i="1" s="1"/>
  <c r="LCM63" i="1" s="1"/>
  <c r="LCN63" i="1" s="1"/>
  <c r="LCO63" i="1" s="1"/>
  <c r="LCP63" i="1" s="1"/>
  <c r="LCQ63" i="1" s="1"/>
  <c r="LCR63" i="1" s="1"/>
  <c r="LCS63" i="1" s="1"/>
  <c r="LCT63" i="1" s="1"/>
  <c r="LCU63" i="1" s="1"/>
  <c r="LCV63" i="1" s="1"/>
  <c r="LCW63" i="1" s="1"/>
  <c r="LCX63" i="1" s="1"/>
  <c r="LCY63" i="1" s="1"/>
  <c r="LCZ63" i="1" s="1"/>
  <c r="LDA63" i="1" s="1"/>
  <c r="LDB63" i="1" s="1"/>
  <c r="LDC63" i="1" s="1"/>
  <c r="LDD63" i="1" s="1"/>
  <c r="LDE63" i="1" s="1"/>
  <c r="LDF63" i="1" s="1"/>
  <c r="LDG63" i="1" s="1"/>
  <c r="LDH63" i="1" s="1"/>
  <c r="LDI63" i="1" s="1"/>
  <c r="LDJ63" i="1" s="1"/>
  <c r="LDK63" i="1" s="1"/>
  <c r="LDL63" i="1" s="1"/>
  <c r="LDM63" i="1" s="1"/>
  <c r="LDN63" i="1" s="1"/>
  <c r="LDO63" i="1" s="1"/>
  <c r="LDP63" i="1" s="1"/>
  <c r="LDQ63" i="1" s="1"/>
  <c r="LDR63" i="1" s="1"/>
  <c r="LDS63" i="1" s="1"/>
  <c r="LDT63" i="1" s="1"/>
  <c r="LDU63" i="1" s="1"/>
  <c r="LDV63" i="1" s="1"/>
  <c r="LDW63" i="1" s="1"/>
  <c r="LDX63" i="1" s="1"/>
  <c r="LDY63" i="1" s="1"/>
  <c r="LDZ63" i="1" s="1"/>
  <c r="LEA63" i="1" s="1"/>
  <c r="LEB63" i="1" s="1"/>
  <c r="LEC63" i="1" s="1"/>
  <c r="LED63" i="1" s="1"/>
  <c r="LEE63" i="1" s="1"/>
  <c r="LEF63" i="1" s="1"/>
  <c r="LEG63" i="1" s="1"/>
  <c r="LEH63" i="1" s="1"/>
  <c r="LEI63" i="1" s="1"/>
  <c r="LEJ63" i="1" s="1"/>
  <c r="LEK63" i="1" s="1"/>
  <c r="LEL63" i="1" s="1"/>
  <c r="LEM63" i="1" s="1"/>
  <c r="LEN63" i="1" s="1"/>
  <c r="LEO63" i="1" s="1"/>
  <c r="LEP63" i="1" s="1"/>
  <c r="LEQ63" i="1" s="1"/>
  <c r="LER63" i="1" s="1"/>
  <c r="LES63" i="1" s="1"/>
  <c r="LET63" i="1" s="1"/>
  <c r="LEU63" i="1" s="1"/>
  <c r="LEV63" i="1" s="1"/>
  <c r="LEW63" i="1" s="1"/>
  <c r="LEX63" i="1" s="1"/>
  <c r="LEY63" i="1" s="1"/>
  <c r="LEZ63" i="1" s="1"/>
  <c r="LFA63" i="1" s="1"/>
  <c r="LFB63" i="1" s="1"/>
  <c r="LFC63" i="1" s="1"/>
  <c r="LFD63" i="1" s="1"/>
  <c r="LFE63" i="1" s="1"/>
  <c r="LFF63" i="1" s="1"/>
  <c r="LFG63" i="1" s="1"/>
  <c r="LFH63" i="1" s="1"/>
  <c r="LFI63" i="1" s="1"/>
  <c r="LFJ63" i="1" s="1"/>
  <c r="LFK63" i="1" s="1"/>
  <c r="LFL63" i="1" s="1"/>
  <c r="LFM63" i="1" s="1"/>
  <c r="LFN63" i="1" s="1"/>
  <c r="LFO63" i="1" s="1"/>
  <c r="LFP63" i="1" s="1"/>
  <c r="LFQ63" i="1" s="1"/>
  <c r="LFR63" i="1" s="1"/>
  <c r="LFS63" i="1" s="1"/>
  <c r="LFT63" i="1" s="1"/>
  <c r="LFU63" i="1" s="1"/>
  <c r="LFV63" i="1" s="1"/>
  <c r="LFW63" i="1" s="1"/>
  <c r="LFX63" i="1" s="1"/>
  <c r="LFY63" i="1" s="1"/>
  <c r="LFZ63" i="1" s="1"/>
  <c r="LGA63" i="1" s="1"/>
  <c r="LGB63" i="1" s="1"/>
  <c r="LGC63" i="1" s="1"/>
  <c r="LGD63" i="1" s="1"/>
  <c r="LGE63" i="1" s="1"/>
  <c r="LGF63" i="1" s="1"/>
  <c r="LGG63" i="1" s="1"/>
  <c r="LGH63" i="1" s="1"/>
  <c r="LGI63" i="1" s="1"/>
  <c r="LGJ63" i="1" s="1"/>
  <c r="LGK63" i="1" s="1"/>
  <c r="LGL63" i="1" s="1"/>
  <c r="LGM63" i="1" s="1"/>
  <c r="LGN63" i="1" s="1"/>
  <c r="LGO63" i="1" s="1"/>
  <c r="LGP63" i="1" s="1"/>
  <c r="LGQ63" i="1" s="1"/>
  <c r="LGR63" i="1" s="1"/>
  <c r="LGS63" i="1" s="1"/>
  <c r="LGT63" i="1" s="1"/>
  <c r="LGU63" i="1" s="1"/>
  <c r="LGV63" i="1" s="1"/>
  <c r="LGW63" i="1" s="1"/>
  <c r="LGX63" i="1" s="1"/>
  <c r="LGY63" i="1" s="1"/>
  <c r="LGZ63" i="1" s="1"/>
  <c r="LHA63" i="1" s="1"/>
  <c r="LHB63" i="1" s="1"/>
  <c r="LHC63" i="1" s="1"/>
  <c r="LHD63" i="1" s="1"/>
  <c r="LHE63" i="1" s="1"/>
  <c r="LHF63" i="1" s="1"/>
  <c r="LHG63" i="1" s="1"/>
  <c r="LHH63" i="1" s="1"/>
  <c r="LHI63" i="1" s="1"/>
  <c r="LHJ63" i="1" s="1"/>
  <c r="LHK63" i="1" s="1"/>
  <c r="LHL63" i="1" s="1"/>
  <c r="LHM63" i="1" s="1"/>
  <c r="LHN63" i="1" s="1"/>
  <c r="LHO63" i="1" s="1"/>
  <c r="LHP63" i="1" s="1"/>
  <c r="LHQ63" i="1" s="1"/>
  <c r="LHR63" i="1" s="1"/>
  <c r="LHS63" i="1" s="1"/>
  <c r="LHT63" i="1" s="1"/>
  <c r="LHU63" i="1" s="1"/>
  <c r="LHV63" i="1" s="1"/>
  <c r="LHW63" i="1" s="1"/>
  <c r="LHX63" i="1" s="1"/>
  <c r="LHY63" i="1" s="1"/>
  <c r="LHZ63" i="1" s="1"/>
  <c r="LIA63" i="1" s="1"/>
  <c r="LIB63" i="1" s="1"/>
  <c r="LIC63" i="1" s="1"/>
  <c r="LID63" i="1" s="1"/>
  <c r="LIE63" i="1" s="1"/>
  <c r="LIF63" i="1" s="1"/>
  <c r="LIG63" i="1" s="1"/>
  <c r="LIH63" i="1" s="1"/>
  <c r="LII63" i="1" s="1"/>
  <c r="LIJ63" i="1" s="1"/>
  <c r="LIK63" i="1" s="1"/>
  <c r="LIL63" i="1" s="1"/>
  <c r="LIM63" i="1" s="1"/>
  <c r="LIN63" i="1" s="1"/>
  <c r="LIO63" i="1" s="1"/>
  <c r="LIP63" i="1" s="1"/>
  <c r="LIQ63" i="1" s="1"/>
  <c r="LIR63" i="1" s="1"/>
  <c r="LIS63" i="1" s="1"/>
  <c r="LIT63" i="1" s="1"/>
  <c r="LIU63" i="1" s="1"/>
  <c r="LIV63" i="1" s="1"/>
  <c r="LIW63" i="1" s="1"/>
  <c r="LIX63" i="1" s="1"/>
  <c r="LIY63" i="1" s="1"/>
  <c r="LIZ63" i="1" s="1"/>
  <c r="LJA63" i="1" s="1"/>
  <c r="LJB63" i="1" s="1"/>
  <c r="LJC63" i="1" s="1"/>
  <c r="LJD63" i="1" s="1"/>
  <c r="LJE63" i="1" s="1"/>
  <c r="LJF63" i="1" s="1"/>
  <c r="LJG63" i="1" s="1"/>
  <c r="LJH63" i="1" s="1"/>
  <c r="LJI63" i="1" s="1"/>
  <c r="LJJ63" i="1" s="1"/>
  <c r="LJK63" i="1" s="1"/>
  <c r="LJL63" i="1" s="1"/>
  <c r="LJM63" i="1" s="1"/>
  <c r="LJN63" i="1" s="1"/>
  <c r="LJO63" i="1" s="1"/>
  <c r="LJP63" i="1" s="1"/>
  <c r="LJQ63" i="1" s="1"/>
  <c r="LJR63" i="1" s="1"/>
  <c r="LJS63" i="1" s="1"/>
  <c r="LJT63" i="1" s="1"/>
  <c r="LJU63" i="1" s="1"/>
  <c r="LJV63" i="1" s="1"/>
  <c r="LJW63" i="1" s="1"/>
  <c r="LJX63" i="1" s="1"/>
  <c r="LJY63" i="1" s="1"/>
  <c r="LJZ63" i="1" s="1"/>
  <c r="LKA63" i="1" s="1"/>
  <c r="LKB63" i="1" s="1"/>
  <c r="LKC63" i="1" s="1"/>
  <c r="LKD63" i="1" s="1"/>
  <c r="LKE63" i="1" s="1"/>
  <c r="LKF63" i="1" s="1"/>
  <c r="LKG63" i="1" s="1"/>
  <c r="LKH63" i="1" s="1"/>
  <c r="LKI63" i="1" s="1"/>
  <c r="LKJ63" i="1" s="1"/>
  <c r="LKK63" i="1" s="1"/>
  <c r="LKL63" i="1" s="1"/>
  <c r="LKM63" i="1" s="1"/>
  <c r="LKN63" i="1" s="1"/>
  <c r="LKO63" i="1" s="1"/>
  <c r="LKP63" i="1" s="1"/>
  <c r="LKQ63" i="1" s="1"/>
  <c r="LKR63" i="1" s="1"/>
  <c r="LKS63" i="1" s="1"/>
  <c r="LKT63" i="1" s="1"/>
  <c r="LKU63" i="1" s="1"/>
  <c r="LKV63" i="1" s="1"/>
  <c r="LKW63" i="1" s="1"/>
  <c r="LKX63" i="1" s="1"/>
  <c r="LKY63" i="1" s="1"/>
  <c r="LKZ63" i="1" s="1"/>
  <c r="LLA63" i="1" s="1"/>
  <c r="LLB63" i="1" s="1"/>
  <c r="LLC63" i="1" s="1"/>
  <c r="LLD63" i="1" s="1"/>
  <c r="LLE63" i="1" s="1"/>
  <c r="LLF63" i="1" s="1"/>
  <c r="LLG63" i="1" s="1"/>
  <c r="LLH63" i="1" s="1"/>
  <c r="LLI63" i="1" s="1"/>
  <c r="LLJ63" i="1" s="1"/>
  <c r="LLK63" i="1" s="1"/>
  <c r="LLL63" i="1" s="1"/>
  <c r="LLM63" i="1" s="1"/>
  <c r="LLN63" i="1" s="1"/>
  <c r="LLO63" i="1" s="1"/>
  <c r="LLP63" i="1" s="1"/>
  <c r="LLQ63" i="1" s="1"/>
  <c r="LLR63" i="1" s="1"/>
  <c r="LLS63" i="1" s="1"/>
  <c r="LLT63" i="1" s="1"/>
  <c r="LLU63" i="1" s="1"/>
  <c r="LLV63" i="1" s="1"/>
  <c r="LLW63" i="1" s="1"/>
  <c r="LLX63" i="1" s="1"/>
  <c r="LLY63" i="1" s="1"/>
  <c r="LLZ63" i="1" s="1"/>
  <c r="LMA63" i="1" s="1"/>
  <c r="LMB63" i="1" s="1"/>
  <c r="LMC63" i="1" s="1"/>
  <c r="LMD63" i="1" s="1"/>
  <c r="LME63" i="1" s="1"/>
  <c r="LMF63" i="1" s="1"/>
  <c r="LMG63" i="1" s="1"/>
  <c r="LMH63" i="1" s="1"/>
  <c r="LMI63" i="1" s="1"/>
  <c r="LMJ63" i="1" s="1"/>
  <c r="LMK63" i="1" s="1"/>
  <c r="LML63" i="1" s="1"/>
  <c r="LMM63" i="1" s="1"/>
  <c r="LMN63" i="1" s="1"/>
  <c r="LMO63" i="1" s="1"/>
  <c r="LMP63" i="1" s="1"/>
  <c r="LMQ63" i="1" s="1"/>
  <c r="LMR63" i="1" s="1"/>
  <c r="LMS63" i="1" s="1"/>
  <c r="LMT63" i="1" s="1"/>
  <c r="LMU63" i="1" s="1"/>
  <c r="LMV63" i="1" s="1"/>
  <c r="LMW63" i="1" s="1"/>
  <c r="LMX63" i="1" s="1"/>
  <c r="LMY63" i="1" s="1"/>
  <c r="LMZ63" i="1" s="1"/>
  <c r="LNA63" i="1" s="1"/>
  <c r="LNB63" i="1" s="1"/>
  <c r="LNC63" i="1" s="1"/>
  <c r="LND63" i="1" s="1"/>
  <c r="LNE63" i="1" s="1"/>
  <c r="LNF63" i="1" s="1"/>
  <c r="LNG63" i="1" s="1"/>
  <c r="LNH63" i="1" s="1"/>
  <c r="LNI63" i="1" s="1"/>
  <c r="LNJ63" i="1" s="1"/>
  <c r="LNK63" i="1" s="1"/>
  <c r="LNL63" i="1" s="1"/>
  <c r="LNM63" i="1" s="1"/>
  <c r="LNN63" i="1" s="1"/>
  <c r="LNO63" i="1" s="1"/>
  <c r="LNP63" i="1" s="1"/>
  <c r="LNQ63" i="1" s="1"/>
  <c r="LNR63" i="1" s="1"/>
  <c r="LNS63" i="1" s="1"/>
  <c r="LNT63" i="1" s="1"/>
  <c r="LNU63" i="1" s="1"/>
  <c r="LNV63" i="1" s="1"/>
  <c r="LNW63" i="1" s="1"/>
  <c r="LNX63" i="1" s="1"/>
  <c r="LNY63" i="1" s="1"/>
  <c r="LNZ63" i="1" s="1"/>
  <c r="LOA63" i="1" s="1"/>
  <c r="LOB63" i="1" s="1"/>
  <c r="LOC63" i="1" s="1"/>
  <c r="LOD63" i="1" s="1"/>
  <c r="LOE63" i="1" s="1"/>
  <c r="LOF63" i="1" s="1"/>
  <c r="LOG63" i="1" s="1"/>
  <c r="LOH63" i="1" s="1"/>
  <c r="LOI63" i="1" s="1"/>
  <c r="LOJ63" i="1" s="1"/>
  <c r="LOK63" i="1" s="1"/>
  <c r="LOL63" i="1" s="1"/>
  <c r="LOM63" i="1" s="1"/>
  <c r="LON63" i="1" s="1"/>
  <c r="LOO63" i="1" s="1"/>
  <c r="LOP63" i="1" s="1"/>
  <c r="LOQ63" i="1" s="1"/>
  <c r="LOR63" i="1" s="1"/>
  <c r="LOS63" i="1" s="1"/>
  <c r="LOT63" i="1" s="1"/>
  <c r="LOU63" i="1" s="1"/>
  <c r="LOV63" i="1" s="1"/>
  <c r="LOW63" i="1" s="1"/>
  <c r="LOX63" i="1" s="1"/>
  <c r="LOY63" i="1" s="1"/>
  <c r="LOZ63" i="1" s="1"/>
  <c r="LPA63" i="1" s="1"/>
  <c r="LPB63" i="1" s="1"/>
  <c r="LPC63" i="1" s="1"/>
  <c r="LPD63" i="1" s="1"/>
  <c r="LPE63" i="1" s="1"/>
  <c r="LPF63" i="1" s="1"/>
  <c r="LPG63" i="1" s="1"/>
  <c r="LPH63" i="1" s="1"/>
  <c r="LPI63" i="1" s="1"/>
  <c r="LPJ63" i="1" s="1"/>
  <c r="LPK63" i="1" s="1"/>
  <c r="LPL63" i="1" s="1"/>
  <c r="LPM63" i="1" s="1"/>
  <c r="LPN63" i="1" s="1"/>
  <c r="LPO63" i="1" s="1"/>
  <c r="LPP63" i="1" s="1"/>
  <c r="LPQ63" i="1" s="1"/>
  <c r="LPR63" i="1" s="1"/>
  <c r="LPS63" i="1" s="1"/>
  <c r="LPT63" i="1" s="1"/>
  <c r="LPU63" i="1" s="1"/>
  <c r="LPV63" i="1" s="1"/>
  <c r="LPW63" i="1" s="1"/>
  <c r="LPX63" i="1" s="1"/>
  <c r="LPY63" i="1" s="1"/>
  <c r="LPZ63" i="1" s="1"/>
  <c r="LQA63" i="1" s="1"/>
  <c r="LQB63" i="1" s="1"/>
  <c r="LQC63" i="1" s="1"/>
  <c r="LQD63" i="1" s="1"/>
  <c r="LQE63" i="1" s="1"/>
  <c r="LQF63" i="1" s="1"/>
  <c r="LQG63" i="1" s="1"/>
  <c r="LQH63" i="1" s="1"/>
  <c r="LQI63" i="1" s="1"/>
  <c r="LQJ63" i="1" s="1"/>
  <c r="LQK63" i="1" s="1"/>
  <c r="LQL63" i="1" s="1"/>
  <c r="LQM63" i="1" s="1"/>
  <c r="LQN63" i="1" s="1"/>
  <c r="LQO63" i="1" s="1"/>
  <c r="LQP63" i="1" s="1"/>
  <c r="LQQ63" i="1" s="1"/>
  <c r="LQR63" i="1" s="1"/>
  <c r="LQS63" i="1" s="1"/>
  <c r="LQT63" i="1" s="1"/>
  <c r="LQU63" i="1" s="1"/>
  <c r="LQV63" i="1" s="1"/>
  <c r="LQW63" i="1" s="1"/>
  <c r="LQX63" i="1" s="1"/>
  <c r="LQY63" i="1" s="1"/>
  <c r="LQZ63" i="1" s="1"/>
  <c r="LRA63" i="1" s="1"/>
  <c r="LRB63" i="1" s="1"/>
  <c r="LRC63" i="1" s="1"/>
  <c r="LRD63" i="1" s="1"/>
  <c r="LRE63" i="1" s="1"/>
  <c r="LRF63" i="1" s="1"/>
  <c r="LRG63" i="1" s="1"/>
  <c r="LRH63" i="1" s="1"/>
  <c r="LRI63" i="1" s="1"/>
  <c r="LRJ63" i="1" s="1"/>
  <c r="LRK63" i="1" s="1"/>
  <c r="LRL63" i="1" s="1"/>
  <c r="LRM63" i="1" s="1"/>
  <c r="LRN63" i="1" s="1"/>
  <c r="LRO63" i="1" s="1"/>
  <c r="LRP63" i="1" s="1"/>
  <c r="LRQ63" i="1" s="1"/>
  <c r="LRR63" i="1" s="1"/>
  <c r="LRS63" i="1" s="1"/>
  <c r="LRT63" i="1" s="1"/>
  <c r="LRU63" i="1" s="1"/>
  <c r="LRV63" i="1" s="1"/>
  <c r="LRW63" i="1" s="1"/>
  <c r="LRX63" i="1" s="1"/>
  <c r="LRY63" i="1" s="1"/>
  <c r="LRZ63" i="1" s="1"/>
  <c r="LSA63" i="1" s="1"/>
  <c r="LSB63" i="1" s="1"/>
  <c r="LSC63" i="1" s="1"/>
  <c r="LSD63" i="1" s="1"/>
  <c r="LSE63" i="1" s="1"/>
  <c r="LSF63" i="1" s="1"/>
  <c r="LSG63" i="1" s="1"/>
  <c r="LSH63" i="1" s="1"/>
  <c r="LSI63" i="1" s="1"/>
  <c r="LSJ63" i="1" s="1"/>
  <c r="LSK63" i="1" s="1"/>
  <c r="LSL63" i="1" s="1"/>
  <c r="LSM63" i="1" s="1"/>
  <c r="LSN63" i="1" s="1"/>
  <c r="LSO63" i="1" s="1"/>
  <c r="LSP63" i="1" s="1"/>
  <c r="LSQ63" i="1" s="1"/>
  <c r="LSR63" i="1" s="1"/>
  <c r="LSS63" i="1" s="1"/>
  <c r="LST63" i="1" s="1"/>
  <c r="LSU63" i="1" s="1"/>
  <c r="LSV63" i="1" s="1"/>
  <c r="LSW63" i="1" s="1"/>
  <c r="LSX63" i="1" s="1"/>
  <c r="LSY63" i="1" s="1"/>
  <c r="LSZ63" i="1" s="1"/>
  <c r="LTA63" i="1" s="1"/>
  <c r="LTB63" i="1" s="1"/>
  <c r="LTC63" i="1" s="1"/>
  <c r="LTD63" i="1" s="1"/>
  <c r="LTE63" i="1" s="1"/>
  <c r="LTF63" i="1" s="1"/>
  <c r="LTG63" i="1" s="1"/>
  <c r="LTH63" i="1" s="1"/>
  <c r="LTI63" i="1" s="1"/>
  <c r="LTJ63" i="1" s="1"/>
  <c r="LTK63" i="1" s="1"/>
  <c r="LTL63" i="1" s="1"/>
  <c r="LTM63" i="1" s="1"/>
  <c r="LTN63" i="1" s="1"/>
  <c r="LTO63" i="1" s="1"/>
  <c r="LTP63" i="1" s="1"/>
  <c r="LTQ63" i="1" s="1"/>
  <c r="LTR63" i="1" s="1"/>
  <c r="LTS63" i="1" s="1"/>
  <c r="LTT63" i="1" s="1"/>
  <c r="LTU63" i="1" s="1"/>
  <c r="LTV63" i="1" s="1"/>
  <c r="LTW63" i="1" s="1"/>
  <c r="LTX63" i="1" s="1"/>
  <c r="LTY63" i="1" s="1"/>
  <c r="LTZ63" i="1" s="1"/>
  <c r="LUA63" i="1" s="1"/>
  <c r="LUB63" i="1" s="1"/>
  <c r="LUC63" i="1" s="1"/>
  <c r="LUD63" i="1" s="1"/>
  <c r="LUE63" i="1" s="1"/>
  <c r="LUF63" i="1" s="1"/>
  <c r="LUG63" i="1" s="1"/>
  <c r="LUH63" i="1" s="1"/>
  <c r="LUI63" i="1" s="1"/>
  <c r="LUJ63" i="1" s="1"/>
  <c r="LUK63" i="1" s="1"/>
  <c r="LUL63" i="1" s="1"/>
  <c r="LUM63" i="1" s="1"/>
  <c r="LUN63" i="1" s="1"/>
  <c r="LUO63" i="1" s="1"/>
  <c r="LUP63" i="1" s="1"/>
  <c r="LUQ63" i="1" s="1"/>
  <c r="LUR63" i="1" s="1"/>
  <c r="LUS63" i="1" s="1"/>
  <c r="LUT63" i="1" s="1"/>
  <c r="LUU63" i="1" s="1"/>
  <c r="LUV63" i="1" s="1"/>
  <c r="LUW63" i="1" s="1"/>
  <c r="LUX63" i="1" s="1"/>
  <c r="LUY63" i="1" s="1"/>
  <c r="LUZ63" i="1" s="1"/>
  <c r="LVA63" i="1" s="1"/>
  <c r="LVB63" i="1" s="1"/>
  <c r="LVC63" i="1" s="1"/>
  <c r="LVD63" i="1" s="1"/>
  <c r="LVE63" i="1" s="1"/>
  <c r="LVF63" i="1" s="1"/>
  <c r="LVG63" i="1" s="1"/>
  <c r="LVH63" i="1" s="1"/>
  <c r="LVI63" i="1" s="1"/>
  <c r="LVJ63" i="1" s="1"/>
  <c r="LVK63" i="1" s="1"/>
  <c r="LVL63" i="1" s="1"/>
  <c r="LVM63" i="1" s="1"/>
  <c r="LVN63" i="1" s="1"/>
  <c r="LVO63" i="1" s="1"/>
  <c r="LVP63" i="1" s="1"/>
  <c r="LVQ63" i="1" s="1"/>
  <c r="LVR63" i="1" s="1"/>
  <c r="LVS63" i="1" s="1"/>
  <c r="LVT63" i="1" s="1"/>
  <c r="LVU63" i="1" s="1"/>
  <c r="LVV63" i="1" s="1"/>
  <c r="LVW63" i="1" s="1"/>
  <c r="LVX63" i="1" s="1"/>
  <c r="LVY63" i="1" s="1"/>
  <c r="LVZ63" i="1" s="1"/>
  <c r="LWA63" i="1" s="1"/>
  <c r="LWB63" i="1" s="1"/>
  <c r="LWC63" i="1" s="1"/>
  <c r="LWD63" i="1" s="1"/>
  <c r="LWE63" i="1" s="1"/>
  <c r="LWF63" i="1" s="1"/>
  <c r="LWG63" i="1" s="1"/>
  <c r="LWH63" i="1" s="1"/>
  <c r="LWI63" i="1" s="1"/>
  <c r="LWJ63" i="1" s="1"/>
  <c r="LWK63" i="1" s="1"/>
  <c r="LWL63" i="1" s="1"/>
  <c r="LWM63" i="1" s="1"/>
  <c r="LWN63" i="1" s="1"/>
  <c r="LWO63" i="1" s="1"/>
  <c r="LWP63" i="1" s="1"/>
  <c r="LWQ63" i="1" s="1"/>
  <c r="LWR63" i="1" s="1"/>
  <c r="LWS63" i="1" s="1"/>
  <c r="LWT63" i="1" s="1"/>
  <c r="LWU63" i="1" s="1"/>
  <c r="LWV63" i="1" s="1"/>
  <c r="LWW63" i="1" s="1"/>
  <c r="LWX63" i="1" s="1"/>
  <c r="LWY63" i="1" s="1"/>
  <c r="LWZ63" i="1" s="1"/>
  <c r="LXA63" i="1" s="1"/>
  <c r="LXB63" i="1" s="1"/>
  <c r="LXC63" i="1" s="1"/>
  <c r="LXD63" i="1" s="1"/>
  <c r="LXE63" i="1" s="1"/>
  <c r="LXF63" i="1" s="1"/>
  <c r="LXG63" i="1" s="1"/>
  <c r="LXH63" i="1" s="1"/>
  <c r="LXI63" i="1" s="1"/>
  <c r="LXJ63" i="1" s="1"/>
  <c r="LXK63" i="1" s="1"/>
  <c r="LXL63" i="1" s="1"/>
  <c r="LXM63" i="1" s="1"/>
  <c r="LXN63" i="1" s="1"/>
  <c r="LXO63" i="1" s="1"/>
  <c r="LXP63" i="1" s="1"/>
  <c r="LXQ63" i="1" s="1"/>
  <c r="LXR63" i="1" s="1"/>
  <c r="LXS63" i="1" s="1"/>
  <c r="LXT63" i="1" s="1"/>
  <c r="LXU63" i="1" s="1"/>
  <c r="LXV63" i="1" s="1"/>
  <c r="LXW63" i="1" s="1"/>
  <c r="LXX63" i="1" s="1"/>
  <c r="LXY63" i="1" s="1"/>
  <c r="LXZ63" i="1" s="1"/>
  <c r="LYA63" i="1" s="1"/>
  <c r="LYB63" i="1" s="1"/>
  <c r="LYC63" i="1" s="1"/>
  <c r="LYD63" i="1" s="1"/>
  <c r="LYE63" i="1" s="1"/>
  <c r="LYF63" i="1" s="1"/>
  <c r="LYG63" i="1" s="1"/>
  <c r="LYH63" i="1" s="1"/>
  <c r="LYI63" i="1" s="1"/>
  <c r="LYJ63" i="1" s="1"/>
  <c r="LYK63" i="1" s="1"/>
  <c r="LYL63" i="1" s="1"/>
  <c r="LYM63" i="1" s="1"/>
  <c r="LYN63" i="1" s="1"/>
  <c r="LYO63" i="1" s="1"/>
  <c r="LYP63" i="1" s="1"/>
  <c r="LYQ63" i="1" s="1"/>
  <c r="LYR63" i="1" s="1"/>
  <c r="LYS63" i="1" s="1"/>
  <c r="LYT63" i="1" s="1"/>
  <c r="LYU63" i="1" s="1"/>
  <c r="LYV63" i="1" s="1"/>
  <c r="LYW63" i="1" s="1"/>
  <c r="LYX63" i="1" s="1"/>
  <c r="LYY63" i="1" s="1"/>
  <c r="LYZ63" i="1" s="1"/>
  <c r="LZA63" i="1" s="1"/>
  <c r="LZB63" i="1" s="1"/>
  <c r="LZC63" i="1" s="1"/>
  <c r="LZD63" i="1" s="1"/>
  <c r="LZE63" i="1" s="1"/>
  <c r="LZF63" i="1" s="1"/>
  <c r="LZG63" i="1" s="1"/>
  <c r="LZH63" i="1" s="1"/>
  <c r="LZI63" i="1" s="1"/>
  <c r="LZJ63" i="1" s="1"/>
  <c r="LZK63" i="1" s="1"/>
  <c r="LZL63" i="1" s="1"/>
  <c r="LZM63" i="1" s="1"/>
  <c r="LZN63" i="1" s="1"/>
  <c r="LZO63" i="1" s="1"/>
  <c r="LZP63" i="1" s="1"/>
  <c r="LZQ63" i="1" s="1"/>
  <c r="LZR63" i="1" s="1"/>
  <c r="LZS63" i="1" s="1"/>
  <c r="LZT63" i="1" s="1"/>
  <c r="LZU63" i="1" s="1"/>
  <c r="LZV63" i="1" s="1"/>
  <c r="LZW63" i="1" s="1"/>
  <c r="LZX63" i="1" s="1"/>
  <c r="LZY63" i="1" s="1"/>
  <c r="LZZ63" i="1" s="1"/>
  <c r="MAA63" i="1" s="1"/>
  <c r="MAB63" i="1" s="1"/>
  <c r="MAC63" i="1" s="1"/>
  <c r="MAD63" i="1" s="1"/>
  <c r="MAE63" i="1" s="1"/>
  <c r="MAF63" i="1" s="1"/>
  <c r="MAG63" i="1" s="1"/>
  <c r="MAH63" i="1" s="1"/>
  <c r="MAI63" i="1" s="1"/>
  <c r="MAJ63" i="1" s="1"/>
  <c r="MAK63" i="1" s="1"/>
  <c r="MAL63" i="1" s="1"/>
  <c r="MAM63" i="1" s="1"/>
  <c r="MAN63" i="1" s="1"/>
  <c r="MAO63" i="1" s="1"/>
  <c r="MAP63" i="1" s="1"/>
  <c r="MAQ63" i="1" s="1"/>
  <c r="MAR63" i="1" s="1"/>
  <c r="MAS63" i="1" s="1"/>
  <c r="MAT63" i="1" s="1"/>
  <c r="MAU63" i="1" s="1"/>
  <c r="MAV63" i="1" s="1"/>
  <c r="MAW63" i="1" s="1"/>
  <c r="MAX63" i="1" s="1"/>
  <c r="MAY63" i="1" s="1"/>
  <c r="MAZ63" i="1" s="1"/>
  <c r="MBA63" i="1" s="1"/>
  <c r="MBB63" i="1" s="1"/>
  <c r="MBC63" i="1" s="1"/>
  <c r="MBD63" i="1" s="1"/>
  <c r="MBE63" i="1" s="1"/>
  <c r="MBF63" i="1" s="1"/>
  <c r="MBG63" i="1" s="1"/>
  <c r="MBH63" i="1" s="1"/>
  <c r="MBI63" i="1" s="1"/>
  <c r="MBJ63" i="1" s="1"/>
  <c r="MBK63" i="1" s="1"/>
  <c r="MBL63" i="1" s="1"/>
  <c r="MBM63" i="1" s="1"/>
  <c r="MBN63" i="1" s="1"/>
  <c r="MBO63" i="1" s="1"/>
  <c r="MBP63" i="1" s="1"/>
  <c r="MBQ63" i="1" s="1"/>
  <c r="MBR63" i="1" s="1"/>
  <c r="MBS63" i="1" s="1"/>
  <c r="MBT63" i="1" s="1"/>
  <c r="MBU63" i="1" s="1"/>
  <c r="MBV63" i="1" s="1"/>
  <c r="MBW63" i="1" s="1"/>
  <c r="MBX63" i="1" s="1"/>
  <c r="MBY63" i="1" s="1"/>
  <c r="MBZ63" i="1" s="1"/>
  <c r="MCA63" i="1" s="1"/>
  <c r="MCB63" i="1" s="1"/>
  <c r="MCC63" i="1" s="1"/>
  <c r="MCD63" i="1" s="1"/>
  <c r="MCE63" i="1" s="1"/>
  <c r="MCF63" i="1" s="1"/>
  <c r="MCG63" i="1" s="1"/>
  <c r="MCH63" i="1" s="1"/>
  <c r="MCI63" i="1" s="1"/>
  <c r="MCJ63" i="1" s="1"/>
  <c r="MCK63" i="1" s="1"/>
  <c r="MCL63" i="1" s="1"/>
  <c r="MCM63" i="1" s="1"/>
  <c r="MCN63" i="1" s="1"/>
  <c r="MCO63" i="1" s="1"/>
  <c r="MCP63" i="1" s="1"/>
  <c r="MCQ63" i="1" s="1"/>
  <c r="MCR63" i="1" s="1"/>
  <c r="MCS63" i="1" s="1"/>
  <c r="MCT63" i="1" s="1"/>
  <c r="MCU63" i="1" s="1"/>
  <c r="MCV63" i="1" s="1"/>
  <c r="MCW63" i="1" s="1"/>
  <c r="MCX63" i="1" s="1"/>
  <c r="MCY63" i="1" s="1"/>
  <c r="MCZ63" i="1" s="1"/>
  <c r="MDA63" i="1" s="1"/>
  <c r="MDB63" i="1" s="1"/>
  <c r="MDC63" i="1" s="1"/>
  <c r="MDD63" i="1" s="1"/>
  <c r="MDE63" i="1" s="1"/>
  <c r="MDF63" i="1" s="1"/>
  <c r="MDG63" i="1" s="1"/>
  <c r="MDH63" i="1" s="1"/>
  <c r="MDI63" i="1" s="1"/>
  <c r="MDJ63" i="1" s="1"/>
  <c r="MDK63" i="1" s="1"/>
  <c r="MDL63" i="1" s="1"/>
  <c r="MDM63" i="1" s="1"/>
  <c r="MDN63" i="1" s="1"/>
  <c r="MDO63" i="1" s="1"/>
  <c r="MDP63" i="1" s="1"/>
  <c r="MDQ63" i="1" s="1"/>
  <c r="MDR63" i="1" s="1"/>
  <c r="MDS63" i="1" s="1"/>
  <c r="MDT63" i="1" s="1"/>
  <c r="MDU63" i="1" s="1"/>
  <c r="MDV63" i="1" s="1"/>
  <c r="MDW63" i="1" s="1"/>
  <c r="MDX63" i="1" s="1"/>
  <c r="MDY63" i="1" s="1"/>
  <c r="MDZ63" i="1" s="1"/>
  <c r="MEA63" i="1" s="1"/>
  <c r="MEB63" i="1" s="1"/>
  <c r="MEC63" i="1" s="1"/>
  <c r="MED63" i="1" s="1"/>
  <c r="MEE63" i="1" s="1"/>
  <c r="MEF63" i="1" s="1"/>
  <c r="MEG63" i="1" s="1"/>
  <c r="MEH63" i="1" s="1"/>
  <c r="MEI63" i="1" s="1"/>
  <c r="MEJ63" i="1" s="1"/>
  <c r="MEK63" i="1" s="1"/>
  <c r="MEL63" i="1" s="1"/>
  <c r="MEM63" i="1" s="1"/>
  <c r="MEN63" i="1" s="1"/>
  <c r="MEO63" i="1" s="1"/>
  <c r="MEP63" i="1" s="1"/>
  <c r="MEQ63" i="1" s="1"/>
  <c r="MER63" i="1" s="1"/>
  <c r="MES63" i="1" s="1"/>
  <c r="MET63" i="1" s="1"/>
  <c r="MEU63" i="1" s="1"/>
  <c r="MEV63" i="1" s="1"/>
  <c r="MEW63" i="1" s="1"/>
  <c r="MEX63" i="1" s="1"/>
  <c r="MEY63" i="1" s="1"/>
  <c r="MEZ63" i="1" s="1"/>
  <c r="MFA63" i="1" s="1"/>
  <c r="MFB63" i="1" s="1"/>
  <c r="MFC63" i="1" s="1"/>
  <c r="MFD63" i="1" s="1"/>
  <c r="MFE63" i="1" s="1"/>
  <c r="MFF63" i="1" s="1"/>
  <c r="MFG63" i="1" s="1"/>
  <c r="MFH63" i="1" s="1"/>
  <c r="MFI63" i="1" s="1"/>
  <c r="MFJ63" i="1" s="1"/>
  <c r="MFK63" i="1" s="1"/>
  <c r="MFL63" i="1" s="1"/>
  <c r="MFM63" i="1" s="1"/>
  <c r="MFN63" i="1" s="1"/>
  <c r="MFO63" i="1" s="1"/>
  <c r="MFP63" i="1" s="1"/>
  <c r="MFQ63" i="1" s="1"/>
  <c r="MFR63" i="1" s="1"/>
  <c r="MFS63" i="1" s="1"/>
  <c r="MFT63" i="1" s="1"/>
  <c r="MFU63" i="1" s="1"/>
  <c r="MFV63" i="1" s="1"/>
  <c r="MFW63" i="1" s="1"/>
  <c r="MFX63" i="1" s="1"/>
  <c r="MFY63" i="1" s="1"/>
  <c r="MFZ63" i="1" s="1"/>
  <c r="MGA63" i="1" s="1"/>
  <c r="MGB63" i="1" s="1"/>
  <c r="MGC63" i="1" s="1"/>
  <c r="MGD63" i="1" s="1"/>
  <c r="MGE63" i="1" s="1"/>
  <c r="MGF63" i="1" s="1"/>
  <c r="MGG63" i="1" s="1"/>
  <c r="MGH63" i="1" s="1"/>
  <c r="MGI63" i="1" s="1"/>
  <c r="MGJ63" i="1" s="1"/>
  <c r="MGK63" i="1" s="1"/>
  <c r="MGL63" i="1" s="1"/>
  <c r="MGM63" i="1" s="1"/>
  <c r="MGN63" i="1" s="1"/>
  <c r="MGO63" i="1" s="1"/>
  <c r="MGP63" i="1" s="1"/>
  <c r="MGQ63" i="1" s="1"/>
  <c r="MGR63" i="1" s="1"/>
  <c r="MGS63" i="1" s="1"/>
  <c r="MGT63" i="1" s="1"/>
  <c r="MGU63" i="1" s="1"/>
  <c r="MGV63" i="1" s="1"/>
  <c r="MGW63" i="1" s="1"/>
  <c r="MGX63" i="1" s="1"/>
  <c r="MGY63" i="1" s="1"/>
  <c r="MGZ63" i="1" s="1"/>
  <c r="MHA63" i="1" s="1"/>
  <c r="MHB63" i="1" s="1"/>
  <c r="MHC63" i="1" s="1"/>
  <c r="MHD63" i="1" s="1"/>
  <c r="MHE63" i="1" s="1"/>
  <c r="MHF63" i="1" s="1"/>
  <c r="MHG63" i="1" s="1"/>
  <c r="MHH63" i="1" s="1"/>
  <c r="MHI63" i="1" s="1"/>
  <c r="MHJ63" i="1" s="1"/>
  <c r="MHK63" i="1" s="1"/>
  <c r="MHL63" i="1" s="1"/>
  <c r="MHM63" i="1" s="1"/>
  <c r="MHN63" i="1" s="1"/>
  <c r="MHO63" i="1" s="1"/>
  <c r="MHP63" i="1" s="1"/>
  <c r="MHQ63" i="1" s="1"/>
  <c r="MHR63" i="1" s="1"/>
  <c r="MHS63" i="1" s="1"/>
  <c r="MHT63" i="1" s="1"/>
  <c r="MHU63" i="1" s="1"/>
  <c r="MHV63" i="1" s="1"/>
  <c r="MHW63" i="1" s="1"/>
  <c r="MHX63" i="1" s="1"/>
  <c r="MHY63" i="1" s="1"/>
  <c r="MHZ63" i="1" s="1"/>
  <c r="MIA63" i="1" s="1"/>
  <c r="MIB63" i="1" s="1"/>
  <c r="MIC63" i="1" s="1"/>
  <c r="MID63" i="1" s="1"/>
  <c r="MIE63" i="1" s="1"/>
  <c r="MIF63" i="1" s="1"/>
  <c r="MIG63" i="1" s="1"/>
  <c r="MIH63" i="1" s="1"/>
  <c r="MII63" i="1" s="1"/>
  <c r="MIJ63" i="1" s="1"/>
  <c r="MIK63" i="1" s="1"/>
  <c r="MIL63" i="1" s="1"/>
  <c r="MIM63" i="1" s="1"/>
  <c r="MIN63" i="1" s="1"/>
  <c r="MIO63" i="1" s="1"/>
  <c r="MIP63" i="1" s="1"/>
  <c r="MIQ63" i="1" s="1"/>
  <c r="MIR63" i="1" s="1"/>
  <c r="MIS63" i="1" s="1"/>
  <c r="MIT63" i="1" s="1"/>
  <c r="MIU63" i="1" s="1"/>
  <c r="MIV63" i="1" s="1"/>
  <c r="MIW63" i="1" s="1"/>
  <c r="MIX63" i="1" s="1"/>
  <c r="MIY63" i="1" s="1"/>
  <c r="MIZ63" i="1" s="1"/>
  <c r="MJA63" i="1" s="1"/>
  <c r="MJB63" i="1" s="1"/>
  <c r="MJC63" i="1" s="1"/>
  <c r="MJD63" i="1" s="1"/>
  <c r="MJE63" i="1" s="1"/>
  <c r="MJF63" i="1" s="1"/>
  <c r="MJG63" i="1" s="1"/>
  <c r="MJH63" i="1" s="1"/>
  <c r="MJI63" i="1" s="1"/>
  <c r="MJJ63" i="1" s="1"/>
  <c r="MJK63" i="1" s="1"/>
  <c r="MJL63" i="1" s="1"/>
  <c r="MJM63" i="1" s="1"/>
  <c r="MJN63" i="1" s="1"/>
  <c r="MJO63" i="1" s="1"/>
  <c r="MJP63" i="1" s="1"/>
  <c r="MJQ63" i="1" s="1"/>
  <c r="MJR63" i="1" s="1"/>
  <c r="MJS63" i="1" s="1"/>
  <c r="MJT63" i="1" s="1"/>
  <c r="MJU63" i="1" s="1"/>
  <c r="MJV63" i="1" s="1"/>
  <c r="MJW63" i="1" s="1"/>
  <c r="MJX63" i="1" s="1"/>
  <c r="MJY63" i="1" s="1"/>
  <c r="MJZ63" i="1" s="1"/>
  <c r="MKA63" i="1" s="1"/>
  <c r="MKB63" i="1" s="1"/>
  <c r="MKC63" i="1" s="1"/>
  <c r="MKD63" i="1" s="1"/>
  <c r="MKE63" i="1" s="1"/>
  <c r="MKF63" i="1" s="1"/>
  <c r="MKG63" i="1" s="1"/>
  <c r="MKH63" i="1" s="1"/>
  <c r="MKI63" i="1" s="1"/>
  <c r="MKJ63" i="1" s="1"/>
  <c r="MKK63" i="1" s="1"/>
  <c r="MKL63" i="1" s="1"/>
  <c r="MKM63" i="1" s="1"/>
  <c r="MKN63" i="1" s="1"/>
  <c r="MKO63" i="1" s="1"/>
  <c r="MKP63" i="1" s="1"/>
  <c r="MKQ63" i="1" s="1"/>
  <c r="MKR63" i="1" s="1"/>
  <c r="MKS63" i="1" s="1"/>
  <c r="MKT63" i="1" s="1"/>
  <c r="MKU63" i="1" s="1"/>
  <c r="MKV63" i="1" s="1"/>
  <c r="MKW63" i="1" s="1"/>
  <c r="MKX63" i="1" s="1"/>
  <c r="MKY63" i="1" s="1"/>
  <c r="MKZ63" i="1" s="1"/>
  <c r="MLA63" i="1" s="1"/>
  <c r="MLB63" i="1" s="1"/>
  <c r="MLC63" i="1" s="1"/>
  <c r="MLD63" i="1" s="1"/>
  <c r="MLE63" i="1" s="1"/>
  <c r="MLF63" i="1" s="1"/>
  <c r="MLG63" i="1" s="1"/>
  <c r="MLH63" i="1" s="1"/>
  <c r="MLI63" i="1" s="1"/>
  <c r="MLJ63" i="1" s="1"/>
  <c r="MLK63" i="1" s="1"/>
  <c r="MLL63" i="1" s="1"/>
  <c r="MLM63" i="1" s="1"/>
  <c r="MLN63" i="1" s="1"/>
  <c r="MLO63" i="1" s="1"/>
  <c r="MLP63" i="1" s="1"/>
  <c r="MLQ63" i="1" s="1"/>
  <c r="MLR63" i="1" s="1"/>
  <c r="MLS63" i="1" s="1"/>
  <c r="MLT63" i="1" s="1"/>
  <c r="MLU63" i="1" s="1"/>
  <c r="MLV63" i="1" s="1"/>
  <c r="MLW63" i="1" s="1"/>
  <c r="MLX63" i="1" s="1"/>
  <c r="MLY63" i="1" s="1"/>
  <c r="MLZ63" i="1" s="1"/>
  <c r="MMA63" i="1" s="1"/>
  <c r="MMB63" i="1" s="1"/>
  <c r="MMC63" i="1" s="1"/>
  <c r="MMD63" i="1" s="1"/>
  <c r="MME63" i="1" s="1"/>
  <c r="MMF63" i="1" s="1"/>
  <c r="MMG63" i="1" s="1"/>
  <c r="MMH63" i="1" s="1"/>
  <c r="MMI63" i="1" s="1"/>
  <c r="MMJ63" i="1" s="1"/>
  <c r="MMK63" i="1" s="1"/>
  <c r="MML63" i="1" s="1"/>
  <c r="MMM63" i="1" s="1"/>
  <c r="MMN63" i="1" s="1"/>
  <c r="MMO63" i="1" s="1"/>
  <c r="MMP63" i="1" s="1"/>
  <c r="MMQ63" i="1" s="1"/>
  <c r="MMR63" i="1" s="1"/>
  <c r="MMS63" i="1" s="1"/>
  <c r="MMT63" i="1" s="1"/>
  <c r="MMU63" i="1" s="1"/>
  <c r="MMV63" i="1" s="1"/>
  <c r="MMW63" i="1" s="1"/>
  <c r="MMX63" i="1" s="1"/>
  <c r="MMY63" i="1" s="1"/>
  <c r="MMZ63" i="1" s="1"/>
  <c r="MNA63" i="1" s="1"/>
  <c r="MNB63" i="1" s="1"/>
  <c r="MNC63" i="1" s="1"/>
  <c r="MND63" i="1" s="1"/>
  <c r="MNE63" i="1" s="1"/>
  <c r="MNF63" i="1" s="1"/>
  <c r="MNG63" i="1" s="1"/>
  <c r="MNH63" i="1" s="1"/>
  <c r="MNI63" i="1" s="1"/>
  <c r="MNJ63" i="1" s="1"/>
  <c r="MNK63" i="1" s="1"/>
  <c r="MNL63" i="1" s="1"/>
  <c r="MNM63" i="1" s="1"/>
  <c r="MNN63" i="1" s="1"/>
  <c r="MNO63" i="1" s="1"/>
  <c r="MNP63" i="1" s="1"/>
  <c r="MNQ63" i="1" s="1"/>
  <c r="MNR63" i="1" s="1"/>
  <c r="MNS63" i="1" s="1"/>
  <c r="MNT63" i="1" s="1"/>
  <c r="MNU63" i="1" s="1"/>
  <c r="MNV63" i="1" s="1"/>
  <c r="MNW63" i="1" s="1"/>
  <c r="MNX63" i="1" s="1"/>
  <c r="MNY63" i="1" s="1"/>
  <c r="MNZ63" i="1" s="1"/>
  <c r="MOA63" i="1" s="1"/>
  <c r="MOB63" i="1" s="1"/>
  <c r="MOC63" i="1" s="1"/>
  <c r="MOD63" i="1" s="1"/>
  <c r="MOE63" i="1" s="1"/>
  <c r="MOF63" i="1" s="1"/>
  <c r="MOG63" i="1" s="1"/>
  <c r="MOH63" i="1" s="1"/>
  <c r="MOI63" i="1" s="1"/>
  <c r="MOJ63" i="1" s="1"/>
  <c r="MOK63" i="1" s="1"/>
  <c r="MOL63" i="1" s="1"/>
  <c r="MOM63" i="1" s="1"/>
  <c r="MON63" i="1" s="1"/>
  <c r="MOO63" i="1" s="1"/>
  <c r="MOP63" i="1" s="1"/>
  <c r="MOQ63" i="1" s="1"/>
  <c r="MOR63" i="1" s="1"/>
  <c r="MOS63" i="1" s="1"/>
  <c r="MOT63" i="1" s="1"/>
  <c r="MOU63" i="1" s="1"/>
  <c r="MOV63" i="1" s="1"/>
  <c r="MOW63" i="1" s="1"/>
  <c r="MOX63" i="1" s="1"/>
  <c r="MOY63" i="1" s="1"/>
  <c r="MOZ63" i="1" s="1"/>
  <c r="MPA63" i="1" s="1"/>
  <c r="MPB63" i="1" s="1"/>
  <c r="MPC63" i="1" s="1"/>
  <c r="MPD63" i="1" s="1"/>
  <c r="MPE63" i="1" s="1"/>
  <c r="MPF63" i="1" s="1"/>
  <c r="MPG63" i="1" s="1"/>
  <c r="MPH63" i="1" s="1"/>
  <c r="MPI63" i="1" s="1"/>
  <c r="MPJ63" i="1" s="1"/>
  <c r="MPK63" i="1" s="1"/>
  <c r="MPL63" i="1" s="1"/>
  <c r="MPM63" i="1" s="1"/>
  <c r="MPN63" i="1" s="1"/>
  <c r="MPO63" i="1" s="1"/>
  <c r="MPP63" i="1" s="1"/>
  <c r="MPQ63" i="1" s="1"/>
  <c r="MPR63" i="1" s="1"/>
  <c r="MPS63" i="1" s="1"/>
  <c r="MPT63" i="1" s="1"/>
  <c r="MPU63" i="1" s="1"/>
  <c r="MPV63" i="1" s="1"/>
  <c r="MPW63" i="1" s="1"/>
  <c r="MPX63" i="1" s="1"/>
  <c r="MPY63" i="1" s="1"/>
  <c r="MPZ63" i="1" s="1"/>
  <c r="MQA63" i="1" s="1"/>
  <c r="MQB63" i="1" s="1"/>
  <c r="MQC63" i="1" s="1"/>
  <c r="MQD63" i="1" s="1"/>
  <c r="MQE63" i="1" s="1"/>
  <c r="MQF63" i="1" s="1"/>
  <c r="MQG63" i="1" s="1"/>
  <c r="MQH63" i="1" s="1"/>
  <c r="MQI63" i="1" s="1"/>
  <c r="MQJ63" i="1" s="1"/>
  <c r="MQK63" i="1" s="1"/>
  <c r="MQL63" i="1" s="1"/>
  <c r="MQM63" i="1" s="1"/>
  <c r="MQN63" i="1" s="1"/>
  <c r="MQO63" i="1" s="1"/>
  <c r="MQP63" i="1" s="1"/>
  <c r="MQQ63" i="1" s="1"/>
  <c r="MQR63" i="1" s="1"/>
  <c r="MQS63" i="1" s="1"/>
  <c r="MQT63" i="1" s="1"/>
  <c r="MQU63" i="1" s="1"/>
  <c r="MQV63" i="1" s="1"/>
  <c r="MQW63" i="1" s="1"/>
  <c r="MQX63" i="1" s="1"/>
  <c r="MQY63" i="1" s="1"/>
  <c r="MQZ63" i="1" s="1"/>
  <c r="MRA63" i="1" s="1"/>
  <c r="MRB63" i="1" s="1"/>
  <c r="MRC63" i="1" s="1"/>
  <c r="MRD63" i="1" s="1"/>
  <c r="MRE63" i="1" s="1"/>
  <c r="MRF63" i="1" s="1"/>
  <c r="MRG63" i="1" s="1"/>
  <c r="MRH63" i="1" s="1"/>
  <c r="MRI63" i="1" s="1"/>
  <c r="MRJ63" i="1" s="1"/>
  <c r="MRK63" i="1" s="1"/>
  <c r="MRL63" i="1" s="1"/>
  <c r="MRM63" i="1" s="1"/>
  <c r="MRN63" i="1" s="1"/>
  <c r="MRO63" i="1" s="1"/>
  <c r="MRP63" i="1" s="1"/>
  <c r="MRQ63" i="1" s="1"/>
  <c r="MRR63" i="1" s="1"/>
  <c r="MRS63" i="1" s="1"/>
  <c r="MRT63" i="1" s="1"/>
  <c r="MRU63" i="1" s="1"/>
  <c r="MRV63" i="1" s="1"/>
  <c r="MRW63" i="1" s="1"/>
  <c r="MRX63" i="1" s="1"/>
  <c r="MRY63" i="1" s="1"/>
  <c r="MRZ63" i="1" s="1"/>
  <c r="MSA63" i="1" s="1"/>
  <c r="MSB63" i="1" s="1"/>
  <c r="MSC63" i="1" s="1"/>
  <c r="MSD63" i="1" s="1"/>
  <c r="MSE63" i="1" s="1"/>
  <c r="MSF63" i="1" s="1"/>
  <c r="MSG63" i="1" s="1"/>
  <c r="MSH63" i="1" s="1"/>
  <c r="MSI63" i="1" s="1"/>
  <c r="MSJ63" i="1" s="1"/>
  <c r="MSK63" i="1" s="1"/>
  <c r="MSL63" i="1" s="1"/>
  <c r="MSM63" i="1" s="1"/>
  <c r="MSN63" i="1" s="1"/>
  <c r="MSO63" i="1" s="1"/>
  <c r="MSP63" i="1" s="1"/>
  <c r="MSQ63" i="1" s="1"/>
  <c r="MSR63" i="1" s="1"/>
  <c r="MSS63" i="1" s="1"/>
  <c r="MST63" i="1" s="1"/>
  <c r="MSU63" i="1" s="1"/>
  <c r="MSV63" i="1" s="1"/>
  <c r="MSW63" i="1" s="1"/>
  <c r="MSX63" i="1" s="1"/>
  <c r="MSY63" i="1" s="1"/>
  <c r="MSZ63" i="1" s="1"/>
  <c r="MTA63" i="1" s="1"/>
  <c r="MTB63" i="1" s="1"/>
  <c r="MTC63" i="1" s="1"/>
  <c r="MTD63" i="1" s="1"/>
  <c r="MTE63" i="1" s="1"/>
  <c r="MTF63" i="1" s="1"/>
  <c r="MTG63" i="1" s="1"/>
  <c r="MTH63" i="1" s="1"/>
  <c r="MTI63" i="1" s="1"/>
  <c r="MTJ63" i="1" s="1"/>
  <c r="MTK63" i="1" s="1"/>
  <c r="MTL63" i="1" s="1"/>
  <c r="MTM63" i="1" s="1"/>
  <c r="MTN63" i="1" s="1"/>
  <c r="MTO63" i="1" s="1"/>
  <c r="MTP63" i="1" s="1"/>
  <c r="MTQ63" i="1" s="1"/>
  <c r="MTR63" i="1" s="1"/>
  <c r="MTS63" i="1" s="1"/>
  <c r="MTT63" i="1" s="1"/>
  <c r="MTU63" i="1" s="1"/>
  <c r="MTV63" i="1" s="1"/>
  <c r="MTW63" i="1" s="1"/>
  <c r="MTX63" i="1" s="1"/>
  <c r="MTY63" i="1" s="1"/>
  <c r="MTZ63" i="1" s="1"/>
  <c r="MUA63" i="1" s="1"/>
  <c r="MUB63" i="1" s="1"/>
  <c r="MUC63" i="1" s="1"/>
  <c r="MUD63" i="1" s="1"/>
  <c r="MUE63" i="1" s="1"/>
  <c r="MUF63" i="1" s="1"/>
  <c r="MUG63" i="1" s="1"/>
  <c r="MUH63" i="1" s="1"/>
  <c r="MUI63" i="1" s="1"/>
  <c r="MUJ63" i="1" s="1"/>
  <c r="MUK63" i="1" s="1"/>
  <c r="MUL63" i="1" s="1"/>
  <c r="MUM63" i="1" s="1"/>
  <c r="MUN63" i="1" s="1"/>
  <c r="MUO63" i="1" s="1"/>
  <c r="MUP63" i="1" s="1"/>
  <c r="MUQ63" i="1" s="1"/>
  <c r="MUR63" i="1" s="1"/>
  <c r="MUS63" i="1" s="1"/>
  <c r="MUT63" i="1" s="1"/>
  <c r="MUU63" i="1" s="1"/>
  <c r="MUV63" i="1" s="1"/>
  <c r="MUW63" i="1" s="1"/>
  <c r="MUX63" i="1" s="1"/>
  <c r="MUY63" i="1" s="1"/>
  <c r="MUZ63" i="1" s="1"/>
  <c r="MVA63" i="1" s="1"/>
  <c r="MVB63" i="1" s="1"/>
  <c r="MVC63" i="1" s="1"/>
  <c r="MVD63" i="1" s="1"/>
  <c r="MVE63" i="1" s="1"/>
  <c r="MVF63" i="1" s="1"/>
  <c r="MVG63" i="1" s="1"/>
  <c r="MVH63" i="1" s="1"/>
  <c r="MVI63" i="1" s="1"/>
  <c r="MVJ63" i="1" s="1"/>
  <c r="MVK63" i="1" s="1"/>
  <c r="MVL63" i="1" s="1"/>
  <c r="MVM63" i="1" s="1"/>
  <c r="MVN63" i="1" s="1"/>
  <c r="MVO63" i="1" s="1"/>
  <c r="MVP63" i="1" s="1"/>
  <c r="MVQ63" i="1" s="1"/>
  <c r="MVR63" i="1" s="1"/>
  <c r="MVS63" i="1" s="1"/>
  <c r="MVT63" i="1" s="1"/>
  <c r="MVU63" i="1" s="1"/>
  <c r="MVV63" i="1" s="1"/>
  <c r="MVW63" i="1" s="1"/>
  <c r="MVX63" i="1" s="1"/>
  <c r="MVY63" i="1" s="1"/>
  <c r="MVZ63" i="1" s="1"/>
  <c r="MWA63" i="1" s="1"/>
  <c r="MWB63" i="1" s="1"/>
  <c r="MWC63" i="1" s="1"/>
  <c r="MWD63" i="1" s="1"/>
  <c r="MWE63" i="1" s="1"/>
  <c r="MWF63" i="1" s="1"/>
  <c r="MWG63" i="1" s="1"/>
  <c r="MWH63" i="1" s="1"/>
  <c r="MWI63" i="1" s="1"/>
  <c r="MWJ63" i="1" s="1"/>
  <c r="MWK63" i="1" s="1"/>
  <c r="MWL63" i="1" s="1"/>
  <c r="MWM63" i="1" s="1"/>
  <c r="MWN63" i="1" s="1"/>
  <c r="MWO63" i="1" s="1"/>
  <c r="MWP63" i="1" s="1"/>
  <c r="MWQ63" i="1" s="1"/>
  <c r="MWR63" i="1" s="1"/>
  <c r="MWS63" i="1" s="1"/>
  <c r="MWT63" i="1" s="1"/>
  <c r="MWU63" i="1" s="1"/>
  <c r="MWV63" i="1" s="1"/>
  <c r="MWW63" i="1" s="1"/>
  <c r="MWX63" i="1" s="1"/>
  <c r="MWY63" i="1" s="1"/>
  <c r="MWZ63" i="1" s="1"/>
  <c r="MXA63" i="1" s="1"/>
  <c r="MXB63" i="1" s="1"/>
  <c r="MXC63" i="1" s="1"/>
  <c r="MXD63" i="1" s="1"/>
  <c r="MXE63" i="1" s="1"/>
  <c r="MXF63" i="1" s="1"/>
  <c r="MXG63" i="1" s="1"/>
  <c r="MXH63" i="1" s="1"/>
  <c r="MXI63" i="1" s="1"/>
  <c r="MXJ63" i="1" s="1"/>
  <c r="MXK63" i="1" s="1"/>
  <c r="MXL63" i="1" s="1"/>
  <c r="MXM63" i="1" s="1"/>
  <c r="MXN63" i="1" s="1"/>
  <c r="MXO63" i="1" s="1"/>
  <c r="MXP63" i="1" s="1"/>
  <c r="MXQ63" i="1" s="1"/>
  <c r="MXR63" i="1" s="1"/>
  <c r="MXS63" i="1" s="1"/>
  <c r="MXT63" i="1" s="1"/>
  <c r="MXU63" i="1" s="1"/>
  <c r="MXV63" i="1" s="1"/>
  <c r="MXW63" i="1" s="1"/>
  <c r="MXX63" i="1" s="1"/>
  <c r="MXY63" i="1" s="1"/>
  <c r="MXZ63" i="1" s="1"/>
  <c r="MYA63" i="1" s="1"/>
  <c r="MYB63" i="1" s="1"/>
  <c r="MYC63" i="1" s="1"/>
  <c r="MYD63" i="1" s="1"/>
  <c r="MYE63" i="1" s="1"/>
  <c r="MYF63" i="1" s="1"/>
  <c r="MYG63" i="1" s="1"/>
  <c r="MYH63" i="1" s="1"/>
  <c r="MYI63" i="1" s="1"/>
  <c r="MYJ63" i="1" s="1"/>
  <c r="MYK63" i="1" s="1"/>
  <c r="MYL63" i="1" s="1"/>
  <c r="MYM63" i="1" s="1"/>
  <c r="MYN63" i="1" s="1"/>
  <c r="MYO63" i="1" s="1"/>
  <c r="MYP63" i="1" s="1"/>
  <c r="MYQ63" i="1" s="1"/>
  <c r="MYR63" i="1" s="1"/>
  <c r="MYS63" i="1" s="1"/>
  <c r="MYT63" i="1" s="1"/>
  <c r="MYU63" i="1" s="1"/>
  <c r="MYV63" i="1" s="1"/>
  <c r="MYW63" i="1" s="1"/>
  <c r="MYX63" i="1" s="1"/>
  <c r="MYY63" i="1" s="1"/>
  <c r="MYZ63" i="1" s="1"/>
  <c r="MZA63" i="1" s="1"/>
  <c r="MZB63" i="1" s="1"/>
  <c r="MZC63" i="1" s="1"/>
  <c r="MZD63" i="1" s="1"/>
  <c r="MZE63" i="1" s="1"/>
  <c r="MZF63" i="1" s="1"/>
  <c r="MZG63" i="1" s="1"/>
  <c r="MZH63" i="1" s="1"/>
  <c r="MZI63" i="1" s="1"/>
  <c r="MZJ63" i="1" s="1"/>
  <c r="MZK63" i="1" s="1"/>
  <c r="MZL63" i="1" s="1"/>
  <c r="MZM63" i="1" s="1"/>
  <c r="MZN63" i="1" s="1"/>
  <c r="MZO63" i="1" s="1"/>
  <c r="MZP63" i="1" s="1"/>
  <c r="MZQ63" i="1" s="1"/>
  <c r="MZR63" i="1" s="1"/>
  <c r="MZS63" i="1" s="1"/>
  <c r="MZT63" i="1" s="1"/>
  <c r="MZU63" i="1" s="1"/>
  <c r="MZV63" i="1" s="1"/>
  <c r="MZW63" i="1" s="1"/>
  <c r="MZX63" i="1" s="1"/>
  <c r="MZY63" i="1" s="1"/>
  <c r="MZZ63" i="1" s="1"/>
  <c r="NAA63" i="1" s="1"/>
  <c r="NAB63" i="1" s="1"/>
  <c r="NAC63" i="1" s="1"/>
  <c r="NAD63" i="1" s="1"/>
  <c r="NAE63" i="1" s="1"/>
  <c r="NAF63" i="1" s="1"/>
  <c r="NAG63" i="1" s="1"/>
  <c r="NAH63" i="1" s="1"/>
  <c r="NAI63" i="1" s="1"/>
  <c r="NAJ63" i="1" s="1"/>
  <c r="NAK63" i="1" s="1"/>
  <c r="NAL63" i="1" s="1"/>
  <c r="NAM63" i="1" s="1"/>
  <c r="NAN63" i="1" s="1"/>
  <c r="NAO63" i="1" s="1"/>
  <c r="NAP63" i="1" s="1"/>
  <c r="NAQ63" i="1" s="1"/>
  <c r="NAR63" i="1" s="1"/>
  <c r="NAS63" i="1" s="1"/>
  <c r="NAT63" i="1" s="1"/>
  <c r="NAU63" i="1" s="1"/>
  <c r="NAV63" i="1" s="1"/>
  <c r="NAW63" i="1" s="1"/>
  <c r="NAX63" i="1" s="1"/>
  <c r="NAY63" i="1" s="1"/>
  <c r="NAZ63" i="1" s="1"/>
  <c r="NBA63" i="1" s="1"/>
  <c r="NBB63" i="1" s="1"/>
  <c r="NBC63" i="1" s="1"/>
  <c r="NBD63" i="1" s="1"/>
  <c r="NBE63" i="1" s="1"/>
  <c r="NBF63" i="1" s="1"/>
  <c r="NBG63" i="1" s="1"/>
  <c r="NBH63" i="1" s="1"/>
  <c r="NBI63" i="1" s="1"/>
  <c r="NBJ63" i="1" s="1"/>
  <c r="NBK63" i="1" s="1"/>
  <c r="NBL63" i="1" s="1"/>
  <c r="NBM63" i="1" s="1"/>
  <c r="NBN63" i="1" s="1"/>
  <c r="NBO63" i="1" s="1"/>
  <c r="NBP63" i="1" s="1"/>
  <c r="NBQ63" i="1" s="1"/>
  <c r="NBR63" i="1" s="1"/>
  <c r="NBS63" i="1" s="1"/>
  <c r="NBT63" i="1" s="1"/>
  <c r="NBU63" i="1" s="1"/>
  <c r="NBV63" i="1" s="1"/>
  <c r="NBW63" i="1" s="1"/>
  <c r="NBX63" i="1" s="1"/>
  <c r="NBY63" i="1" s="1"/>
  <c r="NBZ63" i="1" s="1"/>
  <c r="NCA63" i="1" s="1"/>
  <c r="NCB63" i="1" s="1"/>
  <c r="NCC63" i="1" s="1"/>
  <c r="NCD63" i="1" s="1"/>
  <c r="NCE63" i="1" s="1"/>
  <c r="NCF63" i="1" s="1"/>
  <c r="NCG63" i="1" s="1"/>
  <c r="NCH63" i="1" s="1"/>
  <c r="NCI63" i="1" s="1"/>
  <c r="NCJ63" i="1" s="1"/>
  <c r="NCK63" i="1" s="1"/>
  <c r="NCL63" i="1" s="1"/>
  <c r="NCM63" i="1" s="1"/>
  <c r="NCN63" i="1" s="1"/>
  <c r="NCO63" i="1" s="1"/>
  <c r="NCP63" i="1" s="1"/>
  <c r="NCQ63" i="1" s="1"/>
  <c r="NCR63" i="1" s="1"/>
  <c r="NCS63" i="1" s="1"/>
  <c r="NCT63" i="1" s="1"/>
  <c r="NCU63" i="1" s="1"/>
  <c r="NCV63" i="1" s="1"/>
  <c r="NCW63" i="1" s="1"/>
  <c r="NCX63" i="1" s="1"/>
  <c r="NCY63" i="1" s="1"/>
  <c r="NCZ63" i="1" s="1"/>
  <c r="NDA63" i="1" s="1"/>
  <c r="NDB63" i="1" s="1"/>
  <c r="NDC63" i="1" s="1"/>
  <c r="NDD63" i="1" s="1"/>
  <c r="NDE63" i="1" s="1"/>
  <c r="NDF63" i="1" s="1"/>
  <c r="NDG63" i="1" s="1"/>
  <c r="NDH63" i="1" s="1"/>
  <c r="NDI63" i="1" s="1"/>
  <c r="NDJ63" i="1" s="1"/>
  <c r="NDK63" i="1" s="1"/>
  <c r="NDL63" i="1" s="1"/>
  <c r="NDM63" i="1" s="1"/>
  <c r="NDN63" i="1" s="1"/>
  <c r="NDO63" i="1" s="1"/>
  <c r="NDP63" i="1" s="1"/>
  <c r="NDQ63" i="1" s="1"/>
  <c r="NDR63" i="1" s="1"/>
  <c r="NDS63" i="1" s="1"/>
  <c r="NDT63" i="1" s="1"/>
  <c r="NDU63" i="1" s="1"/>
  <c r="NDV63" i="1" s="1"/>
  <c r="NDW63" i="1" s="1"/>
  <c r="NDX63" i="1" s="1"/>
  <c r="NDY63" i="1" s="1"/>
  <c r="NDZ63" i="1" s="1"/>
  <c r="NEA63" i="1" s="1"/>
  <c r="NEB63" i="1" s="1"/>
  <c r="NEC63" i="1" s="1"/>
  <c r="NED63" i="1" s="1"/>
  <c r="NEE63" i="1" s="1"/>
  <c r="NEF63" i="1" s="1"/>
  <c r="NEG63" i="1" s="1"/>
  <c r="NEH63" i="1" s="1"/>
  <c r="NEI63" i="1" s="1"/>
  <c r="NEJ63" i="1" s="1"/>
  <c r="NEK63" i="1" s="1"/>
  <c r="NEL63" i="1" s="1"/>
  <c r="NEM63" i="1" s="1"/>
  <c r="NEN63" i="1" s="1"/>
  <c r="NEO63" i="1" s="1"/>
  <c r="NEP63" i="1" s="1"/>
  <c r="NEQ63" i="1" s="1"/>
  <c r="NER63" i="1" s="1"/>
  <c r="NES63" i="1" s="1"/>
  <c r="NET63" i="1" s="1"/>
  <c r="NEU63" i="1" s="1"/>
  <c r="NEV63" i="1" s="1"/>
  <c r="NEW63" i="1" s="1"/>
  <c r="NEX63" i="1" s="1"/>
  <c r="NEY63" i="1" s="1"/>
  <c r="NEZ63" i="1" s="1"/>
  <c r="NFA63" i="1" s="1"/>
  <c r="NFB63" i="1" s="1"/>
  <c r="NFC63" i="1" s="1"/>
  <c r="NFD63" i="1" s="1"/>
  <c r="NFE63" i="1" s="1"/>
  <c r="NFF63" i="1" s="1"/>
  <c r="NFG63" i="1" s="1"/>
  <c r="NFH63" i="1" s="1"/>
  <c r="NFI63" i="1" s="1"/>
  <c r="NFJ63" i="1" s="1"/>
  <c r="NFK63" i="1" s="1"/>
  <c r="NFL63" i="1" s="1"/>
  <c r="NFM63" i="1" s="1"/>
  <c r="NFN63" i="1" s="1"/>
  <c r="NFO63" i="1" s="1"/>
  <c r="NFP63" i="1" s="1"/>
  <c r="NFQ63" i="1" s="1"/>
  <c r="NFR63" i="1" s="1"/>
  <c r="NFS63" i="1" s="1"/>
  <c r="NFT63" i="1" s="1"/>
  <c r="NFU63" i="1" s="1"/>
  <c r="NFV63" i="1" s="1"/>
  <c r="NFW63" i="1" s="1"/>
  <c r="NFX63" i="1" s="1"/>
  <c r="NFY63" i="1" s="1"/>
  <c r="NFZ63" i="1" s="1"/>
  <c r="NGA63" i="1" s="1"/>
  <c r="NGB63" i="1" s="1"/>
  <c r="NGC63" i="1" s="1"/>
  <c r="NGD63" i="1" s="1"/>
  <c r="NGE63" i="1" s="1"/>
  <c r="NGF63" i="1" s="1"/>
  <c r="NGG63" i="1" s="1"/>
  <c r="NGH63" i="1" s="1"/>
  <c r="NGI63" i="1" s="1"/>
  <c r="NGJ63" i="1" s="1"/>
  <c r="NGK63" i="1" s="1"/>
  <c r="NGL63" i="1" s="1"/>
  <c r="NGM63" i="1" s="1"/>
  <c r="NGN63" i="1" s="1"/>
  <c r="NGO63" i="1" s="1"/>
  <c r="NGP63" i="1" s="1"/>
  <c r="NGQ63" i="1" s="1"/>
  <c r="NGR63" i="1" s="1"/>
  <c r="NGS63" i="1" s="1"/>
  <c r="NGT63" i="1" s="1"/>
  <c r="NGU63" i="1" s="1"/>
  <c r="NGV63" i="1" s="1"/>
  <c r="NGW63" i="1" s="1"/>
  <c r="NGX63" i="1" s="1"/>
  <c r="NGY63" i="1" s="1"/>
  <c r="NGZ63" i="1" s="1"/>
  <c r="NHA63" i="1" s="1"/>
  <c r="NHB63" i="1" s="1"/>
  <c r="NHC63" i="1" s="1"/>
  <c r="NHD63" i="1" s="1"/>
  <c r="NHE63" i="1" s="1"/>
  <c r="NHF63" i="1" s="1"/>
  <c r="NHG63" i="1" s="1"/>
  <c r="NHH63" i="1" s="1"/>
  <c r="NHI63" i="1" s="1"/>
  <c r="NHJ63" i="1" s="1"/>
  <c r="NHK63" i="1" s="1"/>
  <c r="NHL63" i="1" s="1"/>
  <c r="NHM63" i="1" s="1"/>
  <c r="NHN63" i="1" s="1"/>
  <c r="NHO63" i="1" s="1"/>
  <c r="NHP63" i="1" s="1"/>
  <c r="NHQ63" i="1" s="1"/>
  <c r="NHR63" i="1" s="1"/>
  <c r="NHS63" i="1" s="1"/>
  <c r="NHT63" i="1" s="1"/>
  <c r="NHU63" i="1" s="1"/>
  <c r="NHV63" i="1" s="1"/>
  <c r="NHW63" i="1" s="1"/>
  <c r="NHX63" i="1" s="1"/>
  <c r="NHY63" i="1" s="1"/>
  <c r="NHZ63" i="1" s="1"/>
  <c r="NIA63" i="1" s="1"/>
  <c r="NIB63" i="1" s="1"/>
  <c r="NIC63" i="1" s="1"/>
  <c r="NID63" i="1" s="1"/>
  <c r="NIE63" i="1" s="1"/>
  <c r="NIF63" i="1" s="1"/>
  <c r="NIG63" i="1" s="1"/>
  <c r="NIH63" i="1" s="1"/>
  <c r="NII63" i="1" s="1"/>
  <c r="NIJ63" i="1" s="1"/>
  <c r="NIK63" i="1" s="1"/>
  <c r="NIL63" i="1" s="1"/>
  <c r="NIM63" i="1" s="1"/>
  <c r="NIN63" i="1" s="1"/>
  <c r="NIO63" i="1" s="1"/>
  <c r="NIP63" i="1" s="1"/>
  <c r="NIQ63" i="1" s="1"/>
  <c r="NIR63" i="1" s="1"/>
  <c r="NIS63" i="1" s="1"/>
  <c r="NIT63" i="1" s="1"/>
  <c r="NIU63" i="1" s="1"/>
  <c r="NIV63" i="1" s="1"/>
  <c r="NIW63" i="1" s="1"/>
  <c r="NIX63" i="1" s="1"/>
  <c r="NIY63" i="1" s="1"/>
  <c r="NIZ63" i="1" s="1"/>
  <c r="NJA63" i="1" s="1"/>
  <c r="NJB63" i="1" s="1"/>
  <c r="NJC63" i="1" s="1"/>
  <c r="NJD63" i="1" s="1"/>
  <c r="NJE63" i="1" s="1"/>
  <c r="NJF63" i="1" s="1"/>
  <c r="NJG63" i="1" s="1"/>
  <c r="NJH63" i="1" s="1"/>
  <c r="NJI63" i="1" s="1"/>
  <c r="NJJ63" i="1" s="1"/>
  <c r="NJK63" i="1" s="1"/>
  <c r="NJL63" i="1" s="1"/>
  <c r="NJM63" i="1" s="1"/>
  <c r="NJN63" i="1" s="1"/>
  <c r="NJO63" i="1" s="1"/>
  <c r="NJP63" i="1" s="1"/>
  <c r="NJQ63" i="1" s="1"/>
  <c r="NJR63" i="1" s="1"/>
  <c r="NJS63" i="1" s="1"/>
  <c r="NJT63" i="1" s="1"/>
  <c r="NJU63" i="1" s="1"/>
  <c r="NJV63" i="1" s="1"/>
  <c r="NJW63" i="1" s="1"/>
  <c r="NJX63" i="1" s="1"/>
  <c r="NJY63" i="1" s="1"/>
  <c r="NJZ63" i="1" s="1"/>
  <c r="NKA63" i="1" s="1"/>
  <c r="NKB63" i="1" s="1"/>
  <c r="NKC63" i="1" s="1"/>
  <c r="NKD63" i="1" s="1"/>
  <c r="NKE63" i="1" s="1"/>
  <c r="NKF63" i="1" s="1"/>
  <c r="NKG63" i="1" s="1"/>
  <c r="NKH63" i="1" s="1"/>
  <c r="NKI63" i="1" s="1"/>
  <c r="NKJ63" i="1" s="1"/>
  <c r="NKK63" i="1" s="1"/>
  <c r="NKL63" i="1" s="1"/>
  <c r="NKM63" i="1" s="1"/>
  <c r="NKN63" i="1" s="1"/>
  <c r="NKO63" i="1" s="1"/>
  <c r="NKP63" i="1" s="1"/>
  <c r="NKQ63" i="1" s="1"/>
  <c r="NKR63" i="1" s="1"/>
  <c r="NKS63" i="1" s="1"/>
  <c r="NKT63" i="1" s="1"/>
  <c r="NKU63" i="1" s="1"/>
  <c r="NKV63" i="1" s="1"/>
  <c r="NKW63" i="1" s="1"/>
  <c r="NKX63" i="1" s="1"/>
  <c r="NKY63" i="1" s="1"/>
  <c r="NKZ63" i="1" s="1"/>
  <c r="NLA63" i="1" s="1"/>
  <c r="NLB63" i="1" s="1"/>
  <c r="NLC63" i="1" s="1"/>
  <c r="NLD63" i="1" s="1"/>
  <c r="NLE63" i="1" s="1"/>
  <c r="NLF63" i="1" s="1"/>
  <c r="NLG63" i="1" s="1"/>
  <c r="NLH63" i="1" s="1"/>
  <c r="NLI63" i="1" s="1"/>
  <c r="NLJ63" i="1" s="1"/>
  <c r="NLK63" i="1" s="1"/>
  <c r="NLL63" i="1" s="1"/>
  <c r="NLM63" i="1" s="1"/>
  <c r="NLN63" i="1" s="1"/>
  <c r="NLO63" i="1" s="1"/>
  <c r="NLP63" i="1" s="1"/>
  <c r="NLQ63" i="1" s="1"/>
  <c r="NLR63" i="1" s="1"/>
  <c r="NLS63" i="1" s="1"/>
  <c r="NLT63" i="1" s="1"/>
  <c r="NLU63" i="1" s="1"/>
  <c r="NLV63" i="1" s="1"/>
  <c r="NLW63" i="1" s="1"/>
  <c r="NLX63" i="1" s="1"/>
  <c r="NLY63" i="1" s="1"/>
  <c r="NLZ63" i="1" s="1"/>
  <c r="NMA63" i="1" s="1"/>
  <c r="NMB63" i="1" s="1"/>
  <c r="NMC63" i="1" s="1"/>
  <c r="NMD63" i="1" s="1"/>
  <c r="NME63" i="1" s="1"/>
  <c r="NMF63" i="1" s="1"/>
  <c r="NMG63" i="1" s="1"/>
  <c r="NMH63" i="1" s="1"/>
  <c r="NMI63" i="1" s="1"/>
  <c r="NMJ63" i="1" s="1"/>
  <c r="NMK63" i="1" s="1"/>
  <c r="NML63" i="1" s="1"/>
  <c r="NMM63" i="1" s="1"/>
  <c r="NMN63" i="1" s="1"/>
  <c r="NMO63" i="1" s="1"/>
  <c r="NMP63" i="1" s="1"/>
  <c r="NMQ63" i="1" s="1"/>
  <c r="NMR63" i="1" s="1"/>
  <c r="NMS63" i="1" s="1"/>
  <c r="NMT63" i="1" s="1"/>
  <c r="NMU63" i="1" s="1"/>
  <c r="NMV63" i="1" s="1"/>
  <c r="NMW63" i="1" s="1"/>
  <c r="NMX63" i="1" s="1"/>
  <c r="NMY63" i="1" s="1"/>
  <c r="NMZ63" i="1" s="1"/>
  <c r="NNA63" i="1" s="1"/>
  <c r="NNB63" i="1" s="1"/>
  <c r="NNC63" i="1" s="1"/>
  <c r="NND63" i="1" s="1"/>
  <c r="NNE63" i="1" s="1"/>
  <c r="NNF63" i="1" s="1"/>
  <c r="NNG63" i="1" s="1"/>
  <c r="NNH63" i="1" s="1"/>
  <c r="NNI63" i="1" s="1"/>
  <c r="NNJ63" i="1" s="1"/>
  <c r="NNK63" i="1" s="1"/>
  <c r="NNL63" i="1" s="1"/>
  <c r="NNM63" i="1" s="1"/>
  <c r="NNN63" i="1" s="1"/>
  <c r="NNO63" i="1" s="1"/>
  <c r="NNP63" i="1" s="1"/>
  <c r="NNQ63" i="1" s="1"/>
  <c r="NNR63" i="1" s="1"/>
  <c r="NNS63" i="1" s="1"/>
  <c r="NNT63" i="1" s="1"/>
  <c r="NNU63" i="1" s="1"/>
  <c r="NNV63" i="1" s="1"/>
  <c r="NNW63" i="1" s="1"/>
  <c r="NNX63" i="1" s="1"/>
  <c r="NNY63" i="1" s="1"/>
  <c r="NNZ63" i="1" s="1"/>
  <c r="NOA63" i="1" s="1"/>
  <c r="NOB63" i="1" s="1"/>
  <c r="NOC63" i="1" s="1"/>
  <c r="NOD63" i="1" s="1"/>
  <c r="NOE63" i="1" s="1"/>
  <c r="NOF63" i="1" s="1"/>
  <c r="NOG63" i="1" s="1"/>
  <c r="NOH63" i="1" s="1"/>
  <c r="NOI63" i="1" s="1"/>
  <c r="NOJ63" i="1" s="1"/>
  <c r="NOK63" i="1" s="1"/>
  <c r="NOL63" i="1" s="1"/>
  <c r="NOM63" i="1" s="1"/>
  <c r="NON63" i="1" s="1"/>
  <c r="NOO63" i="1" s="1"/>
  <c r="NOP63" i="1" s="1"/>
  <c r="NOQ63" i="1" s="1"/>
  <c r="NOR63" i="1" s="1"/>
  <c r="NOS63" i="1" s="1"/>
  <c r="NOT63" i="1" s="1"/>
  <c r="NOU63" i="1" s="1"/>
  <c r="NOV63" i="1" s="1"/>
  <c r="NOW63" i="1" s="1"/>
  <c r="NOX63" i="1" s="1"/>
  <c r="NOY63" i="1" s="1"/>
  <c r="NOZ63" i="1" s="1"/>
  <c r="NPA63" i="1" s="1"/>
  <c r="NPB63" i="1" s="1"/>
  <c r="NPC63" i="1" s="1"/>
  <c r="NPD63" i="1" s="1"/>
  <c r="NPE63" i="1" s="1"/>
  <c r="NPF63" i="1" s="1"/>
  <c r="NPG63" i="1" s="1"/>
  <c r="NPH63" i="1" s="1"/>
  <c r="NPI63" i="1" s="1"/>
  <c r="NPJ63" i="1" s="1"/>
  <c r="NPK63" i="1" s="1"/>
  <c r="NPL63" i="1" s="1"/>
  <c r="NPM63" i="1" s="1"/>
  <c r="NPN63" i="1" s="1"/>
  <c r="NPO63" i="1" s="1"/>
  <c r="NPP63" i="1" s="1"/>
  <c r="NPQ63" i="1" s="1"/>
  <c r="NPR63" i="1" s="1"/>
  <c r="NPS63" i="1" s="1"/>
  <c r="NPT63" i="1" s="1"/>
  <c r="NPU63" i="1" s="1"/>
  <c r="NPV63" i="1" s="1"/>
  <c r="NPW63" i="1" s="1"/>
  <c r="NPX63" i="1" s="1"/>
  <c r="NPY63" i="1" s="1"/>
  <c r="NPZ63" i="1" s="1"/>
  <c r="NQA63" i="1" s="1"/>
  <c r="NQB63" i="1" s="1"/>
  <c r="NQC63" i="1" s="1"/>
  <c r="NQD63" i="1" s="1"/>
  <c r="NQE63" i="1" s="1"/>
  <c r="NQF63" i="1" s="1"/>
  <c r="NQG63" i="1" s="1"/>
  <c r="NQH63" i="1" s="1"/>
  <c r="NQI63" i="1" s="1"/>
  <c r="NQJ63" i="1" s="1"/>
  <c r="NQK63" i="1" s="1"/>
  <c r="NQL63" i="1" s="1"/>
  <c r="NQM63" i="1" s="1"/>
  <c r="NQN63" i="1" s="1"/>
  <c r="NQO63" i="1" s="1"/>
  <c r="NQP63" i="1" s="1"/>
  <c r="NQQ63" i="1" s="1"/>
  <c r="NQR63" i="1" s="1"/>
  <c r="NQS63" i="1" s="1"/>
  <c r="NQT63" i="1" s="1"/>
  <c r="NQU63" i="1" s="1"/>
  <c r="NQV63" i="1" s="1"/>
  <c r="NQW63" i="1" s="1"/>
  <c r="NQX63" i="1" s="1"/>
  <c r="NQY63" i="1" s="1"/>
  <c r="NQZ63" i="1" s="1"/>
  <c r="NRA63" i="1" s="1"/>
  <c r="NRB63" i="1" s="1"/>
  <c r="NRC63" i="1" s="1"/>
  <c r="NRD63" i="1" s="1"/>
  <c r="NRE63" i="1" s="1"/>
  <c r="NRF63" i="1" s="1"/>
  <c r="NRG63" i="1" s="1"/>
  <c r="NRH63" i="1" s="1"/>
  <c r="NRI63" i="1" s="1"/>
  <c r="NRJ63" i="1" s="1"/>
  <c r="NRK63" i="1" s="1"/>
  <c r="NRL63" i="1" s="1"/>
  <c r="NRM63" i="1" s="1"/>
  <c r="NRN63" i="1" s="1"/>
  <c r="NRO63" i="1" s="1"/>
  <c r="NRP63" i="1" s="1"/>
  <c r="NRQ63" i="1" s="1"/>
  <c r="NRR63" i="1" s="1"/>
  <c r="NRS63" i="1" s="1"/>
  <c r="NRT63" i="1" s="1"/>
  <c r="NRU63" i="1" s="1"/>
  <c r="NRV63" i="1" s="1"/>
  <c r="NRW63" i="1" s="1"/>
  <c r="NRX63" i="1" s="1"/>
  <c r="NRY63" i="1" s="1"/>
  <c r="NRZ63" i="1" s="1"/>
  <c r="NSA63" i="1" s="1"/>
  <c r="NSB63" i="1" s="1"/>
  <c r="NSC63" i="1" s="1"/>
  <c r="NSD63" i="1" s="1"/>
  <c r="NSE63" i="1" s="1"/>
  <c r="NSF63" i="1" s="1"/>
  <c r="NSG63" i="1" s="1"/>
  <c r="NSH63" i="1" s="1"/>
  <c r="NSI63" i="1" s="1"/>
  <c r="NSJ63" i="1" s="1"/>
  <c r="NSK63" i="1" s="1"/>
  <c r="NSL63" i="1" s="1"/>
  <c r="NSM63" i="1" s="1"/>
  <c r="NSN63" i="1" s="1"/>
  <c r="NSO63" i="1" s="1"/>
  <c r="NSP63" i="1" s="1"/>
  <c r="NSQ63" i="1" s="1"/>
  <c r="NSR63" i="1" s="1"/>
  <c r="NSS63" i="1" s="1"/>
  <c r="NST63" i="1" s="1"/>
  <c r="NSU63" i="1" s="1"/>
  <c r="NSV63" i="1" s="1"/>
  <c r="NSW63" i="1" s="1"/>
  <c r="NSX63" i="1" s="1"/>
  <c r="NSY63" i="1" s="1"/>
  <c r="NSZ63" i="1" s="1"/>
  <c r="NTA63" i="1" s="1"/>
  <c r="NTB63" i="1" s="1"/>
  <c r="NTC63" i="1" s="1"/>
  <c r="NTD63" i="1" s="1"/>
  <c r="NTE63" i="1" s="1"/>
  <c r="NTF63" i="1" s="1"/>
  <c r="NTG63" i="1" s="1"/>
  <c r="NTH63" i="1" s="1"/>
  <c r="NTI63" i="1" s="1"/>
  <c r="NTJ63" i="1" s="1"/>
  <c r="NTK63" i="1" s="1"/>
  <c r="NTL63" i="1" s="1"/>
  <c r="NTM63" i="1" s="1"/>
  <c r="NTN63" i="1" s="1"/>
  <c r="NTO63" i="1" s="1"/>
  <c r="NTP63" i="1" s="1"/>
  <c r="NTQ63" i="1" s="1"/>
  <c r="NTR63" i="1" s="1"/>
  <c r="NTS63" i="1" s="1"/>
  <c r="NTT63" i="1" s="1"/>
  <c r="NTU63" i="1" s="1"/>
  <c r="NTV63" i="1" s="1"/>
  <c r="NTW63" i="1" s="1"/>
  <c r="NTX63" i="1" s="1"/>
  <c r="NTY63" i="1" s="1"/>
  <c r="NTZ63" i="1" s="1"/>
  <c r="NUA63" i="1" s="1"/>
  <c r="NUB63" i="1" s="1"/>
  <c r="NUC63" i="1" s="1"/>
  <c r="NUD63" i="1" s="1"/>
  <c r="NUE63" i="1" s="1"/>
  <c r="NUF63" i="1" s="1"/>
  <c r="NUG63" i="1" s="1"/>
  <c r="NUH63" i="1" s="1"/>
  <c r="NUI63" i="1" s="1"/>
  <c r="NUJ63" i="1" s="1"/>
  <c r="NUK63" i="1" s="1"/>
  <c r="NUL63" i="1" s="1"/>
  <c r="NUM63" i="1" s="1"/>
  <c r="NUN63" i="1" s="1"/>
  <c r="NUO63" i="1" s="1"/>
  <c r="NUP63" i="1" s="1"/>
  <c r="NUQ63" i="1" s="1"/>
  <c r="NUR63" i="1" s="1"/>
  <c r="NUS63" i="1" s="1"/>
  <c r="NUT63" i="1" s="1"/>
  <c r="NUU63" i="1" s="1"/>
  <c r="NUV63" i="1" s="1"/>
  <c r="NUW63" i="1" s="1"/>
  <c r="NUX63" i="1" s="1"/>
  <c r="NUY63" i="1" s="1"/>
  <c r="NUZ63" i="1" s="1"/>
  <c r="NVA63" i="1" s="1"/>
  <c r="NVB63" i="1" s="1"/>
  <c r="NVC63" i="1" s="1"/>
  <c r="NVD63" i="1" s="1"/>
  <c r="NVE63" i="1" s="1"/>
  <c r="NVF63" i="1" s="1"/>
  <c r="NVG63" i="1" s="1"/>
  <c r="NVH63" i="1" s="1"/>
  <c r="NVI63" i="1" s="1"/>
  <c r="NVJ63" i="1" s="1"/>
  <c r="NVK63" i="1" s="1"/>
  <c r="NVL63" i="1" s="1"/>
  <c r="NVM63" i="1" s="1"/>
  <c r="NVN63" i="1" s="1"/>
  <c r="NVO63" i="1" s="1"/>
  <c r="NVP63" i="1" s="1"/>
  <c r="NVQ63" i="1" s="1"/>
  <c r="NVR63" i="1" s="1"/>
  <c r="NVS63" i="1" s="1"/>
  <c r="NVT63" i="1" s="1"/>
  <c r="NVU63" i="1" s="1"/>
  <c r="NVV63" i="1" s="1"/>
  <c r="NVW63" i="1" s="1"/>
  <c r="NVX63" i="1" s="1"/>
  <c r="NVY63" i="1" s="1"/>
  <c r="NVZ63" i="1" s="1"/>
  <c r="NWA63" i="1" s="1"/>
  <c r="NWB63" i="1" s="1"/>
  <c r="NWC63" i="1" s="1"/>
  <c r="NWD63" i="1" s="1"/>
  <c r="NWE63" i="1" s="1"/>
  <c r="NWF63" i="1" s="1"/>
  <c r="NWG63" i="1" s="1"/>
  <c r="NWH63" i="1" s="1"/>
  <c r="NWI63" i="1" s="1"/>
  <c r="NWJ63" i="1" s="1"/>
  <c r="NWK63" i="1" s="1"/>
  <c r="NWL63" i="1" s="1"/>
  <c r="NWM63" i="1" s="1"/>
  <c r="NWN63" i="1" s="1"/>
  <c r="NWO63" i="1" s="1"/>
  <c r="NWP63" i="1" s="1"/>
  <c r="NWQ63" i="1" s="1"/>
  <c r="NWR63" i="1" s="1"/>
  <c r="NWS63" i="1" s="1"/>
  <c r="NWT63" i="1" s="1"/>
  <c r="NWU63" i="1" s="1"/>
  <c r="NWV63" i="1" s="1"/>
  <c r="NWW63" i="1" s="1"/>
  <c r="NWX63" i="1" s="1"/>
  <c r="NWY63" i="1" s="1"/>
  <c r="NWZ63" i="1" s="1"/>
  <c r="NXA63" i="1" s="1"/>
  <c r="NXB63" i="1" s="1"/>
  <c r="NXC63" i="1" s="1"/>
  <c r="NXD63" i="1" s="1"/>
  <c r="NXE63" i="1" s="1"/>
  <c r="NXF63" i="1" s="1"/>
  <c r="NXG63" i="1" s="1"/>
  <c r="NXH63" i="1" s="1"/>
  <c r="NXI63" i="1" s="1"/>
  <c r="NXJ63" i="1" s="1"/>
  <c r="NXK63" i="1" s="1"/>
  <c r="NXL63" i="1" s="1"/>
  <c r="NXM63" i="1" s="1"/>
  <c r="NXN63" i="1" s="1"/>
  <c r="NXO63" i="1" s="1"/>
  <c r="NXP63" i="1" s="1"/>
  <c r="NXQ63" i="1" s="1"/>
  <c r="NXR63" i="1" s="1"/>
  <c r="NXS63" i="1" s="1"/>
  <c r="NXT63" i="1" s="1"/>
  <c r="NXU63" i="1" s="1"/>
  <c r="NXV63" i="1" s="1"/>
  <c r="NXW63" i="1" s="1"/>
  <c r="NXX63" i="1" s="1"/>
  <c r="NXY63" i="1" s="1"/>
  <c r="NXZ63" i="1" s="1"/>
  <c r="NYA63" i="1" s="1"/>
  <c r="NYB63" i="1" s="1"/>
  <c r="NYC63" i="1" s="1"/>
  <c r="NYD63" i="1" s="1"/>
  <c r="NYE63" i="1" s="1"/>
  <c r="NYF63" i="1" s="1"/>
  <c r="NYG63" i="1" s="1"/>
  <c r="NYH63" i="1" s="1"/>
  <c r="NYI63" i="1" s="1"/>
  <c r="NYJ63" i="1" s="1"/>
  <c r="NYK63" i="1" s="1"/>
  <c r="NYL63" i="1" s="1"/>
  <c r="NYM63" i="1" s="1"/>
  <c r="NYN63" i="1" s="1"/>
  <c r="NYO63" i="1" s="1"/>
  <c r="NYP63" i="1" s="1"/>
  <c r="NYQ63" i="1" s="1"/>
  <c r="NYR63" i="1" s="1"/>
  <c r="NYS63" i="1" s="1"/>
  <c r="NYT63" i="1" s="1"/>
  <c r="NYU63" i="1" s="1"/>
  <c r="NYV63" i="1" s="1"/>
  <c r="NYW63" i="1" s="1"/>
  <c r="NYX63" i="1" s="1"/>
  <c r="NYY63" i="1" s="1"/>
  <c r="NYZ63" i="1" s="1"/>
  <c r="NZA63" i="1" s="1"/>
  <c r="NZB63" i="1" s="1"/>
  <c r="NZC63" i="1" s="1"/>
  <c r="NZD63" i="1" s="1"/>
  <c r="NZE63" i="1" s="1"/>
  <c r="NZF63" i="1" s="1"/>
  <c r="NZG63" i="1" s="1"/>
  <c r="NZH63" i="1" s="1"/>
  <c r="NZI63" i="1" s="1"/>
  <c r="NZJ63" i="1" s="1"/>
  <c r="NZK63" i="1" s="1"/>
  <c r="NZL63" i="1" s="1"/>
  <c r="NZM63" i="1" s="1"/>
  <c r="NZN63" i="1" s="1"/>
  <c r="NZO63" i="1" s="1"/>
  <c r="NZP63" i="1" s="1"/>
  <c r="NZQ63" i="1" s="1"/>
  <c r="NZR63" i="1" s="1"/>
  <c r="NZS63" i="1" s="1"/>
  <c r="NZT63" i="1" s="1"/>
  <c r="NZU63" i="1" s="1"/>
  <c r="NZV63" i="1" s="1"/>
  <c r="NZW63" i="1" s="1"/>
  <c r="NZX63" i="1" s="1"/>
  <c r="NZY63" i="1" s="1"/>
  <c r="NZZ63" i="1" s="1"/>
  <c r="OAA63" i="1" s="1"/>
  <c r="OAB63" i="1" s="1"/>
  <c r="OAC63" i="1" s="1"/>
  <c r="OAD63" i="1" s="1"/>
  <c r="OAE63" i="1" s="1"/>
  <c r="OAF63" i="1" s="1"/>
  <c r="OAG63" i="1" s="1"/>
  <c r="OAH63" i="1" s="1"/>
  <c r="OAI63" i="1" s="1"/>
  <c r="OAJ63" i="1" s="1"/>
  <c r="OAK63" i="1" s="1"/>
  <c r="OAL63" i="1" s="1"/>
  <c r="OAM63" i="1" s="1"/>
  <c r="OAN63" i="1" s="1"/>
  <c r="OAO63" i="1" s="1"/>
  <c r="OAP63" i="1" s="1"/>
  <c r="OAQ63" i="1" s="1"/>
  <c r="OAR63" i="1" s="1"/>
  <c r="OAS63" i="1" s="1"/>
  <c r="OAT63" i="1" s="1"/>
  <c r="OAU63" i="1" s="1"/>
  <c r="OAV63" i="1" s="1"/>
  <c r="OAW63" i="1" s="1"/>
  <c r="OAX63" i="1" s="1"/>
  <c r="OAY63" i="1" s="1"/>
  <c r="OAZ63" i="1" s="1"/>
  <c r="OBA63" i="1" s="1"/>
  <c r="OBB63" i="1" s="1"/>
  <c r="OBC63" i="1" s="1"/>
  <c r="OBD63" i="1" s="1"/>
  <c r="OBE63" i="1" s="1"/>
  <c r="OBF63" i="1" s="1"/>
  <c r="OBG63" i="1" s="1"/>
  <c r="OBH63" i="1" s="1"/>
  <c r="OBI63" i="1" s="1"/>
  <c r="OBJ63" i="1" s="1"/>
  <c r="OBK63" i="1" s="1"/>
  <c r="OBL63" i="1" s="1"/>
  <c r="OBM63" i="1" s="1"/>
  <c r="OBN63" i="1" s="1"/>
  <c r="OBO63" i="1" s="1"/>
  <c r="OBP63" i="1" s="1"/>
  <c r="OBQ63" i="1" s="1"/>
  <c r="OBR63" i="1" s="1"/>
  <c r="OBS63" i="1" s="1"/>
  <c r="OBT63" i="1" s="1"/>
  <c r="OBU63" i="1" s="1"/>
  <c r="OBV63" i="1" s="1"/>
  <c r="OBW63" i="1" s="1"/>
  <c r="OBX63" i="1" s="1"/>
  <c r="OBY63" i="1" s="1"/>
  <c r="OBZ63" i="1" s="1"/>
  <c r="OCA63" i="1" s="1"/>
  <c r="OCB63" i="1" s="1"/>
  <c r="OCC63" i="1" s="1"/>
  <c r="OCD63" i="1" s="1"/>
  <c r="OCE63" i="1" s="1"/>
  <c r="OCF63" i="1" s="1"/>
  <c r="OCG63" i="1" s="1"/>
  <c r="OCH63" i="1" s="1"/>
  <c r="OCI63" i="1" s="1"/>
  <c r="OCJ63" i="1" s="1"/>
  <c r="OCK63" i="1" s="1"/>
  <c r="OCL63" i="1" s="1"/>
  <c r="OCM63" i="1" s="1"/>
  <c r="OCN63" i="1" s="1"/>
  <c r="OCO63" i="1" s="1"/>
  <c r="OCP63" i="1" s="1"/>
  <c r="OCQ63" i="1" s="1"/>
  <c r="OCR63" i="1" s="1"/>
  <c r="OCS63" i="1" s="1"/>
  <c r="OCT63" i="1" s="1"/>
  <c r="OCU63" i="1" s="1"/>
  <c r="OCV63" i="1" s="1"/>
  <c r="OCW63" i="1" s="1"/>
  <c r="OCX63" i="1" s="1"/>
  <c r="OCY63" i="1" s="1"/>
  <c r="OCZ63" i="1" s="1"/>
  <c r="ODA63" i="1" s="1"/>
  <c r="ODB63" i="1" s="1"/>
  <c r="ODC63" i="1" s="1"/>
  <c r="ODD63" i="1" s="1"/>
  <c r="ODE63" i="1" s="1"/>
  <c r="ODF63" i="1" s="1"/>
  <c r="ODG63" i="1" s="1"/>
  <c r="ODH63" i="1" s="1"/>
  <c r="ODI63" i="1" s="1"/>
  <c r="ODJ63" i="1" s="1"/>
  <c r="ODK63" i="1" s="1"/>
  <c r="ODL63" i="1" s="1"/>
  <c r="ODM63" i="1" s="1"/>
  <c r="ODN63" i="1" s="1"/>
  <c r="ODO63" i="1" s="1"/>
  <c r="ODP63" i="1" s="1"/>
  <c r="ODQ63" i="1" s="1"/>
  <c r="ODR63" i="1" s="1"/>
  <c r="ODS63" i="1" s="1"/>
  <c r="ODT63" i="1" s="1"/>
  <c r="ODU63" i="1" s="1"/>
  <c r="ODV63" i="1" s="1"/>
  <c r="ODW63" i="1" s="1"/>
  <c r="ODX63" i="1" s="1"/>
  <c r="ODY63" i="1" s="1"/>
  <c r="ODZ63" i="1" s="1"/>
  <c r="OEA63" i="1" s="1"/>
  <c r="OEB63" i="1" s="1"/>
  <c r="OEC63" i="1" s="1"/>
  <c r="OED63" i="1" s="1"/>
  <c r="OEE63" i="1" s="1"/>
  <c r="OEF63" i="1" s="1"/>
  <c r="OEG63" i="1" s="1"/>
  <c r="OEH63" i="1" s="1"/>
  <c r="OEI63" i="1" s="1"/>
  <c r="OEJ63" i="1" s="1"/>
  <c r="OEK63" i="1" s="1"/>
  <c r="OEL63" i="1" s="1"/>
  <c r="OEM63" i="1" s="1"/>
  <c r="OEN63" i="1" s="1"/>
  <c r="OEO63" i="1" s="1"/>
  <c r="OEP63" i="1" s="1"/>
  <c r="OEQ63" i="1" s="1"/>
  <c r="OER63" i="1" s="1"/>
  <c r="OES63" i="1" s="1"/>
  <c r="OET63" i="1" s="1"/>
  <c r="OEU63" i="1" s="1"/>
  <c r="OEV63" i="1" s="1"/>
  <c r="OEW63" i="1" s="1"/>
  <c r="OEX63" i="1" s="1"/>
  <c r="OEY63" i="1" s="1"/>
  <c r="OEZ63" i="1" s="1"/>
  <c r="OFA63" i="1" s="1"/>
  <c r="OFB63" i="1" s="1"/>
  <c r="OFC63" i="1" s="1"/>
  <c r="OFD63" i="1" s="1"/>
  <c r="OFE63" i="1" s="1"/>
  <c r="OFF63" i="1" s="1"/>
  <c r="OFG63" i="1" s="1"/>
  <c r="OFH63" i="1" s="1"/>
  <c r="OFI63" i="1" s="1"/>
  <c r="OFJ63" i="1" s="1"/>
  <c r="OFK63" i="1" s="1"/>
  <c r="OFL63" i="1" s="1"/>
  <c r="OFM63" i="1" s="1"/>
  <c r="OFN63" i="1" s="1"/>
  <c r="OFO63" i="1" s="1"/>
  <c r="OFP63" i="1" s="1"/>
  <c r="OFQ63" i="1" s="1"/>
  <c r="OFR63" i="1" s="1"/>
  <c r="OFS63" i="1" s="1"/>
  <c r="OFT63" i="1" s="1"/>
  <c r="OFU63" i="1" s="1"/>
  <c r="OFV63" i="1" s="1"/>
  <c r="OFW63" i="1" s="1"/>
  <c r="OFX63" i="1" s="1"/>
  <c r="OFY63" i="1" s="1"/>
  <c r="OFZ63" i="1" s="1"/>
  <c r="OGA63" i="1" s="1"/>
  <c r="OGB63" i="1" s="1"/>
  <c r="OGC63" i="1" s="1"/>
  <c r="OGD63" i="1" s="1"/>
  <c r="OGE63" i="1" s="1"/>
  <c r="OGF63" i="1" s="1"/>
  <c r="OGG63" i="1" s="1"/>
  <c r="OGH63" i="1" s="1"/>
  <c r="OGI63" i="1" s="1"/>
  <c r="OGJ63" i="1" s="1"/>
  <c r="OGK63" i="1" s="1"/>
  <c r="OGL63" i="1" s="1"/>
  <c r="OGM63" i="1" s="1"/>
  <c r="OGN63" i="1" s="1"/>
  <c r="OGO63" i="1" s="1"/>
  <c r="OGP63" i="1" s="1"/>
  <c r="OGQ63" i="1" s="1"/>
  <c r="OGR63" i="1" s="1"/>
  <c r="OGS63" i="1" s="1"/>
  <c r="OGT63" i="1" s="1"/>
  <c r="OGU63" i="1" s="1"/>
  <c r="OGV63" i="1" s="1"/>
  <c r="OGW63" i="1" s="1"/>
  <c r="OGX63" i="1" s="1"/>
  <c r="OGY63" i="1" s="1"/>
  <c r="OGZ63" i="1" s="1"/>
  <c r="OHA63" i="1" s="1"/>
  <c r="OHB63" i="1" s="1"/>
  <c r="OHC63" i="1" s="1"/>
  <c r="OHD63" i="1" s="1"/>
  <c r="OHE63" i="1" s="1"/>
  <c r="OHF63" i="1" s="1"/>
  <c r="OHG63" i="1" s="1"/>
  <c r="OHH63" i="1" s="1"/>
  <c r="OHI63" i="1" s="1"/>
  <c r="OHJ63" i="1" s="1"/>
  <c r="OHK63" i="1" s="1"/>
  <c r="OHL63" i="1" s="1"/>
  <c r="OHM63" i="1" s="1"/>
  <c r="OHN63" i="1" s="1"/>
  <c r="OHO63" i="1" s="1"/>
  <c r="OHP63" i="1" s="1"/>
  <c r="OHQ63" i="1" s="1"/>
  <c r="OHR63" i="1" s="1"/>
  <c r="OHS63" i="1" s="1"/>
  <c r="OHT63" i="1" s="1"/>
  <c r="OHU63" i="1" s="1"/>
  <c r="OHV63" i="1" s="1"/>
  <c r="OHW63" i="1" s="1"/>
  <c r="OHX63" i="1" s="1"/>
  <c r="OHY63" i="1" s="1"/>
  <c r="OHZ63" i="1" s="1"/>
  <c r="OIA63" i="1" s="1"/>
  <c r="OIB63" i="1" s="1"/>
  <c r="OIC63" i="1" s="1"/>
  <c r="OID63" i="1" s="1"/>
  <c r="OIE63" i="1" s="1"/>
  <c r="OIF63" i="1" s="1"/>
  <c r="OIG63" i="1" s="1"/>
  <c r="OIH63" i="1" s="1"/>
  <c r="OII63" i="1" s="1"/>
  <c r="OIJ63" i="1" s="1"/>
  <c r="OIK63" i="1" s="1"/>
  <c r="OIL63" i="1" s="1"/>
  <c r="OIM63" i="1" s="1"/>
  <c r="OIN63" i="1" s="1"/>
  <c r="OIO63" i="1" s="1"/>
  <c r="OIP63" i="1" s="1"/>
  <c r="OIQ63" i="1" s="1"/>
  <c r="OIR63" i="1" s="1"/>
  <c r="OIS63" i="1" s="1"/>
  <c r="OIT63" i="1" s="1"/>
  <c r="OIU63" i="1" s="1"/>
  <c r="OIV63" i="1" s="1"/>
  <c r="OIW63" i="1" s="1"/>
  <c r="OIX63" i="1" s="1"/>
  <c r="OIY63" i="1" s="1"/>
  <c r="OIZ63" i="1" s="1"/>
  <c r="OJA63" i="1" s="1"/>
  <c r="OJB63" i="1" s="1"/>
  <c r="OJC63" i="1" s="1"/>
  <c r="OJD63" i="1" s="1"/>
  <c r="OJE63" i="1" s="1"/>
  <c r="OJF63" i="1" s="1"/>
  <c r="OJG63" i="1" s="1"/>
  <c r="OJH63" i="1" s="1"/>
  <c r="OJI63" i="1" s="1"/>
  <c r="OJJ63" i="1" s="1"/>
  <c r="OJK63" i="1" s="1"/>
  <c r="OJL63" i="1" s="1"/>
  <c r="OJM63" i="1" s="1"/>
  <c r="OJN63" i="1" s="1"/>
  <c r="OJO63" i="1" s="1"/>
  <c r="OJP63" i="1" s="1"/>
  <c r="OJQ63" i="1" s="1"/>
  <c r="OJR63" i="1" s="1"/>
  <c r="OJS63" i="1" s="1"/>
  <c r="OJT63" i="1" s="1"/>
  <c r="OJU63" i="1" s="1"/>
  <c r="OJV63" i="1" s="1"/>
  <c r="OJW63" i="1" s="1"/>
  <c r="OJX63" i="1" s="1"/>
  <c r="OJY63" i="1" s="1"/>
  <c r="OJZ63" i="1" s="1"/>
  <c r="OKA63" i="1" s="1"/>
  <c r="OKB63" i="1" s="1"/>
  <c r="OKC63" i="1" s="1"/>
  <c r="OKD63" i="1" s="1"/>
  <c r="OKE63" i="1" s="1"/>
  <c r="OKF63" i="1" s="1"/>
  <c r="OKG63" i="1" s="1"/>
  <c r="OKH63" i="1" s="1"/>
  <c r="OKI63" i="1" s="1"/>
  <c r="OKJ63" i="1" s="1"/>
  <c r="OKK63" i="1" s="1"/>
  <c r="OKL63" i="1" s="1"/>
  <c r="OKM63" i="1" s="1"/>
  <c r="OKN63" i="1" s="1"/>
  <c r="OKO63" i="1" s="1"/>
  <c r="OKP63" i="1" s="1"/>
  <c r="OKQ63" i="1" s="1"/>
  <c r="OKR63" i="1" s="1"/>
  <c r="OKS63" i="1" s="1"/>
  <c r="OKT63" i="1" s="1"/>
  <c r="OKU63" i="1" s="1"/>
  <c r="OKV63" i="1" s="1"/>
  <c r="OKW63" i="1" s="1"/>
  <c r="OKX63" i="1" s="1"/>
  <c r="OKY63" i="1" s="1"/>
  <c r="OKZ63" i="1" s="1"/>
  <c r="OLA63" i="1" s="1"/>
  <c r="OLB63" i="1" s="1"/>
  <c r="OLC63" i="1" s="1"/>
  <c r="OLD63" i="1" s="1"/>
  <c r="OLE63" i="1" s="1"/>
  <c r="OLF63" i="1" s="1"/>
  <c r="OLG63" i="1" s="1"/>
  <c r="OLH63" i="1" s="1"/>
  <c r="OLI63" i="1" s="1"/>
  <c r="OLJ63" i="1" s="1"/>
  <c r="OLK63" i="1" s="1"/>
  <c r="OLL63" i="1" s="1"/>
  <c r="OLM63" i="1" s="1"/>
  <c r="OLN63" i="1" s="1"/>
  <c r="OLO63" i="1" s="1"/>
  <c r="OLP63" i="1" s="1"/>
  <c r="OLQ63" i="1" s="1"/>
  <c r="OLR63" i="1" s="1"/>
  <c r="OLS63" i="1" s="1"/>
  <c r="OLT63" i="1" s="1"/>
  <c r="OLU63" i="1" s="1"/>
  <c r="OLV63" i="1" s="1"/>
  <c r="OLW63" i="1" s="1"/>
  <c r="OLX63" i="1" s="1"/>
  <c r="OLY63" i="1" s="1"/>
  <c r="OLZ63" i="1" s="1"/>
  <c r="OMA63" i="1" s="1"/>
  <c r="OMB63" i="1" s="1"/>
  <c r="OMC63" i="1" s="1"/>
  <c r="OMD63" i="1" s="1"/>
  <c r="OME63" i="1" s="1"/>
  <c r="OMF63" i="1" s="1"/>
  <c r="OMG63" i="1" s="1"/>
  <c r="OMH63" i="1" s="1"/>
  <c r="OMI63" i="1" s="1"/>
  <c r="OMJ63" i="1" s="1"/>
  <c r="OMK63" i="1" s="1"/>
  <c r="OML63" i="1" s="1"/>
  <c r="OMM63" i="1" s="1"/>
  <c r="OMN63" i="1" s="1"/>
  <c r="OMO63" i="1" s="1"/>
  <c r="OMP63" i="1" s="1"/>
  <c r="OMQ63" i="1" s="1"/>
  <c r="OMR63" i="1" s="1"/>
  <c r="OMS63" i="1" s="1"/>
  <c r="OMT63" i="1" s="1"/>
  <c r="OMU63" i="1" s="1"/>
  <c r="OMV63" i="1" s="1"/>
  <c r="OMW63" i="1" s="1"/>
  <c r="OMX63" i="1" s="1"/>
  <c r="OMY63" i="1" s="1"/>
  <c r="OMZ63" i="1" s="1"/>
  <c r="ONA63" i="1" s="1"/>
  <c r="ONB63" i="1" s="1"/>
  <c r="ONC63" i="1" s="1"/>
  <c r="OND63" i="1" s="1"/>
  <c r="ONE63" i="1" s="1"/>
  <c r="ONF63" i="1" s="1"/>
  <c r="ONG63" i="1" s="1"/>
  <c r="ONH63" i="1" s="1"/>
  <c r="ONI63" i="1" s="1"/>
  <c r="ONJ63" i="1" s="1"/>
  <c r="ONK63" i="1" s="1"/>
  <c r="ONL63" i="1" s="1"/>
  <c r="ONM63" i="1" s="1"/>
  <c r="ONN63" i="1" s="1"/>
  <c r="ONO63" i="1" s="1"/>
  <c r="ONP63" i="1" s="1"/>
  <c r="ONQ63" i="1" s="1"/>
  <c r="ONR63" i="1" s="1"/>
  <c r="ONS63" i="1" s="1"/>
  <c r="ONT63" i="1" s="1"/>
  <c r="ONU63" i="1" s="1"/>
  <c r="ONV63" i="1" s="1"/>
  <c r="ONW63" i="1" s="1"/>
  <c r="ONX63" i="1" s="1"/>
  <c r="ONY63" i="1" s="1"/>
  <c r="ONZ63" i="1" s="1"/>
  <c r="OOA63" i="1" s="1"/>
  <c r="OOB63" i="1" s="1"/>
  <c r="OOC63" i="1" s="1"/>
  <c r="OOD63" i="1" s="1"/>
  <c r="OOE63" i="1" s="1"/>
  <c r="OOF63" i="1" s="1"/>
  <c r="OOG63" i="1" s="1"/>
  <c r="OOH63" i="1" s="1"/>
  <c r="OOI63" i="1" s="1"/>
  <c r="OOJ63" i="1" s="1"/>
  <c r="OOK63" i="1" s="1"/>
  <c r="OOL63" i="1" s="1"/>
  <c r="OOM63" i="1" s="1"/>
  <c r="OON63" i="1" s="1"/>
  <c r="OOO63" i="1" s="1"/>
  <c r="OOP63" i="1" s="1"/>
  <c r="OOQ63" i="1" s="1"/>
  <c r="OOR63" i="1" s="1"/>
  <c r="OOS63" i="1" s="1"/>
  <c r="OOT63" i="1" s="1"/>
  <c r="OOU63" i="1" s="1"/>
  <c r="OOV63" i="1" s="1"/>
  <c r="OOW63" i="1" s="1"/>
  <c r="OOX63" i="1" s="1"/>
  <c r="OOY63" i="1" s="1"/>
  <c r="OOZ63" i="1" s="1"/>
  <c r="OPA63" i="1" s="1"/>
  <c r="OPB63" i="1" s="1"/>
  <c r="OPC63" i="1" s="1"/>
  <c r="OPD63" i="1" s="1"/>
  <c r="OPE63" i="1" s="1"/>
  <c r="OPF63" i="1" s="1"/>
  <c r="OPG63" i="1" s="1"/>
  <c r="OPH63" i="1" s="1"/>
  <c r="OPI63" i="1" s="1"/>
  <c r="OPJ63" i="1" s="1"/>
  <c r="OPK63" i="1" s="1"/>
  <c r="OPL63" i="1" s="1"/>
  <c r="OPM63" i="1" s="1"/>
  <c r="OPN63" i="1" s="1"/>
  <c r="OPO63" i="1" s="1"/>
  <c r="OPP63" i="1" s="1"/>
  <c r="OPQ63" i="1" s="1"/>
  <c r="OPR63" i="1" s="1"/>
  <c r="OPS63" i="1" s="1"/>
  <c r="OPT63" i="1" s="1"/>
  <c r="OPU63" i="1" s="1"/>
  <c r="OPV63" i="1" s="1"/>
  <c r="OPW63" i="1" s="1"/>
  <c r="OPX63" i="1" s="1"/>
  <c r="OPY63" i="1" s="1"/>
  <c r="OPZ63" i="1" s="1"/>
  <c r="OQA63" i="1" s="1"/>
  <c r="OQB63" i="1" s="1"/>
  <c r="OQC63" i="1" s="1"/>
  <c r="OQD63" i="1" s="1"/>
  <c r="OQE63" i="1" s="1"/>
  <c r="OQF63" i="1" s="1"/>
  <c r="OQG63" i="1" s="1"/>
  <c r="OQH63" i="1" s="1"/>
  <c r="OQI63" i="1" s="1"/>
  <c r="OQJ63" i="1" s="1"/>
  <c r="OQK63" i="1" s="1"/>
  <c r="OQL63" i="1" s="1"/>
  <c r="OQM63" i="1" s="1"/>
  <c r="OQN63" i="1" s="1"/>
  <c r="OQO63" i="1" s="1"/>
  <c r="OQP63" i="1" s="1"/>
  <c r="OQQ63" i="1" s="1"/>
  <c r="OQR63" i="1" s="1"/>
  <c r="OQS63" i="1" s="1"/>
  <c r="OQT63" i="1" s="1"/>
  <c r="OQU63" i="1" s="1"/>
  <c r="OQV63" i="1" s="1"/>
  <c r="OQW63" i="1" s="1"/>
  <c r="OQX63" i="1" s="1"/>
  <c r="OQY63" i="1" s="1"/>
  <c r="OQZ63" i="1" s="1"/>
  <c r="ORA63" i="1" s="1"/>
  <c r="ORB63" i="1" s="1"/>
  <c r="ORC63" i="1" s="1"/>
  <c r="ORD63" i="1" s="1"/>
  <c r="ORE63" i="1" s="1"/>
  <c r="ORF63" i="1" s="1"/>
  <c r="ORG63" i="1" s="1"/>
  <c r="ORH63" i="1" s="1"/>
  <c r="ORI63" i="1" s="1"/>
  <c r="ORJ63" i="1" s="1"/>
  <c r="ORK63" i="1" s="1"/>
  <c r="ORL63" i="1" s="1"/>
  <c r="ORM63" i="1" s="1"/>
  <c r="ORN63" i="1" s="1"/>
  <c r="ORO63" i="1" s="1"/>
  <c r="ORP63" i="1" s="1"/>
  <c r="ORQ63" i="1" s="1"/>
  <c r="ORR63" i="1" s="1"/>
  <c r="ORS63" i="1" s="1"/>
  <c r="ORT63" i="1" s="1"/>
  <c r="ORU63" i="1" s="1"/>
  <c r="ORV63" i="1" s="1"/>
  <c r="ORW63" i="1" s="1"/>
  <c r="ORX63" i="1" s="1"/>
  <c r="ORY63" i="1" s="1"/>
  <c r="ORZ63" i="1" s="1"/>
  <c r="OSA63" i="1" s="1"/>
  <c r="OSB63" i="1" s="1"/>
  <c r="OSC63" i="1" s="1"/>
  <c r="OSD63" i="1" s="1"/>
  <c r="OSE63" i="1" s="1"/>
  <c r="OSF63" i="1" s="1"/>
  <c r="OSG63" i="1" s="1"/>
  <c r="OSH63" i="1" s="1"/>
  <c r="OSI63" i="1" s="1"/>
  <c r="OSJ63" i="1" s="1"/>
  <c r="OSK63" i="1" s="1"/>
  <c r="OSL63" i="1" s="1"/>
  <c r="OSM63" i="1" s="1"/>
  <c r="OSN63" i="1" s="1"/>
  <c r="OSO63" i="1" s="1"/>
  <c r="OSP63" i="1" s="1"/>
  <c r="OSQ63" i="1" s="1"/>
  <c r="OSR63" i="1" s="1"/>
  <c r="OSS63" i="1" s="1"/>
  <c r="OST63" i="1" s="1"/>
  <c r="OSU63" i="1" s="1"/>
  <c r="OSV63" i="1" s="1"/>
  <c r="OSW63" i="1" s="1"/>
  <c r="OSX63" i="1" s="1"/>
  <c r="OSY63" i="1" s="1"/>
  <c r="OSZ63" i="1" s="1"/>
  <c r="OTA63" i="1" s="1"/>
  <c r="OTB63" i="1" s="1"/>
  <c r="OTC63" i="1" s="1"/>
  <c r="OTD63" i="1" s="1"/>
  <c r="OTE63" i="1" s="1"/>
  <c r="OTF63" i="1" s="1"/>
  <c r="OTG63" i="1" s="1"/>
  <c r="OTH63" i="1" s="1"/>
  <c r="OTI63" i="1" s="1"/>
  <c r="OTJ63" i="1" s="1"/>
  <c r="OTK63" i="1" s="1"/>
  <c r="OTL63" i="1" s="1"/>
  <c r="OTM63" i="1" s="1"/>
  <c r="OTN63" i="1" s="1"/>
  <c r="OTO63" i="1" s="1"/>
  <c r="OTP63" i="1" s="1"/>
  <c r="OTQ63" i="1" s="1"/>
  <c r="OTR63" i="1" s="1"/>
  <c r="OTS63" i="1" s="1"/>
  <c r="OTT63" i="1" s="1"/>
  <c r="OTU63" i="1" s="1"/>
  <c r="OTV63" i="1" s="1"/>
  <c r="OTW63" i="1" s="1"/>
  <c r="OTX63" i="1" s="1"/>
  <c r="OTY63" i="1" s="1"/>
  <c r="OTZ63" i="1" s="1"/>
  <c r="OUA63" i="1" s="1"/>
  <c r="OUB63" i="1" s="1"/>
  <c r="OUC63" i="1" s="1"/>
  <c r="OUD63" i="1" s="1"/>
  <c r="OUE63" i="1" s="1"/>
  <c r="OUF63" i="1" s="1"/>
  <c r="OUG63" i="1" s="1"/>
  <c r="OUH63" i="1" s="1"/>
  <c r="OUI63" i="1" s="1"/>
  <c r="OUJ63" i="1" s="1"/>
  <c r="OUK63" i="1" s="1"/>
  <c r="OUL63" i="1" s="1"/>
  <c r="OUM63" i="1" s="1"/>
  <c r="OUN63" i="1" s="1"/>
  <c r="OUO63" i="1" s="1"/>
  <c r="OUP63" i="1" s="1"/>
  <c r="OUQ63" i="1" s="1"/>
  <c r="OUR63" i="1" s="1"/>
  <c r="OUS63" i="1" s="1"/>
  <c r="OUT63" i="1" s="1"/>
  <c r="OUU63" i="1" s="1"/>
  <c r="OUV63" i="1" s="1"/>
  <c r="OUW63" i="1" s="1"/>
  <c r="OUX63" i="1" s="1"/>
  <c r="OUY63" i="1" s="1"/>
  <c r="OUZ63" i="1" s="1"/>
  <c r="OVA63" i="1" s="1"/>
  <c r="OVB63" i="1" s="1"/>
  <c r="OVC63" i="1" s="1"/>
  <c r="OVD63" i="1" s="1"/>
  <c r="OVE63" i="1" s="1"/>
  <c r="OVF63" i="1" s="1"/>
  <c r="OVG63" i="1" s="1"/>
  <c r="OVH63" i="1" s="1"/>
  <c r="OVI63" i="1" s="1"/>
  <c r="OVJ63" i="1" s="1"/>
  <c r="OVK63" i="1" s="1"/>
  <c r="OVL63" i="1" s="1"/>
  <c r="OVM63" i="1" s="1"/>
  <c r="OVN63" i="1" s="1"/>
  <c r="OVO63" i="1" s="1"/>
  <c r="OVP63" i="1" s="1"/>
  <c r="OVQ63" i="1" s="1"/>
  <c r="OVR63" i="1" s="1"/>
  <c r="OVS63" i="1" s="1"/>
  <c r="OVT63" i="1" s="1"/>
  <c r="OVU63" i="1" s="1"/>
  <c r="OVV63" i="1" s="1"/>
  <c r="OVW63" i="1" s="1"/>
  <c r="OVX63" i="1" s="1"/>
  <c r="OVY63" i="1" s="1"/>
  <c r="OVZ63" i="1" s="1"/>
  <c r="OWA63" i="1" s="1"/>
  <c r="OWB63" i="1" s="1"/>
  <c r="OWC63" i="1" s="1"/>
  <c r="OWD63" i="1" s="1"/>
  <c r="OWE63" i="1" s="1"/>
  <c r="OWF63" i="1" s="1"/>
  <c r="OWG63" i="1" s="1"/>
  <c r="OWH63" i="1" s="1"/>
  <c r="OWI63" i="1" s="1"/>
  <c r="OWJ63" i="1" s="1"/>
  <c r="OWK63" i="1" s="1"/>
  <c r="OWL63" i="1" s="1"/>
  <c r="OWM63" i="1" s="1"/>
  <c r="OWN63" i="1" s="1"/>
  <c r="OWO63" i="1" s="1"/>
  <c r="OWP63" i="1" s="1"/>
  <c r="OWQ63" i="1" s="1"/>
  <c r="OWR63" i="1" s="1"/>
  <c r="OWS63" i="1" s="1"/>
  <c r="OWT63" i="1" s="1"/>
  <c r="OWU63" i="1" s="1"/>
  <c r="OWV63" i="1" s="1"/>
  <c r="OWW63" i="1" s="1"/>
  <c r="OWX63" i="1" s="1"/>
  <c r="OWY63" i="1" s="1"/>
  <c r="OWZ63" i="1" s="1"/>
  <c r="OXA63" i="1" s="1"/>
  <c r="OXB63" i="1" s="1"/>
  <c r="OXC63" i="1" s="1"/>
  <c r="OXD63" i="1" s="1"/>
  <c r="OXE63" i="1" s="1"/>
  <c r="OXF63" i="1" s="1"/>
  <c r="OXG63" i="1" s="1"/>
  <c r="OXH63" i="1" s="1"/>
  <c r="OXI63" i="1" s="1"/>
  <c r="OXJ63" i="1" s="1"/>
  <c r="OXK63" i="1" s="1"/>
  <c r="OXL63" i="1" s="1"/>
  <c r="OXM63" i="1" s="1"/>
  <c r="OXN63" i="1" s="1"/>
  <c r="OXO63" i="1" s="1"/>
  <c r="OXP63" i="1" s="1"/>
  <c r="OXQ63" i="1" s="1"/>
  <c r="OXR63" i="1" s="1"/>
  <c r="OXS63" i="1" s="1"/>
  <c r="OXT63" i="1" s="1"/>
  <c r="OXU63" i="1" s="1"/>
  <c r="OXV63" i="1" s="1"/>
  <c r="OXW63" i="1" s="1"/>
  <c r="OXX63" i="1" s="1"/>
  <c r="OXY63" i="1" s="1"/>
  <c r="OXZ63" i="1" s="1"/>
  <c r="OYA63" i="1" s="1"/>
  <c r="OYB63" i="1" s="1"/>
  <c r="OYC63" i="1" s="1"/>
  <c r="OYD63" i="1" s="1"/>
  <c r="OYE63" i="1" s="1"/>
  <c r="OYF63" i="1" s="1"/>
  <c r="OYG63" i="1" s="1"/>
  <c r="OYH63" i="1" s="1"/>
  <c r="OYI63" i="1" s="1"/>
  <c r="OYJ63" i="1" s="1"/>
  <c r="OYK63" i="1" s="1"/>
  <c r="OYL63" i="1" s="1"/>
  <c r="OYM63" i="1" s="1"/>
  <c r="OYN63" i="1" s="1"/>
  <c r="OYO63" i="1" s="1"/>
  <c r="OYP63" i="1" s="1"/>
  <c r="OYQ63" i="1" s="1"/>
  <c r="OYR63" i="1" s="1"/>
  <c r="OYS63" i="1" s="1"/>
  <c r="OYT63" i="1" s="1"/>
  <c r="OYU63" i="1" s="1"/>
  <c r="OYV63" i="1" s="1"/>
  <c r="OYW63" i="1" s="1"/>
  <c r="OYX63" i="1" s="1"/>
  <c r="OYY63" i="1" s="1"/>
  <c r="OYZ63" i="1" s="1"/>
  <c r="OZA63" i="1" s="1"/>
  <c r="OZB63" i="1" s="1"/>
  <c r="OZC63" i="1" s="1"/>
  <c r="OZD63" i="1" s="1"/>
  <c r="OZE63" i="1" s="1"/>
  <c r="OZF63" i="1" s="1"/>
  <c r="OZG63" i="1" s="1"/>
  <c r="OZH63" i="1" s="1"/>
  <c r="OZI63" i="1" s="1"/>
  <c r="OZJ63" i="1" s="1"/>
  <c r="OZK63" i="1" s="1"/>
  <c r="OZL63" i="1" s="1"/>
  <c r="OZM63" i="1" s="1"/>
  <c r="OZN63" i="1" s="1"/>
  <c r="OZO63" i="1" s="1"/>
  <c r="OZP63" i="1" s="1"/>
  <c r="OZQ63" i="1" s="1"/>
  <c r="OZR63" i="1" s="1"/>
  <c r="OZS63" i="1" s="1"/>
  <c r="OZT63" i="1" s="1"/>
  <c r="OZU63" i="1" s="1"/>
  <c r="OZV63" i="1" s="1"/>
  <c r="OZW63" i="1" s="1"/>
  <c r="OZX63" i="1" s="1"/>
  <c r="OZY63" i="1" s="1"/>
  <c r="OZZ63" i="1" s="1"/>
  <c r="PAA63" i="1" s="1"/>
  <c r="PAB63" i="1" s="1"/>
  <c r="PAC63" i="1" s="1"/>
  <c r="PAD63" i="1" s="1"/>
  <c r="PAE63" i="1" s="1"/>
  <c r="PAF63" i="1" s="1"/>
  <c r="PAG63" i="1" s="1"/>
  <c r="PAH63" i="1" s="1"/>
  <c r="PAI63" i="1" s="1"/>
  <c r="PAJ63" i="1" s="1"/>
  <c r="PAK63" i="1" s="1"/>
  <c r="PAL63" i="1" s="1"/>
  <c r="PAM63" i="1" s="1"/>
  <c r="PAN63" i="1" s="1"/>
  <c r="PAO63" i="1" s="1"/>
  <c r="PAP63" i="1" s="1"/>
  <c r="PAQ63" i="1" s="1"/>
  <c r="PAR63" i="1" s="1"/>
  <c r="PAS63" i="1" s="1"/>
  <c r="PAT63" i="1" s="1"/>
  <c r="PAU63" i="1" s="1"/>
  <c r="PAV63" i="1" s="1"/>
  <c r="PAW63" i="1" s="1"/>
  <c r="PAX63" i="1" s="1"/>
  <c r="PAY63" i="1" s="1"/>
  <c r="PAZ63" i="1" s="1"/>
  <c r="PBA63" i="1" s="1"/>
  <c r="PBB63" i="1" s="1"/>
  <c r="PBC63" i="1" s="1"/>
  <c r="PBD63" i="1" s="1"/>
  <c r="PBE63" i="1" s="1"/>
  <c r="PBF63" i="1" s="1"/>
  <c r="PBG63" i="1" s="1"/>
  <c r="PBH63" i="1" s="1"/>
  <c r="PBI63" i="1" s="1"/>
  <c r="PBJ63" i="1" s="1"/>
  <c r="PBK63" i="1" s="1"/>
  <c r="PBL63" i="1" s="1"/>
  <c r="PBM63" i="1" s="1"/>
  <c r="PBN63" i="1" s="1"/>
  <c r="PBO63" i="1" s="1"/>
  <c r="PBP63" i="1" s="1"/>
  <c r="PBQ63" i="1" s="1"/>
  <c r="PBR63" i="1" s="1"/>
  <c r="PBS63" i="1" s="1"/>
  <c r="PBT63" i="1" s="1"/>
  <c r="PBU63" i="1" s="1"/>
  <c r="PBV63" i="1" s="1"/>
  <c r="PBW63" i="1" s="1"/>
  <c r="PBX63" i="1" s="1"/>
  <c r="PBY63" i="1" s="1"/>
  <c r="PBZ63" i="1" s="1"/>
  <c r="PCA63" i="1" s="1"/>
  <c r="PCB63" i="1" s="1"/>
  <c r="PCC63" i="1" s="1"/>
  <c r="PCD63" i="1" s="1"/>
  <c r="PCE63" i="1" s="1"/>
  <c r="PCF63" i="1" s="1"/>
  <c r="PCG63" i="1" s="1"/>
  <c r="PCH63" i="1" s="1"/>
  <c r="PCI63" i="1" s="1"/>
  <c r="PCJ63" i="1" s="1"/>
  <c r="PCK63" i="1" s="1"/>
  <c r="PCL63" i="1" s="1"/>
  <c r="PCM63" i="1" s="1"/>
  <c r="PCN63" i="1" s="1"/>
  <c r="PCO63" i="1" s="1"/>
  <c r="PCP63" i="1" s="1"/>
  <c r="PCQ63" i="1" s="1"/>
  <c r="PCR63" i="1" s="1"/>
  <c r="PCS63" i="1" s="1"/>
  <c r="PCT63" i="1" s="1"/>
  <c r="PCU63" i="1" s="1"/>
  <c r="PCV63" i="1" s="1"/>
  <c r="PCW63" i="1" s="1"/>
  <c r="PCX63" i="1" s="1"/>
  <c r="PCY63" i="1" s="1"/>
  <c r="PCZ63" i="1" s="1"/>
  <c r="PDA63" i="1" s="1"/>
  <c r="PDB63" i="1" s="1"/>
  <c r="PDC63" i="1" s="1"/>
  <c r="PDD63" i="1" s="1"/>
  <c r="PDE63" i="1" s="1"/>
  <c r="PDF63" i="1" s="1"/>
  <c r="PDG63" i="1" s="1"/>
  <c r="PDH63" i="1" s="1"/>
  <c r="PDI63" i="1" s="1"/>
  <c r="PDJ63" i="1" s="1"/>
  <c r="PDK63" i="1" s="1"/>
  <c r="PDL63" i="1" s="1"/>
  <c r="PDM63" i="1" s="1"/>
  <c r="PDN63" i="1" s="1"/>
  <c r="PDO63" i="1" s="1"/>
  <c r="PDP63" i="1" s="1"/>
  <c r="PDQ63" i="1" s="1"/>
  <c r="PDR63" i="1" s="1"/>
  <c r="PDS63" i="1" s="1"/>
  <c r="PDT63" i="1" s="1"/>
  <c r="PDU63" i="1" s="1"/>
  <c r="PDV63" i="1" s="1"/>
  <c r="PDW63" i="1" s="1"/>
  <c r="PDX63" i="1" s="1"/>
  <c r="PDY63" i="1" s="1"/>
  <c r="PDZ63" i="1" s="1"/>
  <c r="PEA63" i="1" s="1"/>
  <c r="PEB63" i="1" s="1"/>
  <c r="PEC63" i="1" s="1"/>
  <c r="PED63" i="1" s="1"/>
  <c r="PEE63" i="1" s="1"/>
  <c r="PEF63" i="1" s="1"/>
  <c r="PEG63" i="1" s="1"/>
  <c r="PEH63" i="1" s="1"/>
  <c r="PEI63" i="1" s="1"/>
  <c r="PEJ63" i="1" s="1"/>
  <c r="PEK63" i="1" s="1"/>
  <c r="PEL63" i="1" s="1"/>
  <c r="PEM63" i="1" s="1"/>
  <c r="PEN63" i="1" s="1"/>
  <c r="PEO63" i="1" s="1"/>
  <c r="PEP63" i="1" s="1"/>
  <c r="PEQ63" i="1" s="1"/>
  <c r="PER63" i="1" s="1"/>
  <c r="PES63" i="1" s="1"/>
  <c r="PET63" i="1" s="1"/>
  <c r="PEU63" i="1" s="1"/>
  <c r="PEV63" i="1" s="1"/>
  <c r="PEW63" i="1" s="1"/>
  <c r="PEX63" i="1" s="1"/>
  <c r="PEY63" i="1" s="1"/>
  <c r="PEZ63" i="1" s="1"/>
  <c r="PFA63" i="1" s="1"/>
  <c r="PFB63" i="1" s="1"/>
  <c r="PFC63" i="1" s="1"/>
  <c r="PFD63" i="1" s="1"/>
  <c r="PFE63" i="1" s="1"/>
  <c r="PFF63" i="1" s="1"/>
  <c r="PFG63" i="1" s="1"/>
  <c r="PFH63" i="1" s="1"/>
  <c r="PFI63" i="1" s="1"/>
  <c r="PFJ63" i="1" s="1"/>
  <c r="PFK63" i="1" s="1"/>
  <c r="PFL63" i="1" s="1"/>
  <c r="PFM63" i="1" s="1"/>
  <c r="PFN63" i="1" s="1"/>
  <c r="PFO63" i="1" s="1"/>
  <c r="PFP63" i="1" s="1"/>
  <c r="PFQ63" i="1" s="1"/>
  <c r="PFR63" i="1" s="1"/>
  <c r="PFS63" i="1" s="1"/>
  <c r="PFT63" i="1" s="1"/>
  <c r="PFU63" i="1" s="1"/>
  <c r="PFV63" i="1" s="1"/>
  <c r="PFW63" i="1" s="1"/>
  <c r="PFX63" i="1" s="1"/>
  <c r="PFY63" i="1" s="1"/>
  <c r="PFZ63" i="1" s="1"/>
  <c r="PGA63" i="1" s="1"/>
  <c r="PGB63" i="1" s="1"/>
  <c r="PGC63" i="1" s="1"/>
  <c r="PGD63" i="1" s="1"/>
  <c r="PGE63" i="1" s="1"/>
  <c r="PGF63" i="1" s="1"/>
  <c r="PGG63" i="1" s="1"/>
  <c r="PGH63" i="1" s="1"/>
  <c r="PGI63" i="1" s="1"/>
  <c r="PGJ63" i="1" s="1"/>
  <c r="PGK63" i="1" s="1"/>
  <c r="PGL63" i="1" s="1"/>
  <c r="PGM63" i="1" s="1"/>
  <c r="PGN63" i="1" s="1"/>
  <c r="PGO63" i="1" s="1"/>
  <c r="PGP63" i="1" s="1"/>
  <c r="PGQ63" i="1" s="1"/>
  <c r="PGR63" i="1" s="1"/>
  <c r="PGS63" i="1" s="1"/>
  <c r="PGT63" i="1" s="1"/>
  <c r="PGU63" i="1" s="1"/>
  <c r="PGV63" i="1" s="1"/>
  <c r="PGW63" i="1" s="1"/>
  <c r="PGX63" i="1" s="1"/>
  <c r="PGY63" i="1" s="1"/>
  <c r="PGZ63" i="1" s="1"/>
  <c r="PHA63" i="1" s="1"/>
  <c r="PHB63" i="1" s="1"/>
  <c r="PHC63" i="1" s="1"/>
  <c r="PHD63" i="1" s="1"/>
  <c r="PHE63" i="1" s="1"/>
  <c r="PHF63" i="1" s="1"/>
  <c r="PHG63" i="1" s="1"/>
  <c r="PHH63" i="1" s="1"/>
  <c r="PHI63" i="1" s="1"/>
  <c r="PHJ63" i="1" s="1"/>
  <c r="PHK63" i="1" s="1"/>
  <c r="PHL63" i="1" s="1"/>
  <c r="PHM63" i="1" s="1"/>
  <c r="PHN63" i="1" s="1"/>
  <c r="PHO63" i="1" s="1"/>
  <c r="PHP63" i="1" s="1"/>
  <c r="PHQ63" i="1" s="1"/>
  <c r="PHR63" i="1" s="1"/>
  <c r="PHS63" i="1" s="1"/>
  <c r="PHT63" i="1" s="1"/>
  <c r="PHU63" i="1" s="1"/>
  <c r="PHV63" i="1" s="1"/>
  <c r="PHW63" i="1" s="1"/>
  <c r="PHX63" i="1" s="1"/>
  <c r="PHY63" i="1" s="1"/>
  <c r="PHZ63" i="1" s="1"/>
  <c r="PIA63" i="1" s="1"/>
  <c r="PIB63" i="1" s="1"/>
  <c r="PIC63" i="1" s="1"/>
  <c r="PID63" i="1" s="1"/>
  <c r="PIE63" i="1" s="1"/>
  <c r="PIF63" i="1" s="1"/>
  <c r="PIG63" i="1" s="1"/>
  <c r="PIH63" i="1" s="1"/>
  <c r="PII63" i="1" s="1"/>
  <c r="PIJ63" i="1" s="1"/>
  <c r="PIK63" i="1" s="1"/>
  <c r="PIL63" i="1" s="1"/>
  <c r="PIM63" i="1" s="1"/>
  <c r="PIN63" i="1" s="1"/>
  <c r="PIO63" i="1" s="1"/>
  <c r="PIP63" i="1" s="1"/>
  <c r="PIQ63" i="1" s="1"/>
  <c r="PIR63" i="1" s="1"/>
  <c r="PIS63" i="1" s="1"/>
  <c r="PIT63" i="1" s="1"/>
  <c r="PIU63" i="1" s="1"/>
  <c r="PIV63" i="1" s="1"/>
  <c r="PIW63" i="1" s="1"/>
  <c r="PIX63" i="1" s="1"/>
  <c r="PIY63" i="1" s="1"/>
  <c r="PIZ63" i="1" s="1"/>
  <c r="PJA63" i="1" s="1"/>
  <c r="PJB63" i="1" s="1"/>
  <c r="PJC63" i="1" s="1"/>
  <c r="PJD63" i="1" s="1"/>
  <c r="PJE63" i="1" s="1"/>
  <c r="PJF63" i="1" s="1"/>
  <c r="PJG63" i="1" s="1"/>
  <c r="PJH63" i="1" s="1"/>
  <c r="PJI63" i="1" s="1"/>
  <c r="PJJ63" i="1" s="1"/>
  <c r="PJK63" i="1" s="1"/>
  <c r="PJL63" i="1" s="1"/>
  <c r="PJM63" i="1" s="1"/>
  <c r="PJN63" i="1" s="1"/>
  <c r="PJO63" i="1" s="1"/>
  <c r="PJP63" i="1" s="1"/>
  <c r="PJQ63" i="1" s="1"/>
  <c r="PJR63" i="1" s="1"/>
  <c r="PJS63" i="1" s="1"/>
  <c r="PJT63" i="1" s="1"/>
  <c r="PJU63" i="1" s="1"/>
  <c r="PJV63" i="1" s="1"/>
  <c r="PJW63" i="1" s="1"/>
  <c r="PJX63" i="1" s="1"/>
  <c r="PJY63" i="1" s="1"/>
  <c r="PJZ63" i="1" s="1"/>
  <c r="PKA63" i="1" s="1"/>
  <c r="PKB63" i="1" s="1"/>
  <c r="PKC63" i="1" s="1"/>
  <c r="PKD63" i="1" s="1"/>
  <c r="PKE63" i="1" s="1"/>
  <c r="PKF63" i="1" s="1"/>
  <c r="PKG63" i="1" s="1"/>
  <c r="PKH63" i="1" s="1"/>
  <c r="PKI63" i="1" s="1"/>
  <c r="PKJ63" i="1" s="1"/>
  <c r="PKK63" i="1" s="1"/>
  <c r="PKL63" i="1" s="1"/>
  <c r="PKM63" i="1" s="1"/>
  <c r="PKN63" i="1" s="1"/>
  <c r="PKO63" i="1" s="1"/>
  <c r="PKP63" i="1" s="1"/>
  <c r="PKQ63" i="1" s="1"/>
  <c r="PKR63" i="1" s="1"/>
  <c r="PKS63" i="1" s="1"/>
  <c r="PKT63" i="1" s="1"/>
  <c r="PKU63" i="1" s="1"/>
  <c r="PKV63" i="1" s="1"/>
  <c r="PKW63" i="1" s="1"/>
  <c r="PKX63" i="1" s="1"/>
  <c r="PKY63" i="1" s="1"/>
  <c r="PKZ63" i="1" s="1"/>
  <c r="PLA63" i="1" s="1"/>
  <c r="PLB63" i="1" s="1"/>
  <c r="PLC63" i="1" s="1"/>
  <c r="PLD63" i="1" s="1"/>
  <c r="PLE63" i="1" s="1"/>
  <c r="PLF63" i="1" s="1"/>
  <c r="PLG63" i="1" s="1"/>
  <c r="PLH63" i="1" s="1"/>
  <c r="PLI63" i="1" s="1"/>
  <c r="PLJ63" i="1" s="1"/>
  <c r="PLK63" i="1" s="1"/>
  <c r="PLL63" i="1" s="1"/>
  <c r="PLM63" i="1" s="1"/>
  <c r="PLN63" i="1" s="1"/>
  <c r="PLO63" i="1" s="1"/>
  <c r="PLP63" i="1" s="1"/>
  <c r="PLQ63" i="1" s="1"/>
  <c r="PLR63" i="1" s="1"/>
  <c r="PLS63" i="1" s="1"/>
  <c r="PLT63" i="1" s="1"/>
  <c r="PLU63" i="1" s="1"/>
  <c r="PLV63" i="1" s="1"/>
  <c r="PLW63" i="1" s="1"/>
  <c r="PLX63" i="1" s="1"/>
  <c r="PLY63" i="1" s="1"/>
  <c r="PLZ63" i="1" s="1"/>
  <c r="PMA63" i="1" s="1"/>
  <c r="PMB63" i="1" s="1"/>
  <c r="PMC63" i="1" s="1"/>
  <c r="PMD63" i="1" s="1"/>
  <c r="PME63" i="1" s="1"/>
  <c r="PMF63" i="1" s="1"/>
  <c r="PMG63" i="1" s="1"/>
  <c r="PMH63" i="1" s="1"/>
  <c r="PMI63" i="1" s="1"/>
  <c r="PMJ63" i="1" s="1"/>
  <c r="PMK63" i="1" s="1"/>
  <c r="PML63" i="1" s="1"/>
  <c r="PMM63" i="1" s="1"/>
  <c r="PMN63" i="1" s="1"/>
  <c r="PMO63" i="1" s="1"/>
  <c r="PMP63" i="1" s="1"/>
  <c r="PMQ63" i="1" s="1"/>
  <c r="PMR63" i="1" s="1"/>
  <c r="PMS63" i="1" s="1"/>
  <c r="PMT63" i="1" s="1"/>
  <c r="PMU63" i="1" s="1"/>
  <c r="PMV63" i="1" s="1"/>
  <c r="PMW63" i="1" s="1"/>
  <c r="PMX63" i="1" s="1"/>
  <c r="PMY63" i="1" s="1"/>
  <c r="PMZ63" i="1" s="1"/>
  <c r="PNA63" i="1" s="1"/>
  <c r="PNB63" i="1" s="1"/>
  <c r="PNC63" i="1" s="1"/>
  <c r="PND63" i="1" s="1"/>
  <c r="PNE63" i="1" s="1"/>
  <c r="PNF63" i="1" s="1"/>
  <c r="PNG63" i="1" s="1"/>
  <c r="PNH63" i="1" s="1"/>
  <c r="PNI63" i="1" s="1"/>
  <c r="PNJ63" i="1" s="1"/>
  <c r="PNK63" i="1" s="1"/>
  <c r="PNL63" i="1" s="1"/>
  <c r="PNM63" i="1" s="1"/>
  <c r="PNN63" i="1" s="1"/>
  <c r="PNO63" i="1" s="1"/>
  <c r="PNP63" i="1" s="1"/>
  <c r="PNQ63" i="1" s="1"/>
  <c r="PNR63" i="1" s="1"/>
  <c r="PNS63" i="1" s="1"/>
  <c r="PNT63" i="1" s="1"/>
  <c r="PNU63" i="1" s="1"/>
  <c r="PNV63" i="1" s="1"/>
  <c r="PNW63" i="1" s="1"/>
  <c r="PNX63" i="1" s="1"/>
  <c r="PNY63" i="1" s="1"/>
  <c r="PNZ63" i="1" s="1"/>
  <c r="POA63" i="1" s="1"/>
  <c r="POB63" i="1" s="1"/>
  <c r="POC63" i="1" s="1"/>
  <c r="POD63" i="1" s="1"/>
  <c r="POE63" i="1" s="1"/>
  <c r="POF63" i="1" s="1"/>
  <c r="POG63" i="1" s="1"/>
  <c r="POH63" i="1" s="1"/>
  <c r="POI63" i="1" s="1"/>
  <c r="POJ63" i="1" s="1"/>
  <c r="POK63" i="1" s="1"/>
  <c r="POL63" i="1" s="1"/>
  <c r="POM63" i="1" s="1"/>
  <c r="PON63" i="1" s="1"/>
  <c r="POO63" i="1" s="1"/>
  <c r="POP63" i="1" s="1"/>
  <c r="POQ63" i="1" s="1"/>
  <c r="POR63" i="1" s="1"/>
  <c r="POS63" i="1" s="1"/>
  <c r="POT63" i="1" s="1"/>
  <c r="POU63" i="1" s="1"/>
  <c r="POV63" i="1" s="1"/>
  <c r="POW63" i="1" s="1"/>
  <c r="POX63" i="1" s="1"/>
  <c r="POY63" i="1" s="1"/>
  <c r="POZ63" i="1" s="1"/>
  <c r="PPA63" i="1" s="1"/>
  <c r="PPB63" i="1" s="1"/>
  <c r="PPC63" i="1" s="1"/>
  <c r="PPD63" i="1" s="1"/>
  <c r="PPE63" i="1" s="1"/>
  <c r="PPF63" i="1" s="1"/>
  <c r="PPG63" i="1" s="1"/>
  <c r="PPH63" i="1" s="1"/>
  <c r="PPI63" i="1" s="1"/>
  <c r="PPJ63" i="1" s="1"/>
  <c r="PPK63" i="1" s="1"/>
  <c r="PPL63" i="1" s="1"/>
  <c r="PPM63" i="1" s="1"/>
  <c r="PPN63" i="1" s="1"/>
  <c r="PPO63" i="1" s="1"/>
  <c r="PPP63" i="1" s="1"/>
  <c r="PPQ63" i="1" s="1"/>
  <c r="PPR63" i="1" s="1"/>
  <c r="PPS63" i="1" s="1"/>
  <c r="PPT63" i="1" s="1"/>
  <c r="PPU63" i="1" s="1"/>
  <c r="PPV63" i="1" s="1"/>
  <c r="PPW63" i="1" s="1"/>
  <c r="PPX63" i="1" s="1"/>
  <c r="PPY63" i="1" s="1"/>
  <c r="PPZ63" i="1" s="1"/>
  <c r="PQA63" i="1" s="1"/>
  <c r="PQB63" i="1" s="1"/>
  <c r="PQC63" i="1" s="1"/>
  <c r="PQD63" i="1" s="1"/>
  <c r="PQE63" i="1" s="1"/>
  <c r="PQF63" i="1" s="1"/>
  <c r="PQG63" i="1" s="1"/>
  <c r="PQH63" i="1" s="1"/>
  <c r="PQI63" i="1" s="1"/>
  <c r="PQJ63" i="1" s="1"/>
  <c r="PQK63" i="1" s="1"/>
  <c r="PQL63" i="1" s="1"/>
  <c r="PQM63" i="1" s="1"/>
  <c r="PQN63" i="1" s="1"/>
  <c r="PQO63" i="1" s="1"/>
  <c r="PQP63" i="1" s="1"/>
  <c r="PQQ63" i="1" s="1"/>
  <c r="PQR63" i="1" s="1"/>
  <c r="PQS63" i="1" s="1"/>
  <c r="PQT63" i="1" s="1"/>
  <c r="PQU63" i="1" s="1"/>
  <c r="PQV63" i="1" s="1"/>
  <c r="PQW63" i="1" s="1"/>
  <c r="PQX63" i="1" s="1"/>
  <c r="PQY63" i="1" s="1"/>
  <c r="PQZ63" i="1" s="1"/>
  <c r="PRA63" i="1" s="1"/>
  <c r="PRB63" i="1" s="1"/>
  <c r="PRC63" i="1" s="1"/>
  <c r="PRD63" i="1" s="1"/>
  <c r="PRE63" i="1" s="1"/>
  <c r="PRF63" i="1" s="1"/>
  <c r="PRG63" i="1" s="1"/>
  <c r="PRH63" i="1" s="1"/>
  <c r="PRI63" i="1" s="1"/>
  <c r="PRJ63" i="1" s="1"/>
  <c r="PRK63" i="1" s="1"/>
  <c r="PRL63" i="1" s="1"/>
  <c r="PRM63" i="1" s="1"/>
  <c r="PRN63" i="1" s="1"/>
  <c r="PRO63" i="1" s="1"/>
  <c r="PRP63" i="1" s="1"/>
  <c r="PRQ63" i="1" s="1"/>
  <c r="PRR63" i="1" s="1"/>
  <c r="PRS63" i="1" s="1"/>
  <c r="PRT63" i="1" s="1"/>
  <c r="PRU63" i="1" s="1"/>
  <c r="PRV63" i="1" s="1"/>
  <c r="PRW63" i="1" s="1"/>
  <c r="PRX63" i="1" s="1"/>
  <c r="PRY63" i="1" s="1"/>
  <c r="PRZ63" i="1" s="1"/>
  <c r="PSA63" i="1" s="1"/>
  <c r="PSB63" i="1" s="1"/>
  <c r="PSC63" i="1" s="1"/>
  <c r="PSD63" i="1" s="1"/>
  <c r="PSE63" i="1" s="1"/>
  <c r="PSF63" i="1" s="1"/>
  <c r="PSG63" i="1" s="1"/>
  <c r="PSH63" i="1" s="1"/>
  <c r="PSI63" i="1" s="1"/>
  <c r="PSJ63" i="1" s="1"/>
  <c r="PSK63" i="1" s="1"/>
  <c r="PSL63" i="1" s="1"/>
  <c r="PSM63" i="1" s="1"/>
  <c r="PSN63" i="1" s="1"/>
  <c r="PSO63" i="1" s="1"/>
  <c r="PSP63" i="1" s="1"/>
  <c r="PSQ63" i="1" s="1"/>
  <c r="PSR63" i="1" s="1"/>
  <c r="PSS63" i="1" s="1"/>
  <c r="PST63" i="1" s="1"/>
  <c r="PSU63" i="1" s="1"/>
  <c r="PSV63" i="1" s="1"/>
  <c r="PSW63" i="1" s="1"/>
  <c r="PSX63" i="1" s="1"/>
  <c r="PSY63" i="1" s="1"/>
  <c r="PSZ63" i="1" s="1"/>
  <c r="PTA63" i="1" s="1"/>
  <c r="PTB63" i="1" s="1"/>
  <c r="PTC63" i="1" s="1"/>
  <c r="PTD63" i="1" s="1"/>
  <c r="PTE63" i="1" s="1"/>
  <c r="PTF63" i="1" s="1"/>
  <c r="PTG63" i="1" s="1"/>
  <c r="PTH63" i="1" s="1"/>
  <c r="PTI63" i="1" s="1"/>
  <c r="PTJ63" i="1" s="1"/>
  <c r="PTK63" i="1" s="1"/>
  <c r="PTL63" i="1" s="1"/>
  <c r="PTM63" i="1" s="1"/>
  <c r="PTN63" i="1" s="1"/>
  <c r="PTO63" i="1" s="1"/>
  <c r="PTP63" i="1" s="1"/>
  <c r="PTQ63" i="1" s="1"/>
  <c r="PTR63" i="1" s="1"/>
  <c r="PTS63" i="1" s="1"/>
  <c r="PTT63" i="1" s="1"/>
  <c r="PTU63" i="1" s="1"/>
  <c r="PTV63" i="1" s="1"/>
  <c r="PTW63" i="1" s="1"/>
  <c r="PTX63" i="1" s="1"/>
  <c r="PTY63" i="1" s="1"/>
  <c r="PTZ63" i="1" s="1"/>
  <c r="PUA63" i="1" s="1"/>
  <c r="PUB63" i="1" s="1"/>
  <c r="PUC63" i="1" s="1"/>
  <c r="PUD63" i="1" s="1"/>
  <c r="PUE63" i="1" s="1"/>
  <c r="PUF63" i="1" s="1"/>
  <c r="PUG63" i="1" s="1"/>
  <c r="PUH63" i="1" s="1"/>
  <c r="PUI63" i="1" s="1"/>
  <c r="PUJ63" i="1" s="1"/>
  <c r="PUK63" i="1" s="1"/>
  <c r="PUL63" i="1" s="1"/>
  <c r="PUM63" i="1" s="1"/>
  <c r="PUN63" i="1" s="1"/>
  <c r="PUO63" i="1" s="1"/>
  <c r="PUP63" i="1" s="1"/>
  <c r="PUQ63" i="1" s="1"/>
  <c r="PUR63" i="1" s="1"/>
  <c r="PUS63" i="1" s="1"/>
  <c r="PUT63" i="1" s="1"/>
  <c r="PUU63" i="1" s="1"/>
  <c r="PUV63" i="1" s="1"/>
  <c r="PUW63" i="1" s="1"/>
  <c r="PUX63" i="1" s="1"/>
  <c r="PUY63" i="1" s="1"/>
  <c r="PUZ63" i="1" s="1"/>
  <c r="PVA63" i="1" s="1"/>
  <c r="PVB63" i="1" s="1"/>
  <c r="PVC63" i="1" s="1"/>
  <c r="PVD63" i="1" s="1"/>
  <c r="PVE63" i="1" s="1"/>
  <c r="PVF63" i="1" s="1"/>
  <c r="PVG63" i="1" s="1"/>
  <c r="PVH63" i="1" s="1"/>
  <c r="PVI63" i="1" s="1"/>
  <c r="PVJ63" i="1" s="1"/>
  <c r="PVK63" i="1" s="1"/>
  <c r="PVL63" i="1" s="1"/>
  <c r="PVM63" i="1" s="1"/>
  <c r="PVN63" i="1" s="1"/>
  <c r="PVO63" i="1" s="1"/>
  <c r="PVP63" i="1" s="1"/>
  <c r="PVQ63" i="1" s="1"/>
  <c r="PVR63" i="1" s="1"/>
  <c r="PVS63" i="1" s="1"/>
  <c r="PVT63" i="1" s="1"/>
  <c r="PVU63" i="1" s="1"/>
  <c r="PVV63" i="1" s="1"/>
  <c r="PVW63" i="1" s="1"/>
  <c r="PVX63" i="1" s="1"/>
  <c r="PVY63" i="1" s="1"/>
  <c r="PVZ63" i="1" s="1"/>
  <c r="PWA63" i="1" s="1"/>
  <c r="PWB63" i="1" s="1"/>
  <c r="PWC63" i="1" s="1"/>
  <c r="PWD63" i="1" s="1"/>
  <c r="PWE63" i="1" s="1"/>
  <c r="PWF63" i="1" s="1"/>
  <c r="PWG63" i="1" s="1"/>
  <c r="PWH63" i="1" s="1"/>
  <c r="PWI63" i="1" s="1"/>
  <c r="PWJ63" i="1" s="1"/>
  <c r="PWK63" i="1" s="1"/>
  <c r="PWL63" i="1" s="1"/>
  <c r="PWM63" i="1" s="1"/>
  <c r="PWN63" i="1" s="1"/>
  <c r="PWO63" i="1" s="1"/>
  <c r="PWP63" i="1" s="1"/>
  <c r="PWQ63" i="1" s="1"/>
  <c r="PWR63" i="1" s="1"/>
  <c r="PWS63" i="1" s="1"/>
  <c r="PWT63" i="1" s="1"/>
  <c r="PWU63" i="1" s="1"/>
  <c r="PWV63" i="1" s="1"/>
  <c r="PWW63" i="1" s="1"/>
  <c r="PWX63" i="1" s="1"/>
  <c r="PWY63" i="1" s="1"/>
  <c r="PWZ63" i="1" s="1"/>
  <c r="PXA63" i="1" s="1"/>
  <c r="PXB63" i="1" s="1"/>
  <c r="PXC63" i="1" s="1"/>
  <c r="PXD63" i="1" s="1"/>
  <c r="PXE63" i="1" s="1"/>
  <c r="PXF63" i="1" s="1"/>
  <c r="PXG63" i="1" s="1"/>
  <c r="PXH63" i="1" s="1"/>
  <c r="PXI63" i="1" s="1"/>
  <c r="PXJ63" i="1" s="1"/>
  <c r="PXK63" i="1" s="1"/>
  <c r="PXL63" i="1" s="1"/>
  <c r="PXM63" i="1" s="1"/>
  <c r="PXN63" i="1" s="1"/>
  <c r="PXO63" i="1" s="1"/>
  <c r="PXP63" i="1" s="1"/>
  <c r="PXQ63" i="1" s="1"/>
  <c r="PXR63" i="1" s="1"/>
  <c r="PXS63" i="1" s="1"/>
  <c r="PXT63" i="1" s="1"/>
  <c r="PXU63" i="1" s="1"/>
  <c r="PXV63" i="1" s="1"/>
  <c r="PXW63" i="1" s="1"/>
  <c r="PXX63" i="1" s="1"/>
  <c r="PXY63" i="1" s="1"/>
  <c r="PXZ63" i="1" s="1"/>
  <c r="PYA63" i="1" s="1"/>
  <c r="PYB63" i="1" s="1"/>
  <c r="PYC63" i="1" s="1"/>
  <c r="PYD63" i="1" s="1"/>
  <c r="PYE63" i="1" s="1"/>
  <c r="PYF63" i="1" s="1"/>
  <c r="PYG63" i="1" s="1"/>
  <c r="PYH63" i="1" s="1"/>
  <c r="PYI63" i="1" s="1"/>
  <c r="PYJ63" i="1" s="1"/>
  <c r="PYK63" i="1" s="1"/>
  <c r="PYL63" i="1" s="1"/>
  <c r="PYM63" i="1" s="1"/>
  <c r="PYN63" i="1" s="1"/>
  <c r="PYO63" i="1" s="1"/>
  <c r="PYP63" i="1" s="1"/>
  <c r="PYQ63" i="1" s="1"/>
  <c r="PYR63" i="1" s="1"/>
  <c r="PYS63" i="1" s="1"/>
  <c r="PYT63" i="1" s="1"/>
  <c r="PYU63" i="1" s="1"/>
  <c r="PYV63" i="1" s="1"/>
  <c r="PYW63" i="1" s="1"/>
  <c r="PYX63" i="1" s="1"/>
  <c r="PYY63" i="1" s="1"/>
  <c r="PYZ63" i="1" s="1"/>
  <c r="PZA63" i="1" s="1"/>
  <c r="PZB63" i="1" s="1"/>
  <c r="PZC63" i="1" s="1"/>
  <c r="PZD63" i="1" s="1"/>
  <c r="PZE63" i="1" s="1"/>
  <c r="PZF63" i="1" s="1"/>
  <c r="PZG63" i="1" s="1"/>
  <c r="PZH63" i="1" s="1"/>
  <c r="PZI63" i="1" s="1"/>
  <c r="PZJ63" i="1" s="1"/>
  <c r="PZK63" i="1" s="1"/>
  <c r="PZL63" i="1" s="1"/>
  <c r="PZM63" i="1" s="1"/>
  <c r="PZN63" i="1" s="1"/>
  <c r="PZO63" i="1" s="1"/>
  <c r="PZP63" i="1" s="1"/>
  <c r="PZQ63" i="1" s="1"/>
  <c r="PZR63" i="1" s="1"/>
  <c r="PZS63" i="1" s="1"/>
  <c r="PZT63" i="1" s="1"/>
  <c r="PZU63" i="1" s="1"/>
  <c r="PZV63" i="1" s="1"/>
  <c r="PZW63" i="1" s="1"/>
  <c r="PZX63" i="1" s="1"/>
  <c r="PZY63" i="1" s="1"/>
  <c r="PZZ63" i="1" s="1"/>
  <c r="QAA63" i="1" s="1"/>
  <c r="QAB63" i="1" s="1"/>
  <c r="QAC63" i="1" s="1"/>
  <c r="QAD63" i="1" s="1"/>
  <c r="QAE63" i="1" s="1"/>
  <c r="QAF63" i="1" s="1"/>
  <c r="QAG63" i="1" s="1"/>
  <c r="QAH63" i="1" s="1"/>
  <c r="QAI63" i="1" s="1"/>
  <c r="QAJ63" i="1" s="1"/>
  <c r="QAK63" i="1" s="1"/>
  <c r="QAL63" i="1" s="1"/>
  <c r="QAM63" i="1" s="1"/>
  <c r="QAN63" i="1" s="1"/>
  <c r="QAO63" i="1" s="1"/>
  <c r="QAP63" i="1" s="1"/>
  <c r="QAQ63" i="1" s="1"/>
  <c r="QAR63" i="1" s="1"/>
  <c r="QAS63" i="1" s="1"/>
  <c r="QAT63" i="1" s="1"/>
  <c r="QAU63" i="1" s="1"/>
  <c r="QAV63" i="1" s="1"/>
  <c r="QAW63" i="1" s="1"/>
  <c r="QAX63" i="1" s="1"/>
  <c r="QAY63" i="1" s="1"/>
  <c r="QAZ63" i="1" s="1"/>
  <c r="QBA63" i="1" s="1"/>
  <c r="QBB63" i="1" s="1"/>
  <c r="QBC63" i="1" s="1"/>
  <c r="QBD63" i="1" s="1"/>
  <c r="QBE63" i="1" s="1"/>
  <c r="QBF63" i="1" s="1"/>
  <c r="QBG63" i="1" s="1"/>
  <c r="QBH63" i="1" s="1"/>
  <c r="QBI63" i="1" s="1"/>
  <c r="QBJ63" i="1" s="1"/>
  <c r="QBK63" i="1" s="1"/>
  <c r="QBL63" i="1" s="1"/>
  <c r="QBM63" i="1" s="1"/>
  <c r="QBN63" i="1" s="1"/>
  <c r="QBO63" i="1" s="1"/>
  <c r="QBP63" i="1" s="1"/>
  <c r="QBQ63" i="1" s="1"/>
  <c r="QBR63" i="1" s="1"/>
  <c r="QBS63" i="1" s="1"/>
  <c r="QBT63" i="1" s="1"/>
  <c r="QBU63" i="1" s="1"/>
  <c r="QBV63" i="1" s="1"/>
  <c r="QBW63" i="1" s="1"/>
  <c r="QBX63" i="1" s="1"/>
  <c r="QBY63" i="1" s="1"/>
  <c r="QBZ63" i="1" s="1"/>
  <c r="QCA63" i="1" s="1"/>
  <c r="QCB63" i="1" s="1"/>
  <c r="QCC63" i="1" s="1"/>
  <c r="QCD63" i="1" s="1"/>
  <c r="QCE63" i="1" s="1"/>
  <c r="QCF63" i="1" s="1"/>
  <c r="QCG63" i="1" s="1"/>
  <c r="QCH63" i="1" s="1"/>
  <c r="QCI63" i="1" s="1"/>
  <c r="QCJ63" i="1" s="1"/>
  <c r="QCK63" i="1" s="1"/>
  <c r="QCL63" i="1" s="1"/>
  <c r="QCM63" i="1" s="1"/>
  <c r="QCN63" i="1" s="1"/>
  <c r="QCO63" i="1" s="1"/>
  <c r="QCP63" i="1" s="1"/>
  <c r="QCQ63" i="1" s="1"/>
  <c r="QCR63" i="1" s="1"/>
  <c r="QCS63" i="1" s="1"/>
  <c r="QCT63" i="1" s="1"/>
  <c r="QCU63" i="1" s="1"/>
  <c r="QCV63" i="1" s="1"/>
  <c r="QCW63" i="1" s="1"/>
  <c r="QCX63" i="1" s="1"/>
  <c r="QCY63" i="1" s="1"/>
  <c r="QCZ63" i="1" s="1"/>
  <c r="QDA63" i="1" s="1"/>
  <c r="QDB63" i="1" s="1"/>
  <c r="QDC63" i="1" s="1"/>
  <c r="QDD63" i="1" s="1"/>
  <c r="QDE63" i="1" s="1"/>
  <c r="QDF63" i="1" s="1"/>
  <c r="QDG63" i="1" s="1"/>
  <c r="QDH63" i="1" s="1"/>
  <c r="QDI63" i="1" s="1"/>
  <c r="QDJ63" i="1" s="1"/>
  <c r="QDK63" i="1" s="1"/>
  <c r="QDL63" i="1" s="1"/>
  <c r="QDM63" i="1" s="1"/>
  <c r="QDN63" i="1" s="1"/>
  <c r="QDO63" i="1" s="1"/>
  <c r="QDP63" i="1" s="1"/>
  <c r="QDQ63" i="1" s="1"/>
  <c r="QDR63" i="1" s="1"/>
  <c r="QDS63" i="1" s="1"/>
  <c r="QDT63" i="1" s="1"/>
  <c r="QDU63" i="1" s="1"/>
  <c r="QDV63" i="1" s="1"/>
  <c r="QDW63" i="1" s="1"/>
  <c r="QDX63" i="1" s="1"/>
  <c r="QDY63" i="1" s="1"/>
  <c r="QDZ63" i="1" s="1"/>
  <c r="QEA63" i="1" s="1"/>
  <c r="QEB63" i="1" s="1"/>
  <c r="QEC63" i="1" s="1"/>
  <c r="QED63" i="1" s="1"/>
  <c r="QEE63" i="1" s="1"/>
  <c r="QEF63" i="1" s="1"/>
  <c r="QEG63" i="1" s="1"/>
  <c r="QEH63" i="1" s="1"/>
  <c r="QEI63" i="1" s="1"/>
  <c r="QEJ63" i="1" s="1"/>
  <c r="QEK63" i="1" s="1"/>
  <c r="QEL63" i="1" s="1"/>
  <c r="QEM63" i="1" s="1"/>
  <c r="QEN63" i="1" s="1"/>
  <c r="QEO63" i="1" s="1"/>
  <c r="QEP63" i="1" s="1"/>
  <c r="QEQ63" i="1" s="1"/>
  <c r="QER63" i="1" s="1"/>
  <c r="QES63" i="1" s="1"/>
  <c r="QET63" i="1" s="1"/>
  <c r="QEU63" i="1" s="1"/>
  <c r="QEV63" i="1" s="1"/>
  <c r="QEW63" i="1" s="1"/>
  <c r="QEX63" i="1" s="1"/>
  <c r="QEY63" i="1" s="1"/>
  <c r="QEZ63" i="1" s="1"/>
  <c r="QFA63" i="1" s="1"/>
  <c r="QFB63" i="1" s="1"/>
  <c r="QFC63" i="1" s="1"/>
  <c r="QFD63" i="1" s="1"/>
  <c r="QFE63" i="1" s="1"/>
  <c r="QFF63" i="1" s="1"/>
  <c r="QFG63" i="1" s="1"/>
  <c r="QFH63" i="1" s="1"/>
  <c r="QFI63" i="1" s="1"/>
  <c r="QFJ63" i="1" s="1"/>
  <c r="QFK63" i="1" s="1"/>
  <c r="QFL63" i="1" s="1"/>
  <c r="QFM63" i="1" s="1"/>
  <c r="QFN63" i="1" s="1"/>
  <c r="QFO63" i="1" s="1"/>
  <c r="QFP63" i="1" s="1"/>
  <c r="QFQ63" i="1" s="1"/>
  <c r="QFR63" i="1" s="1"/>
  <c r="QFS63" i="1" s="1"/>
  <c r="QFT63" i="1" s="1"/>
  <c r="QFU63" i="1" s="1"/>
  <c r="QFV63" i="1" s="1"/>
  <c r="QFW63" i="1" s="1"/>
  <c r="QFX63" i="1" s="1"/>
  <c r="QFY63" i="1" s="1"/>
  <c r="QFZ63" i="1" s="1"/>
  <c r="QGA63" i="1" s="1"/>
  <c r="QGB63" i="1" s="1"/>
  <c r="QGC63" i="1" s="1"/>
  <c r="QGD63" i="1" s="1"/>
  <c r="QGE63" i="1" s="1"/>
  <c r="QGF63" i="1" s="1"/>
  <c r="QGG63" i="1" s="1"/>
  <c r="QGH63" i="1" s="1"/>
  <c r="QGI63" i="1" s="1"/>
  <c r="QGJ63" i="1" s="1"/>
  <c r="QGK63" i="1" s="1"/>
  <c r="QGL63" i="1" s="1"/>
  <c r="QGM63" i="1" s="1"/>
  <c r="QGN63" i="1" s="1"/>
  <c r="QGO63" i="1" s="1"/>
  <c r="QGP63" i="1" s="1"/>
  <c r="QGQ63" i="1" s="1"/>
  <c r="QGR63" i="1" s="1"/>
  <c r="QGS63" i="1" s="1"/>
  <c r="QGT63" i="1" s="1"/>
  <c r="QGU63" i="1" s="1"/>
  <c r="QGV63" i="1" s="1"/>
  <c r="QGW63" i="1" s="1"/>
  <c r="QGX63" i="1" s="1"/>
  <c r="QGY63" i="1" s="1"/>
  <c r="QGZ63" i="1" s="1"/>
  <c r="QHA63" i="1" s="1"/>
  <c r="QHB63" i="1" s="1"/>
  <c r="QHC63" i="1" s="1"/>
  <c r="QHD63" i="1" s="1"/>
  <c r="QHE63" i="1" s="1"/>
  <c r="QHF63" i="1" s="1"/>
  <c r="QHG63" i="1" s="1"/>
  <c r="QHH63" i="1" s="1"/>
  <c r="QHI63" i="1" s="1"/>
  <c r="QHJ63" i="1" s="1"/>
  <c r="QHK63" i="1" s="1"/>
  <c r="QHL63" i="1" s="1"/>
  <c r="QHM63" i="1" s="1"/>
  <c r="QHN63" i="1" s="1"/>
  <c r="QHO63" i="1" s="1"/>
  <c r="QHP63" i="1" s="1"/>
  <c r="QHQ63" i="1" s="1"/>
  <c r="QHR63" i="1" s="1"/>
  <c r="QHS63" i="1" s="1"/>
  <c r="QHT63" i="1" s="1"/>
  <c r="QHU63" i="1" s="1"/>
  <c r="QHV63" i="1" s="1"/>
  <c r="QHW63" i="1" s="1"/>
  <c r="QHX63" i="1" s="1"/>
  <c r="QHY63" i="1" s="1"/>
  <c r="QHZ63" i="1" s="1"/>
  <c r="QIA63" i="1" s="1"/>
  <c r="QIB63" i="1" s="1"/>
  <c r="QIC63" i="1" s="1"/>
  <c r="QID63" i="1" s="1"/>
  <c r="QIE63" i="1" s="1"/>
  <c r="QIF63" i="1" s="1"/>
  <c r="QIG63" i="1" s="1"/>
  <c r="QIH63" i="1" s="1"/>
  <c r="QII63" i="1" s="1"/>
  <c r="QIJ63" i="1" s="1"/>
  <c r="QIK63" i="1" s="1"/>
  <c r="QIL63" i="1" s="1"/>
  <c r="QIM63" i="1" s="1"/>
  <c r="QIN63" i="1" s="1"/>
  <c r="QIO63" i="1" s="1"/>
  <c r="QIP63" i="1" s="1"/>
  <c r="QIQ63" i="1" s="1"/>
  <c r="QIR63" i="1" s="1"/>
  <c r="QIS63" i="1" s="1"/>
  <c r="QIT63" i="1" s="1"/>
  <c r="QIU63" i="1" s="1"/>
  <c r="QIV63" i="1" s="1"/>
  <c r="QIW63" i="1" s="1"/>
  <c r="QIX63" i="1" s="1"/>
  <c r="QIY63" i="1" s="1"/>
  <c r="QIZ63" i="1" s="1"/>
  <c r="QJA63" i="1" s="1"/>
  <c r="QJB63" i="1" s="1"/>
  <c r="QJC63" i="1" s="1"/>
  <c r="QJD63" i="1" s="1"/>
  <c r="QJE63" i="1" s="1"/>
  <c r="QJF63" i="1" s="1"/>
  <c r="QJG63" i="1" s="1"/>
  <c r="QJH63" i="1" s="1"/>
  <c r="QJI63" i="1" s="1"/>
  <c r="QJJ63" i="1" s="1"/>
  <c r="QJK63" i="1" s="1"/>
  <c r="QJL63" i="1" s="1"/>
  <c r="QJM63" i="1" s="1"/>
  <c r="QJN63" i="1" s="1"/>
  <c r="QJO63" i="1" s="1"/>
  <c r="QJP63" i="1" s="1"/>
  <c r="QJQ63" i="1" s="1"/>
  <c r="QJR63" i="1" s="1"/>
  <c r="QJS63" i="1" s="1"/>
  <c r="QJT63" i="1" s="1"/>
  <c r="QJU63" i="1" s="1"/>
  <c r="QJV63" i="1" s="1"/>
  <c r="QJW63" i="1" s="1"/>
  <c r="QJX63" i="1" s="1"/>
  <c r="QJY63" i="1" s="1"/>
  <c r="QJZ63" i="1" s="1"/>
  <c r="QKA63" i="1" s="1"/>
  <c r="QKB63" i="1" s="1"/>
  <c r="QKC63" i="1" s="1"/>
  <c r="QKD63" i="1" s="1"/>
  <c r="QKE63" i="1" s="1"/>
  <c r="QKF63" i="1" s="1"/>
  <c r="QKG63" i="1" s="1"/>
  <c r="QKH63" i="1" s="1"/>
  <c r="QKI63" i="1" s="1"/>
  <c r="QKJ63" i="1" s="1"/>
  <c r="QKK63" i="1" s="1"/>
  <c r="QKL63" i="1" s="1"/>
  <c r="QKM63" i="1" s="1"/>
  <c r="QKN63" i="1" s="1"/>
  <c r="QKO63" i="1" s="1"/>
  <c r="QKP63" i="1" s="1"/>
  <c r="QKQ63" i="1" s="1"/>
  <c r="QKR63" i="1" s="1"/>
  <c r="QKS63" i="1" s="1"/>
  <c r="QKT63" i="1" s="1"/>
  <c r="QKU63" i="1" s="1"/>
  <c r="QKV63" i="1" s="1"/>
  <c r="QKW63" i="1" s="1"/>
  <c r="QKX63" i="1" s="1"/>
  <c r="QKY63" i="1" s="1"/>
  <c r="QKZ63" i="1" s="1"/>
  <c r="QLA63" i="1" s="1"/>
  <c r="QLB63" i="1" s="1"/>
  <c r="QLC63" i="1" s="1"/>
  <c r="QLD63" i="1" s="1"/>
  <c r="QLE63" i="1" s="1"/>
  <c r="QLF63" i="1" s="1"/>
  <c r="QLG63" i="1" s="1"/>
  <c r="QLH63" i="1" s="1"/>
  <c r="QLI63" i="1" s="1"/>
  <c r="QLJ63" i="1" s="1"/>
  <c r="QLK63" i="1" s="1"/>
  <c r="QLL63" i="1" s="1"/>
  <c r="QLM63" i="1" s="1"/>
  <c r="QLN63" i="1" s="1"/>
  <c r="QLO63" i="1" s="1"/>
  <c r="QLP63" i="1" s="1"/>
  <c r="QLQ63" i="1" s="1"/>
  <c r="QLR63" i="1" s="1"/>
  <c r="QLS63" i="1" s="1"/>
  <c r="QLT63" i="1" s="1"/>
  <c r="QLU63" i="1" s="1"/>
  <c r="QLV63" i="1" s="1"/>
  <c r="QLW63" i="1" s="1"/>
  <c r="QLX63" i="1" s="1"/>
  <c r="QLY63" i="1" s="1"/>
  <c r="QLZ63" i="1" s="1"/>
  <c r="QMA63" i="1" s="1"/>
  <c r="QMB63" i="1" s="1"/>
  <c r="QMC63" i="1" s="1"/>
  <c r="QMD63" i="1" s="1"/>
  <c r="QME63" i="1" s="1"/>
  <c r="QMF63" i="1" s="1"/>
  <c r="QMG63" i="1" s="1"/>
  <c r="QMH63" i="1" s="1"/>
  <c r="QMI63" i="1" s="1"/>
  <c r="QMJ63" i="1" s="1"/>
  <c r="QMK63" i="1" s="1"/>
  <c r="QML63" i="1" s="1"/>
  <c r="QMM63" i="1" s="1"/>
  <c r="QMN63" i="1" s="1"/>
  <c r="QMO63" i="1" s="1"/>
  <c r="QMP63" i="1" s="1"/>
  <c r="QMQ63" i="1" s="1"/>
  <c r="QMR63" i="1" s="1"/>
  <c r="QMS63" i="1" s="1"/>
  <c r="QMT63" i="1" s="1"/>
  <c r="QMU63" i="1" s="1"/>
  <c r="QMV63" i="1" s="1"/>
  <c r="QMW63" i="1" s="1"/>
  <c r="QMX63" i="1" s="1"/>
  <c r="QMY63" i="1" s="1"/>
  <c r="QMZ63" i="1" s="1"/>
  <c r="QNA63" i="1" s="1"/>
  <c r="QNB63" i="1" s="1"/>
  <c r="QNC63" i="1" s="1"/>
  <c r="QND63" i="1" s="1"/>
  <c r="QNE63" i="1" s="1"/>
  <c r="QNF63" i="1" s="1"/>
  <c r="QNG63" i="1" s="1"/>
  <c r="QNH63" i="1" s="1"/>
  <c r="QNI63" i="1" s="1"/>
  <c r="QNJ63" i="1" s="1"/>
  <c r="QNK63" i="1" s="1"/>
  <c r="QNL63" i="1" s="1"/>
  <c r="QNM63" i="1" s="1"/>
  <c r="QNN63" i="1" s="1"/>
  <c r="QNO63" i="1" s="1"/>
  <c r="QNP63" i="1" s="1"/>
  <c r="QNQ63" i="1" s="1"/>
  <c r="QNR63" i="1" s="1"/>
  <c r="QNS63" i="1" s="1"/>
  <c r="QNT63" i="1" s="1"/>
  <c r="QNU63" i="1" s="1"/>
  <c r="QNV63" i="1" s="1"/>
  <c r="QNW63" i="1" s="1"/>
  <c r="QNX63" i="1" s="1"/>
  <c r="QNY63" i="1" s="1"/>
  <c r="QNZ63" i="1" s="1"/>
  <c r="QOA63" i="1" s="1"/>
  <c r="QOB63" i="1" s="1"/>
  <c r="QOC63" i="1" s="1"/>
  <c r="QOD63" i="1" s="1"/>
  <c r="QOE63" i="1" s="1"/>
  <c r="QOF63" i="1" s="1"/>
  <c r="QOG63" i="1" s="1"/>
  <c r="QOH63" i="1" s="1"/>
  <c r="QOI63" i="1" s="1"/>
  <c r="QOJ63" i="1" s="1"/>
  <c r="QOK63" i="1" s="1"/>
  <c r="QOL63" i="1" s="1"/>
  <c r="QOM63" i="1" s="1"/>
  <c r="QON63" i="1" s="1"/>
  <c r="QOO63" i="1" s="1"/>
  <c r="QOP63" i="1" s="1"/>
  <c r="QOQ63" i="1" s="1"/>
  <c r="QOR63" i="1" s="1"/>
  <c r="QOS63" i="1" s="1"/>
  <c r="QOT63" i="1" s="1"/>
  <c r="QOU63" i="1" s="1"/>
  <c r="QOV63" i="1" s="1"/>
  <c r="QOW63" i="1" s="1"/>
  <c r="QOX63" i="1" s="1"/>
  <c r="QOY63" i="1" s="1"/>
  <c r="QOZ63" i="1" s="1"/>
  <c r="QPA63" i="1" s="1"/>
  <c r="QPB63" i="1" s="1"/>
  <c r="QPC63" i="1" s="1"/>
  <c r="QPD63" i="1" s="1"/>
  <c r="QPE63" i="1" s="1"/>
  <c r="QPF63" i="1" s="1"/>
  <c r="QPG63" i="1" s="1"/>
  <c r="QPH63" i="1" s="1"/>
  <c r="QPI63" i="1" s="1"/>
  <c r="QPJ63" i="1" s="1"/>
  <c r="QPK63" i="1" s="1"/>
  <c r="QPL63" i="1" s="1"/>
  <c r="QPM63" i="1" s="1"/>
  <c r="QPN63" i="1" s="1"/>
  <c r="QPO63" i="1" s="1"/>
  <c r="QPP63" i="1" s="1"/>
  <c r="QPQ63" i="1" s="1"/>
  <c r="QPR63" i="1" s="1"/>
  <c r="QPS63" i="1" s="1"/>
  <c r="QPT63" i="1" s="1"/>
  <c r="QPU63" i="1" s="1"/>
  <c r="QPV63" i="1" s="1"/>
  <c r="QPW63" i="1" s="1"/>
  <c r="QPX63" i="1" s="1"/>
  <c r="QPY63" i="1" s="1"/>
  <c r="QPZ63" i="1" s="1"/>
  <c r="QQA63" i="1" s="1"/>
  <c r="QQB63" i="1" s="1"/>
  <c r="QQC63" i="1" s="1"/>
  <c r="QQD63" i="1" s="1"/>
  <c r="QQE63" i="1" s="1"/>
  <c r="QQF63" i="1" s="1"/>
  <c r="QQG63" i="1" s="1"/>
  <c r="QQH63" i="1" s="1"/>
  <c r="QQI63" i="1" s="1"/>
  <c r="QQJ63" i="1" s="1"/>
  <c r="QQK63" i="1" s="1"/>
  <c r="QQL63" i="1" s="1"/>
  <c r="QQM63" i="1" s="1"/>
  <c r="QQN63" i="1" s="1"/>
  <c r="QQO63" i="1" s="1"/>
  <c r="QQP63" i="1" s="1"/>
  <c r="QQQ63" i="1" s="1"/>
  <c r="QQR63" i="1" s="1"/>
  <c r="QQS63" i="1" s="1"/>
  <c r="QQT63" i="1" s="1"/>
  <c r="QQU63" i="1" s="1"/>
  <c r="QQV63" i="1" s="1"/>
  <c r="QQW63" i="1" s="1"/>
  <c r="QQX63" i="1" s="1"/>
  <c r="QQY63" i="1" s="1"/>
  <c r="QQZ63" i="1" s="1"/>
  <c r="QRA63" i="1" s="1"/>
  <c r="QRB63" i="1" s="1"/>
  <c r="QRC63" i="1" s="1"/>
  <c r="QRD63" i="1" s="1"/>
  <c r="QRE63" i="1" s="1"/>
  <c r="QRF63" i="1" s="1"/>
  <c r="QRG63" i="1" s="1"/>
  <c r="QRH63" i="1" s="1"/>
  <c r="QRI63" i="1" s="1"/>
  <c r="QRJ63" i="1" s="1"/>
  <c r="QRK63" i="1" s="1"/>
  <c r="QRL63" i="1" s="1"/>
  <c r="QRM63" i="1" s="1"/>
  <c r="QRN63" i="1" s="1"/>
  <c r="QRO63" i="1" s="1"/>
  <c r="QRP63" i="1" s="1"/>
  <c r="QRQ63" i="1" s="1"/>
  <c r="QRR63" i="1" s="1"/>
  <c r="QRS63" i="1" s="1"/>
  <c r="QRT63" i="1" s="1"/>
  <c r="QRU63" i="1" s="1"/>
  <c r="QRV63" i="1" s="1"/>
  <c r="QRW63" i="1" s="1"/>
  <c r="QRX63" i="1" s="1"/>
  <c r="QRY63" i="1" s="1"/>
  <c r="QRZ63" i="1" s="1"/>
  <c r="QSA63" i="1" s="1"/>
  <c r="QSB63" i="1" s="1"/>
  <c r="QSC63" i="1" s="1"/>
  <c r="QSD63" i="1" s="1"/>
  <c r="QSE63" i="1" s="1"/>
  <c r="QSF63" i="1" s="1"/>
  <c r="QSG63" i="1" s="1"/>
  <c r="QSH63" i="1" s="1"/>
  <c r="QSI63" i="1" s="1"/>
  <c r="QSJ63" i="1" s="1"/>
  <c r="QSK63" i="1" s="1"/>
  <c r="QSL63" i="1" s="1"/>
  <c r="QSM63" i="1" s="1"/>
  <c r="QSN63" i="1" s="1"/>
  <c r="QSO63" i="1" s="1"/>
  <c r="QSP63" i="1" s="1"/>
  <c r="QSQ63" i="1" s="1"/>
  <c r="QSR63" i="1" s="1"/>
  <c r="QSS63" i="1" s="1"/>
  <c r="QST63" i="1" s="1"/>
  <c r="QSU63" i="1" s="1"/>
  <c r="QSV63" i="1" s="1"/>
  <c r="QSW63" i="1" s="1"/>
  <c r="QSX63" i="1" s="1"/>
  <c r="QSY63" i="1" s="1"/>
  <c r="QSZ63" i="1" s="1"/>
  <c r="QTA63" i="1" s="1"/>
  <c r="QTB63" i="1" s="1"/>
  <c r="QTC63" i="1" s="1"/>
  <c r="QTD63" i="1" s="1"/>
  <c r="QTE63" i="1" s="1"/>
  <c r="QTF63" i="1" s="1"/>
  <c r="QTG63" i="1" s="1"/>
  <c r="QTH63" i="1" s="1"/>
  <c r="QTI63" i="1" s="1"/>
  <c r="QTJ63" i="1" s="1"/>
  <c r="QTK63" i="1" s="1"/>
  <c r="QTL63" i="1" s="1"/>
  <c r="QTM63" i="1" s="1"/>
  <c r="QTN63" i="1" s="1"/>
  <c r="QTO63" i="1" s="1"/>
  <c r="QTP63" i="1" s="1"/>
  <c r="QTQ63" i="1" s="1"/>
  <c r="QTR63" i="1" s="1"/>
  <c r="QTS63" i="1" s="1"/>
  <c r="QTT63" i="1" s="1"/>
  <c r="QTU63" i="1" s="1"/>
  <c r="QTV63" i="1" s="1"/>
  <c r="QTW63" i="1" s="1"/>
  <c r="QTX63" i="1" s="1"/>
  <c r="QTY63" i="1" s="1"/>
  <c r="QTZ63" i="1" s="1"/>
  <c r="QUA63" i="1" s="1"/>
  <c r="QUB63" i="1" s="1"/>
  <c r="QUC63" i="1" s="1"/>
  <c r="QUD63" i="1" s="1"/>
  <c r="QUE63" i="1" s="1"/>
  <c r="QUF63" i="1" s="1"/>
  <c r="QUG63" i="1" s="1"/>
  <c r="QUH63" i="1" s="1"/>
  <c r="QUI63" i="1" s="1"/>
  <c r="QUJ63" i="1" s="1"/>
  <c r="QUK63" i="1" s="1"/>
  <c r="QUL63" i="1" s="1"/>
  <c r="QUM63" i="1" s="1"/>
  <c r="QUN63" i="1" s="1"/>
  <c r="QUO63" i="1" s="1"/>
  <c r="QUP63" i="1" s="1"/>
  <c r="QUQ63" i="1" s="1"/>
  <c r="QUR63" i="1" s="1"/>
  <c r="QUS63" i="1" s="1"/>
  <c r="QUT63" i="1" s="1"/>
  <c r="QUU63" i="1" s="1"/>
  <c r="QUV63" i="1" s="1"/>
  <c r="QUW63" i="1" s="1"/>
  <c r="QUX63" i="1" s="1"/>
  <c r="QUY63" i="1" s="1"/>
  <c r="QUZ63" i="1" s="1"/>
  <c r="QVA63" i="1" s="1"/>
  <c r="QVB63" i="1" s="1"/>
  <c r="QVC63" i="1" s="1"/>
  <c r="QVD63" i="1" s="1"/>
  <c r="QVE63" i="1" s="1"/>
  <c r="QVF63" i="1" s="1"/>
  <c r="QVG63" i="1" s="1"/>
  <c r="QVH63" i="1" s="1"/>
  <c r="QVI63" i="1" s="1"/>
  <c r="QVJ63" i="1" s="1"/>
  <c r="QVK63" i="1" s="1"/>
  <c r="QVL63" i="1" s="1"/>
  <c r="QVM63" i="1" s="1"/>
  <c r="QVN63" i="1" s="1"/>
  <c r="QVO63" i="1" s="1"/>
  <c r="QVP63" i="1" s="1"/>
  <c r="QVQ63" i="1" s="1"/>
  <c r="QVR63" i="1" s="1"/>
  <c r="QVS63" i="1" s="1"/>
  <c r="QVT63" i="1" s="1"/>
  <c r="QVU63" i="1" s="1"/>
  <c r="QVV63" i="1" s="1"/>
  <c r="QVW63" i="1" s="1"/>
  <c r="QVX63" i="1" s="1"/>
  <c r="QVY63" i="1" s="1"/>
  <c r="QVZ63" i="1" s="1"/>
  <c r="QWA63" i="1" s="1"/>
  <c r="QWB63" i="1" s="1"/>
  <c r="QWC63" i="1" s="1"/>
  <c r="QWD63" i="1" s="1"/>
  <c r="QWE63" i="1" s="1"/>
  <c r="QWF63" i="1" s="1"/>
  <c r="QWG63" i="1" s="1"/>
  <c r="QWH63" i="1" s="1"/>
  <c r="QWI63" i="1" s="1"/>
  <c r="QWJ63" i="1" s="1"/>
  <c r="QWK63" i="1" s="1"/>
  <c r="QWL63" i="1" s="1"/>
  <c r="QWM63" i="1" s="1"/>
  <c r="QWN63" i="1" s="1"/>
  <c r="QWO63" i="1" s="1"/>
  <c r="QWP63" i="1" s="1"/>
  <c r="QWQ63" i="1" s="1"/>
  <c r="QWR63" i="1" s="1"/>
  <c r="QWS63" i="1" s="1"/>
  <c r="QWT63" i="1" s="1"/>
  <c r="QWU63" i="1" s="1"/>
  <c r="QWV63" i="1" s="1"/>
  <c r="QWW63" i="1" s="1"/>
  <c r="QWX63" i="1" s="1"/>
  <c r="QWY63" i="1" s="1"/>
  <c r="QWZ63" i="1" s="1"/>
  <c r="QXA63" i="1" s="1"/>
  <c r="QXB63" i="1" s="1"/>
  <c r="QXC63" i="1" s="1"/>
  <c r="QXD63" i="1" s="1"/>
  <c r="QXE63" i="1" s="1"/>
  <c r="QXF63" i="1" s="1"/>
  <c r="QXG63" i="1" s="1"/>
  <c r="QXH63" i="1" s="1"/>
  <c r="QXI63" i="1" s="1"/>
  <c r="QXJ63" i="1" s="1"/>
  <c r="QXK63" i="1" s="1"/>
  <c r="QXL63" i="1" s="1"/>
  <c r="QXM63" i="1" s="1"/>
  <c r="QXN63" i="1" s="1"/>
  <c r="QXO63" i="1" s="1"/>
  <c r="QXP63" i="1" s="1"/>
  <c r="QXQ63" i="1" s="1"/>
  <c r="QXR63" i="1" s="1"/>
  <c r="QXS63" i="1" s="1"/>
  <c r="QXT63" i="1" s="1"/>
  <c r="QXU63" i="1" s="1"/>
  <c r="QXV63" i="1" s="1"/>
  <c r="QXW63" i="1" s="1"/>
  <c r="QXX63" i="1" s="1"/>
  <c r="QXY63" i="1" s="1"/>
  <c r="QXZ63" i="1" s="1"/>
  <c r="QYA63" i="1" s="1"/>
  <c r="QYB63" i="1" s="1"/>
  <c r="QYC63" i="1" s="1"/>
  <c r="QYD63" i="1" s="1"/>
  <c r="QYE63" i="1" s="1"/>
  <c r="QYF63" i="1" s="1"/>
  <c r="QYG63" i="1" s="1"/>
  <c r="QYH63" i="1" s="1"/>
  <c r="QYI63" i="1" s="1"/>
  <c r="QYJ63" i="1" s="1"/>
  <c r="QYK63" i="1" s="1"/>
  <c r="QYL63" i="1" s="1"/>
  <c r="QYM63" i="1" s="1"/>
  <c r="QYN63" i="1" s="1"/>
  <c r="QYO63" i="1" s="1"/>
  <c r="QYP63" i="1" s="1"/>
  <c r="QYQ63" i="1" s="1"/>
  <c r="QYR63" i="1" s="1"/>
  <c r="QYS63" i="1" s="1"/>
  <c r="QYT63" i="1" s="1"/>
  <c r="QYU63" i="1" s="1"/>
  <c r="QYV63" i="1" s="1"/>
  <c r="QYW63" i="1" s="1"/>
  <c r="QYX63" i="1" s="1"/>
  <c r="QYY63" i="1" s="1"/>
  <c r="QYZ63" i="1" s="1"/>
  <c r="QZA63" i="1" s="1"/>
  <c r="QZB63" i="1" s="1"/>
  <c r="QZC63" i="1" s="1"/>
  <c r="QZD63" i="1" s="1"/>
  <c r="QZE63" i="1" s="1"/>
  <c r="QZF63" i="1" s="1"/>
  <c r="QZG63" i="1" s="1"/>
  <c r="QZH63" i="1" s="1"/>
  <c r="QZI63" i="1" s="1"/>
  <c r="QZJ63" i="1" s="1"/>
  <c r="QZK63" i="1" s="1"/>
  <c r="QZL63" i="1" s="1"/>
  <c r="QZM63" i="1" s="1"/>
  <c r="QZN63" i="1" s="1"/>
  <c r="QZO63" i="1" s="1"/>
  <c r="QZP63" i="1" s="1"/>
  <c r="QZQ63" i="1" s="1"/>
  <c r="QZR63" i="1" s="1"/>
  <c r="QZS63" i="1" s="1"/>
  <c r="QZT63" i="1" s="1"/>
  <c r="QZU63" i="1" s="1"/>
  <c r="QZV63" i="1" s="1"/>
  <c r="QZW63" i="1" s="1"/>
  <c r="QZX63" i="1" s="1"/>
  <c r="QZY63" i="1" s="1"/>
  <c r="QZZ63" i="1" s="1"/>
  <c r="RAA63" i="1" s="1"/>
  <c r="RAB63" i="1" s="1"/>
  <c r="RAC63" i="1" s="1"/>
  <c r="RAD63" i="1" s="1"/>
  <c r="RAE63" i="1" s="1"/>
  <c r="RAF63" i="1" s="1"/>
  <c r="RAG63" i="1" s="1"/>
  <c r="RAH63" i="1" s="1"/>
  <c r="RAI63" i="1" s="1"/>
  <c r="RAJ63" i="1" s="1"/>
  <c r="RAK63" i="1" s="1"/>
  <c r="RAL63" i="1" s="1"/>
  <c r="RAM63" i="1" s="1"/>
  <c r="RAN63" i="1" s="1"/>
  <c r="RAO63" i="1" s="1"/>
  <c r="RAP63" i="1" s="1"/>
  <c r="RAQ63" i="1" s="1"/>
  <c r="RAR63" i="1" s="1"/>
  <c r="RAS63" i="1" s="1"/>
  <c r="RAT63" i="1" s="1"/>
  <c r="RAU63" i="1" s="1"/>
  <c r="RAV63" i="1" s="1"/>
  <c r="RAW63" i="1" s="1"/>
  <c r="RAX63" i="1" s="1"/>
  <c r="RAY63" i="1" s="1"/>
  <c r="RAZ63" i="1" s="1"/>
  <c r="RBA63" i="1" s="1"/>
  <c r="RBB63" i="1" s="1"/>
  <c r="RBC63" i="1" s="1"/>
  <c r="RBD63" i="1" s="1"/>
  <c r="RBE63" i="1" s="1"/>
  <c r="RBF63" i="1" s="1"/>
  <c r="RBG63" i="1" s="1"/>
  <c r="RBH63" i="1" s="1"/>
  <c r="RBI63" i="1" s="1"/>
  <c r="RBJ63" i="1" s="1"/>
  <c r="RBK63" i="1" s="1"/>
  <c r="RBL63" i="1" s="1"/>
  <c r="RBM63" i="1" s="1"/>
  <c r="RBN63" i="1" s="1"/>
  <c r="RBO63" i="1" s="1"/>
  <c r="RBP63" i="1" s="1"/>
  <c r="RBQ63" i="1" s="1"/>
  <c r="RBR63" i="1" s="1"/>
  <c r="RBS63" i="1" s="1"/>
  <c r="RBT63" i="1" s="1"/>
  <c r="RBU63" i="1" s="1"/>
  <c r="RBV63" i="1" s="1"/>
  <c r="RBW63" i="1" s="1"/>
  <c r="RBX63" i="1" s="1"/>
  <c r="RBY63" i="1" s="1"/>
  <c r="RBZ63" i="1" s="1"/>
  <c r="RCA63" i="1" s="1"/>
  <c r="RCB63" i="1" s="1"/>
  <c r="RCC63" i="1" s="1"/>
  <c r="RCD63" i="1" s="1"/>
  <c r="RCE63" i="1" s="1"/>
  <c r="RCF63" i="1" s="1"/>
  <c r="RCG63" i="1" s="1"/>
  <c r="RCH63" i="1" s="1"/>
  <c r="RCI63" i="1" s="1"/>
  <c r="RCJ63" i="1" s="1"/>
  <c r="RCK63" i="1" s="1"/>
  <c r="RCL63" i="1" s="1"/>
  <c r="RCM63" i="1" s="1"/>
  <c r="RCN63" i="1" s="1"/>
  <c r="RCO63" i="1" s="1"/>
  <c r="RCP63" i="1" s="1"/>
  <c r="RCQ63" i="1" s="1"/>
  <c r="RCR63" i="1" s="1"/>
  <c r="RCS63" i="1" s="1"/>
  <c r="RCT63" i="1" s="1"/>
  <c r="RCU63" i="1" s="1"/>
  <c r="RCV63" i="1" s="1"/>
  <c r="RCW63" i="1" s="1"/>
  <c r="RCX63" i="1" s="1"/>
  <c r="RCY63" i="1" s="1"/>
  <c r="RCZ63" i="1" s="1"/>
  <c r="RDA63" i="1" s="1"/>
  <c r="RDB63" i="1" s="1"/>
  <c r="RDC63" i="1" s="1"/>
  <c r="RDD63" i="1" s="1"/>
  <c r="RDE63" i="1" s="1"/>
  <c r="RDF63" i="1" s="1"/>
  <c r="RDG63" i="1" s="1"/>
  <c r="RDH63" i="1" s="1"/>
  <c r="RDI63" i="1" s="1"/>
  <c r="RDJ63" i="1" s="1"/>
  <c r="RDK63" i="1" s="1"/>
  <c r="RDL63" i="1" s="1"/>
  <c r="RDM63" i="1" s="1"/>
  <c r="RDN63" i="1" s="1"/>
  <c r="RDO63" i="1" s="1"/>
  <c r="RDP63" i="1" s="1"/>
  <c r="RDQ63" i="1" s="1"/>
  <c r="RDR63" i="1" s="1"/>
  <c r="RDS63" i="1" s="1"/>
  <c r="RDT63" i="1" s="1"/>
  <c r="RDU63" i="1" s="1"/>
  <c r="RDV63" i="1" s="1"/>
  <c r="RDW63" i="1" s="1"/>
  <c r="RDX63" i="1" s="1"/>
  <c r="RDY63" i="1" s="1"/>
  <c r="RDZ63" i="1" s="1"/>
  <c r="REA63" i="1" s="1"/>
  <c r="REB63" i="1" s="1"/>
  <c r="REC63" i="1" s="1"/>
  <c r="RED63" i="1" s="1"/>
  <c r="REE63" i="1" s="1"/>
  <c r="REF63" i="1" s="1"/>
  <c r="REG63" i="1" s="1"/>
  <c r="REH63" i="1" s="1"/>
  <c r="REI63" i="1" s="1"/>
  <c r="REJ63" i="1" s="1"/>
  <c r="REK63" i="1" s="1"/>
  <c r="REL63" i="1" s="1"/>
  <c r="REM63" i="1" s="1"/>
  <c r="REN63" i="1" s="1"/>
  <c r="REO63" i="1" s="1"/>
  <c r="REP63" i="1" s="1"/>
  <c r="REQ63" i="1" s="1"/>
  <c r="RER63" i="1" s="1"/>
  <c r="RES63" i="1" s="1"/>
  <c r="RET63" i="1" s="1"/>
  <c r="REU63" i="1" s="1"/>
  <c r="REV63" i="1" s="1"/>
  <c r="REW63" i="1" s="1"/>
  <c r="REX63" i="1" s="1"/>
  <c r="REY63" i="1" s="1"/>
  <c r="REZ63" i="1" s="1"/>
  <c r="RFA63" i="1" s="1"/>
  <c r="RFB63" i="1" s="1"/>
  <c r="RFC63" i="1" s="1"/>
  <c r="RFD63" i="1" s="1"/>
  <c r="RFE63" i="1" s="1"/>
  <c r="RFF63" i="1" s="1"/>
  <c r="RFG63" i="1" s="1"/>
  <c r="RFH63" i="1" s="1"/>
  <c r="RFI63" i="1" s="1"/>
  <c r="RFJ63" i="1" s="1"/>
  <c r="RFK63" i="1" s="1"/>
  <c r="RFL63" i="1" s="1"/>
  <c r="RFM63" i="1" s="1"/>
  <c r="RFN63" i="1" s="1"/>
  <c r="RFO63" i="1" s="1"/>
  <c r="RFP63" i="1" s="1"/>
  <c r="RFQ63" i="1" s="1"/>
  <c r="RFR63" i="1" s="1"/>
  <c r="RFS63" i="1" s="1"/>
  <c r="RFT63" i="1" s="1"/>
  <c r="RFU63" i="1" s="1"/>
  <c r="RFV63" i="1" s="1"/>
  <c r="RFW63" i="1" s="1"/>
  <c r="RFX63" i="1" s="1"/>
  <c r="RFY63" i="1" s="1"/>
  <c r="RFZ63" i="1" s="1"/>
  <c r="RGA63" i="1" s="1"/>
  <c r="RGB63" i="1" s="1"/>
  <c r="RGC63" i="1" s="1"/>
  <c r="RGD63" i="1" s="1"/>
  <c r="RGE63" i="1" s="1"/>
  <c r="RGF63" i="1" s="1"/>
  <c r="RGG63" i="1" s="1"/>
  <c r="RGH63" i="1" s="1"/>
  <c r="RGI63" i="1" s="1"/>
  <c r="RGJ63" i="1" s="1"/>
  <c r="RGK63" i="1" s="1"/>
  <c r="RGL63" i="1" s="1"/>
  <c r="RGM63" i="1" s="1"/>
  <c r="RGN63" i="1" s="1"/>
  <c r="RGO63" i="1" s="1"/>
  <c r="RGP63" i="1" s="1"/>
  <c r="RGQ63" i="1" s="1"/>
  <c r="RGR63" i="1" s="1"/>
  <c r="RGS63" i="1" s="1"/>
  <c r="RGT63" i="1" s="1"/>
  <c r="RGU63" i="1" s="1"/>
  <c r="RGV63" i="1" s="1"/>
  <c r="RGW63" i="1" s="1"/>
  <c r="RGX63" i="1" s="1"/>
  <c r="RGY63" i="1" s="1"/>
  <c r="RGZ63" i="1" s="1"/>
  <c r="RHA63" i="1" s="1"/>
  <c r="RHB63" i="1" s="1"/>
  <c r="RHC63" i="1" s="1"/>
  <c r="RHD63" i="1" s="1"/>
  <c r="RHE63" i="1" s="1"/>
  <c r="RHF63" i="1" s="1"/>
  <c r="RHG63" i="1" s="1"/>
  <c r="RHH63" i="1" s="1"/>
  <c r="RHI63" i="1" s="1"/>
  <c r="RHJ63" i="1" s="1"/>
  <c r="RHK63" i="1" s="1"/>
  <c r="RHL63" i="1" s="1"/>
  <c r="RHM63" i="1" s="1"/>
  <c r="RHN63" i="1" s="1"/>
  <c r="RHO63" i="1" s="1"/>
  <c r="RHP63" i="1" s="1"/>
  <c r="RHQ63" i="1" s="1"/>
  <c r="RHR63" i="1" s="1"/>
  <c r="RHS63" i="1" s="1"/>
  <c r="RHT63" i="1" s="1"/>
  <c r="RHU63" i="1" s="1"/>
  <c r="RHV63" i="1" s="1"/>
  <c r="RHW63" i="1" s="1"/>
  <c r="RHX63" i="1" s="1"/>
  <c r="RHY63" i="1" s="1"/>
  <c r="RHZ63" i="1" s="1"/>
  <c r="RIA63" i="1" s="1"/>
  <c r="RIB63" i="1" s="1"/>
  <c r="RIC63" i="1" s="1"/>
  <c r="RID63" i="1" s="1"/>
  <c r="RIE63" i="1" s="1"/>
  <c r="RIF63" i="1" s="1"/>
  <c r="RIG63" i="1" s="1"/>
  <c r="RIH63" i="1" s="1"/>
  <c r="RII63" i="1" s="1"/>
  <c r="RIJ63" i="1" s="1"/>
  <c r="RIK63" i="1" s="1"/>
  <c r="RIL63" i="1" s="1"/>
  <c r="RIM63" i="1" s="1"/>
  <c r="RIN63" i="1" s="1"/>
  <c r="RIO63" i="1" s="1"/>
  <c r="RIP63" i="1" s="1"/>
  <c r="RIQ63" i="1" s="1"/>
  <c r="RIR63" i="1" s="1"/>
  <c r="RIS63" i="1" s="1"/>
  <c r="RIT63" i="1" s="1"/>
  <c r="RIU63" i="1" s="1"/>
  <c r="RIV63" i="1" s="1"/>
  <c r="RIW63" i="1" s="1"/>
  <c r="RIX63" i="1" s="1"/>
  <c r="RIY63" i="1" s="1"/>
  <c r="RIZ63" i="1" s="1"/>
  <c r="RJA63" i="1" s="1"/>
  <c r="RJB63" i="1" s="1"/>
  <c r="RJC63" i="1" s="1"/>
  <c r="RJD63" i="1" s="1"/>
  <c r="RJE63" i="1" s="1"/>
  <c r="RJF63" i="1" s="1"/>
  <c r="RJG63" i="1" s="1"/>
  <c r="RJH63" i="1" s="1"/>
  <c r="RJI63" i="1" s="1"/>
  <c r="RJJ63" i="1" s="1"/>
  <c r="RJK63" i="1" s="1"/>
  <c r="RJL63" i="1" s="1"/>
  <c r="RJM63" i="1" s="1"/>
  <c r="RJN63" i="1" s="1"/>
  <c r="RJO63" i="1" s="1"/>
  <c r="RJP63" i="1" s="1"/>
  <c r="RJQ63" i="1" s="1"/>
  <c r="RJR63" i="1" s="1"/>
  <c r="RJS63" i="1" s="1"/>
  <c r="RJT63" i="1" s="1"/>
  <c r="RJU63" i="1" s="1"/>
  <c r="RJV63" i="1" s="1"/>
  <c r="RJW63" i="1" s="1"/>
  <c r="RJX63" i="1" s="1"/>
  <c r="RJY63" i="1" s="1"/>
  <c r="RJZ63" i="1" s="1"/>
  <c r="RKA63" i="1" s="1"/>
  <c r="RKB63" i="1" s="1"/>
  <c r="RKC63" i="1" s="1"/>
  <c r="RKD63" i="1" s="1"/>
  <c r="RKE63" i="1" s="1"/>
  <c r="RKF63" i="1" s="1"/>
  <c r="RKG63" i="1" s="1"/>
  <c r="RKH63" i="1" s="1"/>
  <c r="RKI63" i="1" s="1"/>
  <c r="RKJ63" i="1" s="1"/>
  <c r="RKK63" i="1" s="1"/>
  <c r="RKL63" i="1" s="1"/>
  <c r="RKM63" i="1" s="1"/>
  <c r="RKN63" i="1" s="1"/>
  <c r="RKO63" i="1" s="1"/>
  <c r="RKP63" i="1" s="1"/>
  <c r="RKQ63" i="1" s="1"/>
  <c r="RKR63" i="1" s="1"/>
  <c r="RKS63" i="1" s="1"/>
  <c r="RKT63" i="1" s="1"/>
  <c r="RKU63" i="1" s="1"/>
  <c r="RKV63" i="1" s="1"/>
  <c r="RKW63" i="1" s="1"/>
  <c r="RKX63" i="1" s="1"/>
  <c r="RKY63" i="1" s="1"/>
  <c r="RKZ63" i="1" s="1"/>
  <c r="RLA63" i="1" s="1"/>
  <c r="RLB63" i="1" s="1"/>
  <c r="RLC63" i="1" s="1"/>
  <c r="RLD63" i="1" s="1"/>
  <c r="RLE63" i="1" s="1"/>
  <c r="RLF63" i="1" s="1"/>
  <c r="RLG63" i="1" s="1"/>
  <c r="RLH63" i="1" s="1"/>
  <c r="RLI63" i="1" s="1"/>
  <c r="RLJ63" i="1" s="1"/>
  <c r="RLK63" i="1" s="1"/>
  <c r="RLL63" i="1" s="1"/>
  <c r="RLM63" i="1" s="1"/>
  <c r="RLN63" i="1" s="1"/>
  <c r="RLO63" i="1" s="1"/>
  <c r="RLP63" i="1" s="1"/>
  <c r="RLQ63" i="1" s="1"/>
  <c r="RLR63" i="1" s="1"/>
  <c r="RLS63" i="1" s="1"/>
  <c r="RLT63" i="1" s="1"/>
  <c r="RLU63" i="1" s="1"/>
  <c r="RLV63" i="1" s="1"/>
  <c r="RLW63" i="1" s="1"/>
  <c r="RLX63" i="1" s="1"/>
  <c r="RLY63" i="1" s="1"/>
  <c r="RLZ63" i="1" s="1"/>
  <c r="RMA63" i="1" s="1"/>
  <c r="RMB63" i="1" s="1"/>
  <c r="RMC63" i="1" s="1"/>
  <c r="RMD63" i="1" s="1"/>
  <c r="RME63" i="1" s="1"/>
  <c r="RMF63" i="1" s="1"/>
  <c r="RMG63" i="1" s="1"/>
  <c r="RMH63" i="1" s="1"/>
  <c r="RMI63" i="1" s="1"/>
  <c r="RMJ63" i="1" s="1"/>
  <c r="RMK63" i="1" s="1"/>
  <c r="RML63" i="1" s="1"/>
  <c r="RMM63" i="1" s="1"/>
  <c r="RMN63" i="1" s="1"/>
  <c r="RMO63" i="1" s="1"/>
  <c r="RMP63" i="1" s="1"/>
  <c r="RMQ63" i="1" s="1"/>
  <c r="RMR63" i="1" s="1"/>
  <c r="RMS63" i="1" s="1"/>
  <c r="RMT63" i="1" s="1"/>
  <c r="RMU63" i="1" s="1"/>
  <c r="RMV63" i="1" s="1"/>
  <c r="RMW63" i="1" s="1"/>
  <c r="RMX63" i="1" s="1"/>
  <c r="RMY63" i="1" s="1"/>
  <c r="RMZ63" i="1" s="1"/>
  <c r="RNA63" i="1" s="1"/>
  <c r="RNB63" i="1" s="1"/>
  <c r="RNC63" i="1" s="1"/>
  <c r="RND63" i="1" s="1"/>
  <c r="RNE63" i="1" s="1"/>
  <c r="RNF63" i="1" s="1"/>
  <c r="RNG63" i="1" s="1"/>
  <c r="RNH63" i="1" s="1"/>
  <c r="RNI63" i="1" s="1"/>
  <c r="RNJ63" i="1" s="1"/>
  <c r="RNK63" i="1" s="1"/>
  <c r="RNL63" i="1" s="1"/>
  <c r="RNM63" i="1" s="1"/>
  <c r="RNN63" i="1" s="1"/>
  <c r="RNO63" i="1" s="1"/>
  <c r="RNP63" i="1" s="1"/>
  <c r="RNQ63" i="1" s="1"/>
  <c r="RNR63" i="1" s="1"/>
  <c r="RNS63" i="1" s="1"/>
  <c r="RNT63" i="1" s="1"/>
  <c r="RNU63" i="1" s="1"/>
  <c r="RNV63" i="1" s="1"/>
  <c r="RNW63" i="1" s="1"/>
  <c r="RNX63" i="1" s="1"/>
  <c r="RNY63" i="1" s="1"/>
  <c r="RNZ63" i="1" s="1"/>
  <c r="ROA63" i="1" s="1"/>
  <c r="ROB63" i="1" s="1"/>
  <c r="ROC63" i="1" s="1"/>
  <c r="ROD63" i="1" s="1"/>
  <c r="ROE63" i="1" s="1"/>
  <c r="ROF63" i="1" s="1"/>
  <c r="ROG63" i="1" s="1"/>
  <c r="ROH63" i="1" s="1"/>
  <c r="ROI63" i="1" s="1"/>
  <c r="ROJ63" i="1" s="1"/>
  <c r="ROK63" i="1" s="1"/>
  <c r="ROL63" i="1" s="1"/>
  <c r="ROM63" i="1" s="1"/>
  <c r="RON63" i="1" s="1"/>
  <c r="ROO63" i="1" s="1"/>
  <c r="ROP63" i="1" s="1"/>
  <c r="ROQ63" i="1" s="1"/>
  <c r="ROR63" i="1" s="1"/>
  <c r="ROS63" i="1" s="1"/>
  <c r="ROT63" i="1" s="1"/>
  <c r="ROU63" i="1" s="1"/>
  <c r="ROV63" i="1" s="1"/>
  <c r="ROW63" i="1" s="1"/>
  <c r="ROX63" i="1" s="1"/>
  <c r="ROY63" i="1" s="1"/>
  <c r="ROZ63" i="1" s="1"/>
  <c r="RPA63" i="1" s="1"/>
  <c r="RPB63" i="1" s="1"/>
  <c r="RPC63" i="1" s="1"/>
  <c r="RPD63" i="1" s="1"/>
  <c r="RPE63" i="1" s="1"/>
  <c r="RPF63" i="1" s="1"/>
  <c r="RPG63" i="1" s="1"/>
  <c r="RPH63" i="1" s="1"/>
  <c r="RPI63" i="1" s="1"/>
  <c r="RPJ63" i="1" s="1"/>
  <c r="RPK63" i="1" s="1"/>
  <c r="RPL63" i="1" s="1"/>
  <c r="RPM63" i="1" s="1"/>
  <c r="RPN63" i="1" s="1"/>
  <c r="RPO63" i="1" s="1"/>
  <c r="RPP63" i="1" s="1"/>
  <c r="RPQ63" i="1" s="1"/>
  <c r="RPR63" i="1" s="1"/>
  <c r="RPS63" i="1" s="1"/>
  <c r="RPT63" i="1" s="1"/>
  <c r="RPU63" i="1" s="1"/>
  <c r="RPV63" i="1" s="1"/>
  <c r="RPW63" i="1" s="1"/>
  <c r="RPX63" i="1" s="1"/>
  <c r="RPY63" i="1" s="1"/>
  <c r="RPZ63" i="1" s="1"/>
  <c r="RQA63" i="1" s="1"/>
  <c r="RQB63" i="1" s="1"/>
  <c r="RQC63" i="1" s="1"/>
  <c r="RQD63" i="1" s="1"/>
  <c r="RQE63" i="1" s="1"/>
  <c r="RQF63" i="1" s="1"/>
  <c r="RQG63" i="1" s="1"/>
  <c r="RQH63" i="1" s="1"/>
  <c r="RQI63" i="1" s="1"/>
  <c r="RQJ63" i="1" s="1"/>
  <c r="RQK63" i="1" s="1"/>
  <c r="RQL63" i="1" s="1"/>
  <c r="RQM63" i="1" s="1"/>
  <c r="RQN63" i="1" s="1"/>
  <c r="RQO63" i="1" s="1"/>
  <c r="RQP63" i="1" s="1"/>
  <c r="RQQ63" i="1" s="1"/>
  <c r="RQR63" i="1" s="1"/>
  <c r="RQS63" i="1" s="1"/>
  <c r="RQT63" i="1" s="1"/>
  <c r="RQU63" i="1" s="1"/>
  <c r="RQV63" i="1" s="1"/>
  <c r="RQW63" i="1" s="1"/>
  <c r="RQX63" i="1" s="1"/>
  <c r="RQY63" i="1" s="1"/>
  <c r="RQZ63" i="1" s="1"/>
  <c r="RRA63" i="1" s="1"/>
  <c r="RRB63" i="1" s="1"/>
  <c r="RRC63" i="1" s="1"/>
  <c r="RRD63" i="1" s="1"/>
  <c r="RRE63" i="1" s="1"/>
  <c r="RRF63" i="1" s="1"/>
  <c r="RRG63" i="1" s="1"/>
  <c r="RRH63" i="1" s="1"/>
  <c r="RRI63" i="1" s="1"/>
  <c r="RRJ63" i="1" s="1"/>
  <c r="RRK63" i="1" s="1"/>
  <c r="RRL63" i="1" s="1"/>
  <c r="RRM63" i="1" s="1"/>
  <c r="RRN63" i="1" s="1"/>
  <c r="RRO63" i="1" s="1"/>
  <c r="RRP63" i="1" s="1"/>
  <c r="RRQ63" i="1" s="1"/>
  <c r="RRR63" i="1" s="1"/>
  <c r="RRS63" i="1" s="1"/>
  <c r="RRT63" i="1" s="1"/>
  <c r="RRU63" i="1" s="1"/>
  <c r="RRV63" i="1" s="1"/>
  <c r="RRW63" i="1" s="1"/>
  <c r="RRX63" i="1" s="1"/>
  <c r="RRY63" i="1" s="1"/>
  <c r="RRZ63" i="1" s="1"/>
  <c r="RSA63" i="1" s="1"/>
  <c r="RSB63" i="1" s="1"/>
  <c r="RSC63" i="1" s="1"/>
  <c r="RSD63" i="1" s="1"/>
  <c r="RSE63" i="1" s="1"/>
  <c r="RSF63" i="1" s="1"/>
  <c r="RSG63" i="1" s="1"/>
  <c r="RSH63" i="1" s="1"/>
  <c r="RSI63" i="1" s="1"/>
  <c r="RSJ63" i="1" s="1"/>
  <c r="RSK63" i="1" s="1"/>
  <c r="RSL63" i="1" s="1"/>
  <c r="RSM63" i="1" s="1"/>
  <c r="RSN63" i="1" s="1"/>
  <c r="RSO63" i="1" s="1"/>
  <c r="RSP63" i="1" s="1"/>
  <c r="RSQ63" i="1" s="1"/>
  <c r="RSR63" i="1" s="1"/>
  <c r="RSS63" i="1" s="1"/>
  <c r="RST63" i="1" s="1"/>
  <c r="RSU63" i="1" s="1"/>
  <c r="RSV63" i="1" s="1"/>
  <c r="RSW63" i="1" s="1"/>
  <c r="RSX63" i="1" s="1"/>
  <c r="RSY63" i="1" s="1"/>
  <c r="RSZ63" i="1" s="1"/>
  <c r="RTA63" i="1" s="1"/>
  <c r="RTB63" i="1" s="1"/>
  <c r="RTC63" i="1" s="1"/>
  <c r="RTD63" i="1" s="1"/>
  <c r="RTE63" i="1" s="1"/>
  <c r="RTF63" i="1" s="1"/>
  <c r="RTG63" i="1" s="1"/>
  <c r="RTH63" i="1" s="1"/>
  <c r="RTI63" i="1" s="1"/>
  <c r="RTJ63" i="1" s="1"/>
  <c r="RTK63" i="1" s="1"/>
  <c r="RTL63" i="1" s="1"/>
  <c r="RTM63" i="1" s="1"/>
  <c r="RTN63" i="1" s="1"/>
  <c r="RTO63" i="1" s="1"/>
  <c r="RTP63" i="1" s="1"/>
  <c r="RTQ63" i="1" s="1"/>
  <c r="RTR63" i="1" s="1"/>
  <c r="RTS63" i="1" s="1"/>
  <c r="RTT63" i="1" s="1"/>
  <c r="RTU63" i="1" s="1"/>
  <c r="RTV63" i="1" s="1"/>
  <c r="RTW63" i="1" s="1"/>
  <c r="RTX63" i="1" s="1"/>
  <c r="RTY63" i="1" s="1"/>
  <c r="RTZ63" i="1" s="1"/>
  <c r="RUA63" i="1" s="1"/>
  <c r="RUB63" i="1" s="1"/>
  <c r="RUC63" i="1" s="1"/>
  <c r="RUD63" i="1" s="1"/>
  <c r="RUE63" i="1" s="1"/>
  <c r="RUF63" i="1" s="1"/>
  <c r="RUG63" i="1" s="1"/>
  <c r="RUH63" i="1" s="1"/>
  <c r="RUI63" i="1" s="1"/>
  <c r="RUJ63" i="1" s="1"/>
  <c r="RUK63" i="1" s="1"/>
  <c r="RUL63" i="1" s="1"/>
  <c r="RUM63" i="1" s="1"/>
  <c r="RUN63" i="1" s="1"/>
  <c r="RUO63" i="1" s="1"/>
  <c r="RUP63" i="1" s="1"/>
  <c r="RUQ63" i="1" s="1"/>
  <c r="RUR63" i="1" s="1"/>
  <c r="RUS63" i="1" s="1"/>
  <c r="RUT63" i="1" s="1"/>
  <c r="RUU63" i="1" s="1"/>
  <c r="RUV63" i="1" s="1"/>
  <c r="RUW63" i="1" s="1"/>
  <c r="RUX63" i="1" s="1"/>
  <c r="RUY63" i="1" s="1"/>
  <c r="RUZ63" i="1" s="1"/>
  <c r="RVA63" i="1" s="1"/>
  <c r="RVB63" i="1" s="1"/>
  <c r="RVC63" i="1" s="1"/>
  <c r="RVD63" i="1" s="1"/>
  <c r="RVE63" i="1" s="1"/>
  <c r="RVF63" i="1" s="1"/>
  <c r="RVG63" i="1" s="1"/>
  <c r="RVH63" i="1" s="1"/>
  <c r="RVI63" i="1" s="1"/>
  <c r="RVJ63" i="1" s="1"/>
  <c r="RVK63" i="1" s="1"/>
  <c r="RVL63" i="1" s="1"/>
  <c r="RVM63" i="1" s="1"/>
  <c r="RVN63" i="1" s="1"/>
  <c r="RVO63" i="1" s="1"/>
  <c r="RVP63" i="1" s="1"/>
  <c r="RVQ63" i="1" s="1"/>
  <c r="RVR63" i="1" s="1"/>
  <c r="RVS63" i="1" s="1"/>
  <c r="RVT63" i="1" s="1"/>
  <c r="RVU63" i="1" s="1"/>
  <c r="RVV63" i="1" s="1"/>
  <c r="RVW63" i="1" s="1"/>
  <c r="RVX63" i="1" s="1"/>
  <c r="RVY63" i="1" s="1"/>
  <c r="RVZ63" i="1" s="1"/>
  <c r="RWA63" i="1" s="1"/>
  <c r="RWB63" i="1" s="1"/>
  <c r="RWC63" i="1" s="1"/>
  <c r="RWD63" i="1" s="1"/>
  <c r="RWE63" i="1" s="1"/>
  <c r="RWF63" i="1" s="1"/>
  <c r="RWG63" i="1" s="1"/>
  <c r="RWH63" i="1" s="1"/>
  <c r="RWI63" i="1" s="1"/>
  <c r="RWJ63" i="1" s="1"/>
  <c r="RWK63" i="1" s="1"/>
  <c r="RWL63" i="1" s="1"/>
  <c r="RWM63" i="1" s="1"/>
  <c r="RWN63" i="1" s="1"/>
  <c r="RWO63" i="1" s="1"/>
  <c r="RWP63" i="1" s="1"/>
  <c r="RWQ63" i="1" s="1"/>
  <c r="RWR63" i="1" s="1"/>
  <c r="RWS63" i="1" s="1"/>
  <c r="RWT63" i="1" s="1"/>
  <c r="RWU63" i="1" s="1"/>
  <c r="RWV63" i="1" s="1"/>
  <c r="RWW63" i="1" s="1"/>
  <c r="RWX63" i="1" s="1"/>
  <c r="RWY63" i="1" s="1"/>
  <c r="RWZ63" i="1" s="1"/>
  <c r="RXA63" i="1" s="1"/>
  <c r="RXB63" i="1" s="1"/>
  <c r="RXC63" i="1" s="1"/>
  <c r="RXD63" i="1" s="1"/>
  <c r="RXE63" i="1" s="1"/>
  <c r="RXF63" i="1" s="1"/>
  <c r="RXG63" i="1" s="1"/>
  <c r="RXH63" i="1" s="1"/>
  <c r="RXI63" i="1" s="1"/>
  <c r="RXJ63" i="1" s="1"/>
  <c r="RXK63" i="1" s="1"/>
  <c r="RXL63" i="1" s="1"/>
  <c r="RXM63" i="1" s="1"/>
  <c r="RXN63" i="1" s="1"/>
  <c r="RXO63" i="1" s="1"/>
  <c r="RXP63" i="1" s="1"/>
  <c r="RXQ63" i="1" s="1"/>
  <c r="RXR63" i="1" s="1"/>
  <c r="RXS63" i="1" s="1"/>
  <c r="RXT63" i="1" s="1"/>
  <c r="RXU63" i="1" s="1"/>
  <c r="RXV63" i="1" s="1"/>
  <c r="RXW63" i="1" s="1"/>
  <c r="RXX63" i="1" s="1"/>
  <c r="RXY63" i="1" s="1"/>
  <c r="RXZ63" i="1" s="1"/>
  <c r="RYA63" i="1" s="1"/>
  <c r="RYB63" i="1" s="1"/>
  <c r="RYC63" i="1" s="1"/>
  <c r="RYD63" i="1" s="1"/>
  <c r="RYE63" i="1" s="1"/>
  <c r="RYF63" i="1" s="1"/>
  <c r="RYG63" i="1" s="1"/>
  <c r="RYH63" i="1" s="1"/>
  <c r="RYI63" i="1" s="1"/>
  <c r="RYJ63" i="1" s="1"/>
  <c r="RYK63" i="1" s="1"/>
  <c r="RYL63" i="1" s="1"/>
  <c r="RYM63" i="1" s="1"/>
  <c r="RYN63" i="1" s="1"/>
  <c r="RYO63" i="1" s="1"/>
  <c r="RYP63" i="1" s="1"/>
  <c r="RYQ63" i="1" s="1"/>
  <c r="RYR63" i="1" s="1"/>
  <c r="RYS63" i="1" s="1"/>
  <c r="RYT63" i="1" s="1"/>
  <c r="RYU63" i="1" s="1"/>
  <c r="RYV63" i="1" s="1"/>
  <c r="RYW63" i="1" s="1"/>
  <c r="RYX63" i="1" s="1"/>
  <c r="RYY63" i="1" s="1"/>
  <c r="RYZ63" i="1" s="1"/>
  <c r="RZA63" i="1" s="1"/>
  <c r="RZB63" i="1" s="1"/>
  <c r="RZC63" i="1" s="1"/>
  <c r="RZD63" i="1" s="1"/>
  <c r="RZE63" i="1" s="1"/>
  <c r="RZF63" i="1" s="1"/>
  <c r="RZG63" i="1" s="1"/>
  <c r="RZH63" i="1" s="1"/>
  <c r="RZI63" i="1" s="1"/>
  <c r="RZJ63" i="1" s="1"/>
  <c r="RZK63" i="1" s="1"/>
  <c r="RZL63" i="1" s="1"/>
  <c r="RZM63" i="1" s="1"/>
  <c r="RZN63" i="1" s="1"/>
  <c r="RZO63" i="1" s="1"/>
  <c r="RZP63" i="1" s="1"/>
  <c r="RZQ63" i="1" s="1"/>
  <c r="RZR63" i="1" s="1"/>
  <c r="RZS63" i="1" s="1"/>
  <c r="RZT63" i="1" s="1"/>
  <c r="RZU63" i="1" s="1"/>
  <c r="RZV63" i="1" s="1"/>
  <c r="RZW63" i="1" s="1"/>
  <c r="RZX63" i="1" s="1"/>
  <c r="RZY63" i="1" s="1"/>
  <c r="RZZ63" i="1" s="1"/>
  <c r="SAA63" i="1" s="1"/>
  <c r="SAB63" i="1" s="1"/>
  <c r="SAC63" i="1" s="1"/>
  <c r="SAD63" i="1" s="1"/>
  <c r="SAE63" i="1" s="1"/>
  <c r="SAF63" i="1" s="1"/>
  <c r="SAG63" i="1" s="1"/>
  <c r="SAH63" i="1" s="1"/>
  <c r="SAI63" i="1" s="1"/>
  <c r="SAJ63" i="1" s="1"/>
  <c r="SAK63" i="1" s="1"/>
  <c r="SAL63" i="1" s="1"/>
  <c r="SAM63" i="1" s="1"/>
  <c r="SAN63" i="1" s="1"/>
  <c r="SAO63" i="1" s="1"/>
  <c r="SAP63" i="1" s="1"/>
  <c r="SAQ63" i="1" s="1"/>
  <c r="SAR63" i="1" s="1"/>
  <c r="SAS63" i="1" s="1"/>
  <c r="SAT63" i="1" s="1"/>
  <c r="SAU63" i="1" s="1"/>
  <c r="SAV63" i="1" s="1"/>
  <c r="SAW63" i="1" s="1"/>
  <c r="SAX63" i="1" s="1"/>
  <c r="SAY63" i="1" s="1"/>
  <c r="SAZ63" i="1" s="1"/>
  <c r="SBA63" i="1" s="1"/>
  <c r="SBB63" i="1" s="1"/>
  <c r="SBC63" i="1" s="1"/>
  <c r="SBD63" i="1" s="1"/>
  <c r="SBE63" i="1" s="1"/>
  <c r="SBF63" i="1" s="1"/>
  <c r="SBG63" i="1" s="1"/>
  <c r="SBH63" i="1" s="1"/>
  <c r="SBI63" i="1" s="1"/>
  <c r="SBJ63" i="1" s="1"/>
  <c r="SBK63" i="1" s="1"/>
  <c r="SBL63" i="1" s="1"/>
  <c r="SBM63" i="1" s="1"/>
  <c r="SBN63" i="1" s="1"/>
  <c r="SBO63" i="1" s="1"/>
  <c r="SBP63" i="1" s="1"/>
  <c r="SBQ63" i="1" s="1"/>
  <c r="SBR63" i="1" s="1"/>
  <c r="SBS63" i="1" s="1"/>
  <c r="SBT63" i="1" s="1"/>
  <c r="SBU63" i="1" s="1"/>
  <c r="SBV63" i="1" s="1"/>
  <c r="SBW63" i="1" s="1"/>
  <c r="SBX63" i="1" s="1"/>
  <c r="SBY63" i="1" s="1"/>
  <c r="SBZ63" i="1" s="1"/>
  <c r="SCA63" i="1" s="1"/>
  <c r="SCB63" i="1" s="1"/>
  <c r="SCC63" i="1" s="1"/>
  <c r="SCD63" i="1" s="1"/>
  <c r="SCE63" i="1" s="1"/>
  <c r="SCF63" i="1" s="1"/>
  <c r="SCG63" i="1" s="1"/>
  <c r="SCH63" i="1" s="1"/>
  <c r="SCI63" i="1" s="1"/>
  <c r="SCJ63" i="1" s="1"/>
  <c r="SCK63" i="1" s="1"/>
  <c r="SCL63" i="1" s="1"/>
  <c r="SCM63" i="1" s="1"/>
  <c r="SCN63" i="1" s="1"/>
  <c r="SCO63" i="1" s="1"/>
  <c r="SCP63" i="1" s="1"/>
  <c r="SCQ63" i="1" s="1"/>
  <c r="SCR63" i="1" s="1"/>
  <c r="SCS63" i="1" s="1"/>
  <c r="SCT63" i="1" s="1"/>
  <c r="SCU63" i="1" s="1"/>
  <c r="SCV63" i="1" s="1"/>
  <c r="SCW63" i="1" s="1"/>
  <c r="SCX63" i="1" s="1"/>
  <c r="SCY63" i="1" s="1"/>
  <c r="SCZ63" i="1" s="1"/>
  <c r="SDA63" i="1" s="1"/>
  <c r="SDB63" i="1" s="1"/>
  <c r="SDC63" i="1" s="1"/>
  <c r="SDD63" i="1" s="1"/>
  <c r="SDE63" i="1" s="1"/>
  <c r="SDF63" i="1" s="1"/>
  <c r="SDG63" i="1" s="1"/>
  <c r="SDH63" i="1" s="1"/>
  <c r="SDI63" i="1" s="1"/>
  <c r="SDJ63" i="1" s="1"/>
  <c r="SDK63" i="1" s="1"/>
  <c r="SDL63" i="1" s="1"/>
  <c r="SDM63" i="1" s="1"/>
  <c r="SDN63" i="1" s="1"/>
  <c r="SDO63" i="1" s="1"/>
  <c r="SDP63" i="1" s="1"/>
  <c r="SDQ63" i="1" s="1"/>
  <c r="SDR63" i="1" s="1"/>
  <c r="SDS63" i="1" s="1"/>
  <c r="SDT63" i="1" s="1"/>
  <c r="SDU63" i="1" s="1"/>
  <c r="SDV63" i="1" s="1"/>
  <c r="SDW63" i="1" s="1"/>
  <c r="SDX63" i="1" s="1"/>
  <c r="SDY63" i="1" s="1"/>
  <c r="SDZ63" i="1" s="1"/>
  <c r="SEA63" i="1" s="1"/>
  <c r="SEB63" i="1" s="1"/>
  <c r="SEC63" i="1" s="1"/>
  <c r="SED63" i="1" s="1"/>
  <c r="SEE63" i="1" s="1"/>
  <c r="SEF63" i="1" s="1"/>
  <c r="SEG63" i="1" s="1"/>
  <c r="SEH63" i="1" s="1"/>
  <c r="SEI63" i="1" s="1"/>
  <c r="SEJ63" i="1" s="1"/>
  <c r="SEK63" i="1" s="1"/>
  <c r="SEL63" i="1" s="1"/>
  <c r="SEM63" i="1" s="1"/>
  <c r="SEN63" i="1" s="1"/>
  <c r="SEO63" i="1" s="1"/>
  <c r="SEP63" i="1" s="1"/>
  <c r="SEQ63" i="1" s="1"/>
  <c r="SER63" i="1" s="1"/>
  <c r="SES63" i="1" s="1"/>
  <c r="SET63" i="1" s="1"/>
  <c r="SEU63" i="1" s="1"/>
  <c r="SEV63" i="1" s="1"/>
  <c r="SEW63" i="1" s="1"/>
  <c r="SEX63" i="1" s="1"/>
  <c r="SEY63" i="1" s="1"/>
  <c r="SEZ63" i="1" s="1"/>
  <c r="SFA63" i="1" s="1"/>
  <c r="SFB63" i="1" s="1"/>
  <c r="SFC63" i="1" s="1"/>
  <c r="SFD63" i="1" s="1"/>
  <c r="SFE63" i="1" s="1"/>
  <c r="SFF63" i="1" s="1"/>
  <c r="SFG63" i="1" s="1"/>
  <c r="SFH63" i="1" s="1"/>
  <c r="SFI63" i="1" s="1"/>
  <c r="SFJ63" i="1" s="1"/>
  <c r="SFK63" i="1" s="1"/>
  <c r="SFL63" i="1" s="1"/>
  <c r="SFM63" i="1" s="1"/>
  <c r="SFN63" i="1" s="1"/>
  <c r="SFO63" i="1" s="1"/>
  <c r="SFP63" i="1" s="1"/>
  <c r="SFQ63" i="1" s="1"/>
  <c r="SFR63" i="1" s="1"/>
  <c r="SFS63" i="1" s="1"/>
  <c r="SFT63" i="1" s="1"/>
  <c r="SFU63" i="1" s="1"/>
  <c r="SFV63" i="1" s="1"/>
  <c r="SFW63" i="1" s="1"/>
  <c r="SFX63" i="1" s="1"/>
  <c r="SFY63" i="1" s="1"/>
  <c r="SFZ63" i="1" s="1"/>
  <c r="SGA63" i="1" s="1"/>
  <c r="SGB63" i="1" s="1"/>
  <c r="SGC63" i="1" s="1"/>
  <c r="SGD63" i="1" s="1"/>
  <c r="SGE63" i="1" s="1"/>
  <c r="SGF63" i="1" s="1"/>
  <c r="SGG63" i="1" s="1"/>
  <c r="SGH63" i="1" s="1"/>
  <c r="SGI63" i="1" s="1"/>
  <c r="SGJ63" i="1" s="1"/>
  <c r="SGK63" i="1" s="1"/>
  <c r="SGL63" i="1" s="1"/>
  <c r="SGM63" i="1" s="1"/>
  <c r="SGN63" i="1" s="1"/>
  <c r="SGO63" i="1" s="1"/>
  <c r="SGP63" i="1" s="1"/>
  <c r="SGQ63" i="1" s="1"/>
  <c r="SGR63" i="1" s="1"/>
  <c r="SGS63" i="1" s="1"/>
  <c r="SGT63" i="1" s="1"/>
  <c r="SGU63" i="1" s="1"/>
  <c r="SGV63" i="1" s="1"/>
  <c r="SGW63" i="1" s="1"/>
  <c r="SGX63" i="1" s="1"/>
  <c r="SGY63" i="1" s="1"/>
  <c r="SGZ63" i="1" s="1"/>
  <c r="SHA63" i="1" s="1"/>
  <c r="SHB63" i="1" s="1"/>
  <c r="SHC63" i="1" s="1"/>
  <c r="SHD63" i="1" s="1"/>
  <c r="SHE63" i="1" s="1"/>
  <c r="SHF63" i="1" s="1"/>
  <c r="SHG63" i="1" s="1"/>
  <c r="SHH63" i="1" s="1"/>
  <c r="SHI63" i="1" s="1"/>
  <c r="SHJ63" i="1" s="1"/>
  <c r="SHK63" i="1" s="1"/>
  <c r="SHL63" i="1" s="1"/>
  <c r="SHM63" i="1" s="1"/>
  <c r="SHN63" i="1" s="1"/>
  <c r="SHO63" i="1" s="1"/>
  <c r="SHP63" i="1" s="1"/>
  <c r="SHQ63" i="1" s="1"/>
  <c r="SHR63" i="1" s="1"/>
  <c r="SHS63" i="1" s="1"/>
  <c r="SHT63" i="1" s="1"/>
  <c r="SHU63" i="1" s="1"/>
  <c r="SHV63" i="1" s="1"/>
  <c r="SHW63" i="1" s="1"/>
  <c r="SHX63" i="1" s="1"/>
  <c r="SHY63" i="1" s="1"/>
  <c r="SHZ63" i="1" s="1"/>
  <c r="SIA63" i="1" s="1"/>
  <c r="SIB63" i="1" s="1"/>
  <c r="SIC63" i="1" s="1"/>
  <c r="SID63" i="1" s="1"/>
  <c r="SIE63" i="1" s="1"/>
  <c r="SIF63" i="1" s="1"/>
  <c r="SIG63" i="1" s="1"/>
  <c r="SIH63" i="1" s="1"/>
  <c r="SII63" i="1" s="1"/>
  <c r="SIJ63" i="1" s="1"/>
  <c r="SIK63" i="1" s="1"/>
  <c r="SIL63" i="1" s="1"/>
  <c r="SIM63" i="1" s="1"/>
  <c r="SIN63" i="1" s="1"/>
  <c r="SIO63" i="1" s="1"/>
  <c r="SIP63" i="1" s="1"/>
  <c r="SIQ63" i="1" s="1"/>
  <c r="SIR63" i="1" s="1"/>
  <c r="SIS63" i="1" s="1"/>
  <c r="SIT63" i="1" s="1"/>
  <c r="SIU63" i="1" s="1"/>
  <c r="SIV63" i="1" s="1"/>
  <c r="SIW63" i="1" s="1"/>
  <c r="SIX63" i="1" s="1"/>
  <c r="SIY63" i="1" s="1"/>
  <c r="SIZ63" i="1" s="1"/>
  <c r="SJA63" i="1" s="1"/>
  <c r="SJB63" i="1" s="1"/>
  <c r="SJC63" i="1" s="1"/>
  <c r="SJD63" i="1" s="1"/>
  <c r="SJE63" i="1" s="1"/>
  <c r="SJF63" i="1" s="1"/>
  <c r="SJG63" i="1" s="1"/>
  <c r="SJH63" i="1" s="1"/>
  <c r="SJI63" i="1" s="1"/>
  <c r="SJJ63" i="1" s="1"/>
  <c r="SJK63" i="1" s="1"/>
  <c r="SJL63" i="1" s="1"/>
  <c r="SJM63" i="1" s="1"/>
  <c r="SJN63" i="1" s="1"/>
  <c r="SJO63" i="1" s="1"/>
  <c r="SJP63" i="1" s="1"/>
  <c r="SJQ63" i="1" s="1"/>
  <c r="SJR63" i="1" s="1"/>
  <c r="SJS63" i="1" s="1"/>
  <c r="SJT63" i="1" s="1"/>
  <c r="SJU63" i="1" s="1"/>
  <c r="SJV63" i="1" s="1"/>
  <c r="SJW63" i="1" s="1"/>
  <c r="SJX63" i="1" s="1"/>
  <c r="SJY63" i="1" s="1"/>
  <c r="SJZ63" i="1" s="1"/>
  <c r="SKA63" i="1" s="1"/>
  <c r="SKB63" i="1" s="1"/>
  <c r="SKC63" i="1" s="1"/>
  <c r="SKD63" i="1" s="1"/>
  <c r="SKE63" i="1" s="1"/>
  <c r="SKF63" i="1" s="1"/>
  <c r="SKG63" i="1" s="1"/>
  <c r="SKH63" i="1" s="1"/>
  <c r="SKI63" i="1" s="1"/>
  <c r="SKJ63" i="1" s="1"/>
  <c r="SKK63" i="1" s="1"/>
  <c r="SKL63" i="1" s="1"/>
  <c r="SKM63" i="1" s="1"/>
  <c r="SKN63" i="1" s="1"/>
  <c r="SKO63" i="1" s="1"/>
  <c r="SKP63" i="1" s="1"/>
  <c r="SKQ63" i="1" s="1"/>
  <c r="SKR63" i="1" s="1"/>
  <c r="SKS63" i="1" s="1"/>
  <c r="SKT63" i="1" s="1"/>
  <c r="SKU63" i="1" s="1"/>
  <c r="SKV63" i="1" s="1"/>
  <c r="SKW63" i="1" s="1"/>
  <c r="SKX63" i="1" s="1"/>
  <c r="SKY63" i="1" s="1"/>
  <c r="SKZ63" i="1" s="1"/>
  <c r="SLA63" i="1" s="1"/>
  <c r="SLB63" i="1" s="1"/>
  <c r="SLC63" i="1" s="1"/>
  <c r="SLD63" i="1" s="1"/>
  <c r="SLE63" i="1" s="1"/>
  <c r="SLF63" i="1" s="1"/>
  <c r="SLG63" i="1" s="1"/>
  <c r="SLH63" i="1" s="1"/>
  <c r="SLI63" i="1" s="1"/>
  <c r="SLJ63" i="1" s="1"/>
  <c r="SLK63" i="1" s="1"/>
  <c r="SLL63" i="1" s="1"/>
  <c r="SLM63" i="1" s="1"/>
  <c r="SLN63" i="1" s="1"/>
  <c r="SLO63" i="1" s="1"/>
  <c r="SLP63" i="1" s="1"/>
  <c r="SLQ63" i="1" s="1"/>
  <c r="SLR63" i="1" s="1"/>
  <c r="SLS63" i="1" s="1"/>
  <c r="SLT63" i="1" s="1"/>
  <c r="SLU63" i="1" s="1"/>
  <c r="SLV63" i="1" s="1"/>
  <c r="SLW63" i="1" s="1"/>
  <c r="SLX63" i="1" s="1"/>
  <c r="SLY63" i="1" s="1"/>
  <c r="SLZ63" i="1" s="1"/>
  <c r="SMA63" i="1" s="1"/>
  <c r="SMB63" i="1" s="1"/>
  <c r="SMC63" i="1" s="1"/>
  <c r="SMD63" i="1" s="1"/>
  <c r="SME63" i="1" s="1"/>
  <c r="SMF63" i="1" s="1"/>
  <c r="SMG63" i="1" s="1"/>
  <c r="SMH63" i="1" s="1"/>
  <c r="SMI63" i="1" s="1"/>
  <c r="SMJ63" i="1" s="1"/>
  <c r="SMK63" i="1" s="1"/>
  <c r="SML63" i="1" s="1"/>
  <c r="SMM63" i="1" s="1"/>
  <c r="SMN63" i="1" s="1"/>
  <c r="SMO63" i="1" s="1"/>
  <c r="SMP63" i="1" s="1"/>
  <c r="SMQ63" i="1" s="1"/>
  <c r="SMR63" i="1" s="1"/>
  <c r="SMS63" i="1" s="1"/>
  <c r="SMT63" i="1" s="1"/>
  <c r="SMU63" i="1" s="1"/>
  <c r="SMV63" i="1" s="1"/>
  <c r="SMW63" i="1" s="1"/>
  <c r="SMX63" i="1" s="1"/>
  <c r="SMY63" i="1" s="1"/>
  <c r="SMZ63" i="1" s="1"/>
  <c r="SNA63" i="1" s="1"/>
  <c r="SNB63" i="1" s="1"/>
  <c r="SNC63" i="1" s="1"/>
  <c r="SND63" i="1" s="1"/>
  <c r="SNE63" i="1" s="1"/>
  <c r="SNF63" i="1" s="1"/>
  <c r="SNG63" i="1" s="1"/>
  <c r="SNH63" i="1" s="1"/>
  <c r="SNI63" i="1" s="1"/>
  <c r="SNJ63" i="1" s="1"/>
  <c r="SNK63" i="1" s="1"/>
  <c r="SNL63" i="1" s="1"/>
  <c r="SNM63" i="1" s="1"/>
  <c r="SNN63" i="1" s="1"/>
  <c r="SNO63" i="1" s="1"/>
  <c r="SNP63" i="1" s="1"/>
  <c r="SNQ63" i="1" s="1"/>
  <c r="SNR63" i="1" s="1"/>
  <c r="SNS63" i="1" s="1"/>
  <c r="SNT63" i="1" s="1"/>
  <c r="SNU63" i="1" s="1"/>
  <c r="SNV63" i="1" s="1"/>
  <c r="SNW63" i="1" s="1"/>
  <c r="SNX63" i="1" s="1"/>
  <c r="SNY63" i="1" s="1"/>
  <c r="SNZ63" i="1" s="1"/>
  <c r="SOA63" i="1" s="1"/>
  <c r="SOB63" i="1" s="1"/>
  <c r="SOC63" i="1" s="1"/>
  <c r="SOD63" i="1" s="1"/>
  <c r="SOE63" i="1" s="1"/>
  <c r="SOF63" i="1" s="1"/>
  <c r="SOG63" i="1" s="1"/>
  <c r="SOH63" i="1" s="1"/>
  <c r="SOI63" i="1" s="1"/>
  <c r="SOJ63" i="1" s="1"/>
  <c r="SOK63" i="1" s="1"/>
  <c r="SOL63" i="1" s="1"/>
  <c r="SOM63" i="1" s="1"/>
  <c r="SON63" i="1" s="1"/>
  <c r="SOO63" i="1" s="1"/>
  <c r="SOP63" i="1" s="1"/>
  <c r="SOQ63" i="1" s="1"/>
  <c r="SOR63" i="1" s="1"/>
  <c r="SOS63" i="1" s="1"/>
  <c r="SOT63" i="1" s="1"/>
  <c r="SOU63" i="1" s="1"/>
  <c r="SOV63" i="1" s="1"/>
  <c r="SOW63" i="1" s="1"/>
  <c r="SOX63" i="1" s="1"/>
  <c r="SOY63" i="1" s="1"/>
  <c r="SOZ63" i="1" s="1"/>
  <c r="SPA63" i="1" s="1"/>
  <c r="SPB63" i="1" s="1"/>
  <c r="SPC63" i="1" s="1"/>
  <c r="SPD63" i="1" s="1"/>
  <c r="SPE63" i="1" s="1"/>
  <c r="SPF63" i="1" s="1"/>
  <c r="SPG63" i="1" s="1"/>
  <c r="SPH63" i="1" s="1"/>
  <c r="SPI63" i="1" s="1"/>
  <c r="SPJ63" i="1" s="1"/>
  <c r="SPK63" i="1" s="1"/>
  <c r="SPL63" i="1" s="1"/>
  <c r="SPM63" i="1" s="1"/>
  <c r="SPN63" i="1" s="1"/>
  <c r="SPO63" i="1" s="1"/>
  <c r="SPP63" i="1" s="1"/>
  <c r="SPQ63" i="1" s="1"/>
  <c r="SPR63" i="1" s="1"/>
  <c r="SPS63" i="1" s="1"/>
  <c r="SPT63" i="1" s="1"/>
  <c r="SPU63" i="1" s="1"/>
  <c r="SPV63" i="1" s="1"/>
  <c r="SPW63" i="1" s="1"/>
  <c r="SPX63" i="1" s="1"/>
  <c r="SPY63" i="1" s="1"/>
  <c r="SPZ63" i="1" s="1"/>
  <c r="SQA63" i="1" s="1"/>
  <c r="SQB63" i="1" s="1"/>
  <c r="SQC63" i="1" s="1"/>
  <c r="SQD63" i="1" s="1"/>
  <c r="SQE63" i="1" s="1"/>
  <c r="SQF63" i="1" s="1"/>
  <c r="SQG63" i="1" s="1"/>
  <c r="SQH63" i="1" s="1"/>
  <c r="SQI63" i="1" s="1"/>
  <c r="SQJ63" i="1" s="1"/>
  <c r="SQK63" i="1" s="1"/>
  <c r="SQL63" i="1" s="1"/>
  <c r="SQM63" i="1" s="1"/>
  <c r="SQN63" i="1" s="1"/>
  <c r="SQO63" i="1" s="1"/>
  <c r="SQP63" i="1" s="1"/>
  <c r="SQQ63" i="1" s="1"/>
  <c r="SQR63" i="1" s="1"/>
  <c r="SQS63" i="1" s="1"/>
  <c r="SQT63" i="1" s="1"/>
  <c r="SQU63" i="1" s="1"/>
  <c r="SQV63" i="1" s="1"/>
  <c r="SQW63" i="1" s="1"/>
  <c r="SQX63" i="1" s="1"/>
  <c r="SQY63" i="1" s="1"/>
  <c r="SQZ63" i="1" s="1"/>
  <c r="SRA63" i="1" s="1"/>
  <c r="SRB63" i="1" s="1"/>
  <c r="SRC63" i="1" s="1"/>
  <c r="SRD63" i="1" s="1"/>
  <c r="SRE63" i="1" s="1"/>
  <c r="SRF63" i="1" s="1"/>
  <c r="SRG63" i="1" s="1"/>
  <c r="SRH63" i="1" s="1"/>
  <c r="SRI63" i="1" s="1"/>
  <c r="SRJ63" i="1" s="1"/>
  <c r="SRK63" i="1" s="1"/>
  <c r="SRL63" i="1" s="1"/>
  <c r="SRM63" i="1" s="1"/>
  <c r="SRN63" i="1" s="1"/>
  <c r="SRO63" i="1" s="1"/>
  <c r="SRP63" i="1" s="1"/>
  <c r="SRQ63" i="1" s="1"/>
  <c r="SRR63" i="1" s="1"/>
  <c r="SRS63" i="1" s="1"/>
  <c r="SRT63" i="1" s="1"/>
  <c r="SRU63" i="1" s="1"/>
  <c r="SRV63" i="1" s="1"/>
  <c r="SRW63" i="1" s="1"/>
  <c r="SRX63" i="1" s="1"/>
  <c r="SRY63" i="1" s="1"/>
  <c r="SRZ63" i="1" s="1"/>
  <c r="SSA63" i="1" s="1"/>
  <c r="SSB63" i="1" s="1"/>
  <c r="SSC63" i="1" s="1"/>
  <c r="SSD63" i="1" s="1"/>
  <c r="SSE63" i="1" s="1"/>
  <c r="SSF63" i="1" s="1"/>
  <c r="SSG63" i="1" s="1"/>
  <c r="SSH63" i="1" s="1"/>
  <c r="SSI63" i="1" s="1"/>
  <c r="SSJ63" i="1" s="1"/>
  <c r="SSK63" i="1" s="1"/>
  <c r="SSL63" i="1" s="1"/>
  <c r="SSM63" i="1" s="1"/>
  <c r="SSN63" i="1" s="1"/>
  <c r="SSO63" i="1" s="1"/>
  <c r="SSP63" i="1" s="1"/>
  <c r="SSQ63" i="1" s="1"/>
  <c r="SSR63" i="1" s="1"/>
  <c r="SSS63" i="1" s="1"/>
  <c r="SST63" i="1" s="1"/>
  <c r="SSU63" i="1" s="1"/>
  <c r="SSV63" i="1" s="1"/>
  <c r="SSW63" i="1" s="1"/>
  <c r="SSX63" i="1" s="1"/>
  <c r="SSY63" i="1" s="1"/>
  <c r="SSZ63" i="1" s="1"/>
  <c r="STA63" i="1" s="1"/>
  <c r="STB63" i="1" s="1"/>
  <c r="STC63" i="1" s="1"/>
  <c r="STD63" i="1" s="1"/>
  <c r="STE63" i="1" s="1"/>
  <c r="STF63" i="1" s="1"/>
  <c r="STG63" i="1" s="1"/>
  <c r="STH63" i="1" s="1"/>
  <c r="STI63" i="1" s="1"/>
  <c r="STJ63" i="1" s="1"/>
  <c r="STK63" i="1" s="1"/>
  <c r="STL63" i="1" s="1"/>
  <c r="STM63" i="1" s="1"/>
  <c r="STN63" i="1" s="1"/>
  <c r="STO63" i="1" s="1"/>
  <c r="STP63" i="1" s="1"/>
  <c r="STQ63" i="1" s="1"/>
  <c r="STR63" i="1" s="1"/>
  <c r="STS63" i="1" s="1"/>
  <c r="STT63" i="1" s="1"/>
  <c r="STU63" i="1" s="1"/>
  <c r="STV63" i="1" s="1"/>
  <c r="STW63" i="1" s="1"/>
  <c r="STX63" i="1" s="1"/>
  <c r="STY63" i="1" s="1"/>
  <c r="STZ63" i="1" s="1"/>
  <c r="SUA63" i="1" s="1"/>
  <c r="SUB63" i="1" s="1"/>
  <c r="SUC63" i="1" s="1"/>
  <c r="SUD63" i="1" s="1"/>
  <c r="SUE63" i="1" s="1"/>
  <c r="SUF63" i="1" s="1"/>
  <c r="SUG63" i="1" s="1"/>
  <c r="SUH63" i="1" s="1"/>
  <c r="SUI63" i="1" s="1"/>
  <c r="SUJ63" i="1" s="1"/>
  <c r="SUK63" i="1" s="1"/>
  <c r="SUL63" i="1" s="1"/>
  <c r="SUM63" i="1" s="1"/>
  <c r="SUN63" i="1" s="1"/>
  <c r="SUO63" i="1" s="1"/>
  <c r="SUP63" i="1" s="1"/>
  <c r="SUQ63" i="1" s="1"/>
  <c r="SUR63" i="1" s="1"/>
  <c r="SUS63" i="1" s="1"/>
  <c r="SUT63" i="1" s="1"/>
  <c r="SUU63" i="1" s="1"/>
  <c r="SUV63" i="1" s="1"/>
  <c r="SUW63" i="1" s="1"/>
  <c r="SUX63" i="1" s="1"/>
  <c r="SUY63" i="1" s="1"/>
  <c r="SUZ63" i="1" s="1"/>
  <c r="SVA63" i="1" s="1"/>
  <c r="SVB63" i="1" s="1"/>
  <c r="SVC63" i="1" s="1"/>
  <c r="SVD63" i="1" s="1"/>
  <c r="SVE63" i="1" s="1"/>
  <c r="SVF63" i="1" s="1"/>
  <c r="SVG63" i="1" s="1"/>
  <c r="SVH63" i="1" s="1"/>
  <c r="SVI63" i="1" s="1"/>
  <c r="SVJ63" i="1" s="1"/>
  <c r="SVK63" i="1" s="1"/>
  <c r="SVL63" i="1" s="1"/>
  <c r="SVM63" i="1" s="1"/>
  <c r="SVN63" i="1" s="1"/>
  <c r="SVO63" i="1" s="1"/>
  <c r="SVP63" i="1" s="1"/>
  <c r="SVQ63" i="1" s="1"/>
  <c r="SVR63" i="1" s="1"/>
  <c r="SVS63" i="1" s="1"/>
  <c r="SVT63" i="1" s="1"/>
  <c r="SVU63" i="1" s="1"/>
  <c r="SVV63" i="1" s="1"/>
  <c r="SVW63" i="1" s="1"/>
  <c r="SVX63" i="1" s="1"/>
  <c r="SVY63" i="1" s="1"/>
  <c r="SVZ63" i="1" s="1"/>
  <c r="SWA63" i="1" s="1"/>
  <c r="SWB63" i="1" s="1"/>
  <c r="SWC63" i="1" s="1"/>
  <c r="SWD63" i="1" s="1"/>
  <c r="SWE63" i="1" s="1"/>
  <c r="SWF63" i="1" s="1"/>
  <c r="SWG63" i="1" s="1"/>
  <c r="SWH63" i="1" s="1"/>
  <c r="SWI63" i="1" s="1"/>
  <c r="SWJ63" i="1" s="1"/>
  <c r="SWK63" i="1" s="1"/>
  <c r="SWL63" i="1" s="1"/>
  <c r="SWM63" i="1" s="1"/>
  <c r="SWN63" i="1" s="1"/>
  <c r="SWO63" i="1" s="1"/>
  <c r="SWP63" i="1" s="1"/>
  <c r="SWQ63" i="1" s="1"/>
  <c r="SWR63" i="1" s="1"/>
  <c r="SWS63" i="1" s="1"/>
  <c r="SWT63" i="1" s="1"/>
  <c r="SWU63" i="1" s="1"/>
  <c r="SWV63" i="1" s="1"/>
  <c r="SWW63" i="1" s="1"/>
  <c r="SWX63" i="1" s="1"/>
  <c r="SWY63" i="1" s="1"/>
  <c r="SWZ63" i="1" s="1"/>
  <c r="SXA63" i="1" s="1"/>
  <c r="SXB63" i="1" s="1"/>
  <c r="SXC63" i="1" s="1"/>
  <c r="SXD63" i="1" s="1"/>
  <c r="SXE63" i="1" s="1"/>
  <c r="SXF63" i="1" s="1"/>
  <c r="SXG63" i="1" s="1"/>
  <c r="SXH63" i="1" s="1"/>
  <c r="SXI63" i="1" s="1"/>
  <c r="SXJ63" i="1" s="1"/>
  <c r="SXK63" i="1" s="1"/>
  <c r="SXL63" i="1" s="1"/>
  <c r="SXM63" i="1" s="1"/>
  <c r="SXN63" i="1" s="1"/>
  <c r="SXO63" i="1" s="1"/>
  <c r="SXP63" i="1" s="1"/>
  <c r="SXQ63" i="1" s="1"/>
  <c r="SXR63" i="1" s="1"/>
  <c r="SXS63" i="1" s="1"/>
  <c r="SXT63" i="1" s="1"/>
  <c r="SXU63" i="1" s="1"/>
  <c r="SXV63" i="1" s="1"/>
  <c r="SXW63" i="1" s="1"/>
  <c r="SXX63" i="1" s="1"/>
  <c r="SXY63" i="1" s="1"/>
  <c r="SXZ63" i="1" s="1"/>
  <c r="SYA63" i="1" s="1"/>
  <c r="SYB63" i="1" s="1"/>
  <c r="SYC63" i="1" s="1"/>
  <c r="SYD63" i="1" s="1"/>
  <c r="SYE63" i="1" s="1"/>
  <c r="SYF63" i="1" s="1"/>
  <c r="SYG63" i="1" s="1"/>
  <c r="SYH63" i="1" s="1"/>
  <c r="SYI63" i="1" s="1"/>
  <c r="SYJ63" i="1" s="1"/>
  <c r="SYK63" i="1" s="1"/>
  <c r="SYL63" i="1" s="1"/>
  <c r="SYM63" i="1" s="1"/>
  <c r="SYN63" i="1" s="1"/>
  <c r="SYO63" i="1" s="1"/>
  <c r="SYP63" i="1" s="1"/>
  <c r="SYQ63" i="1" s="1"/>
  <c r="SYR63" i="1" s="1"/>
  <c r="SYS63" i="1" s="1"/>
  <c r="SYT63" i="1" s="1"/>
  <c r="SYU63" i="1" s="1"/>
  <c r="SYV63" i="1" s="1"/>
  <c r="SYW63" i="1" s="1"/>
  <c r="SYX63" i="1" s="1"/>
  <c r="SYY63" i="1" s="1"/>
  <c r="SYZ63" i="1" s="1"/>
  <c r="SZA63" i="1" s="1"/>
  <c r="SZB63" i="1" s="1"/>
  <c r="SZC63" i="1" s="1"/>
  <c r="SZD63" i="1" s="1"/>
  <c r="SZE63" i="1" s="1"/>
  <c r="SZF63" i="1" s="1"/>
  <c r="SZG63" i="1" s="1"/>
  <c r="SZH63" i="1" s="1"/>
  <c r="SZI63" i="1" s="1"/>
  <c r="SZJ63" i="1" s="1"/>
  <c r="SZK63" i="1" s="1"/>
  <c r="SZL63" i="1" s="1"/>
  <c r="SZM63" i="1" s="1"/>
  <c r="SZN63" i="1" s="1"/>
  <c r="SZO63" i="1" s="1"/>
  <c r="SZP63" i="1" s="1"/>
  <c r="SZQ63" i="1" s="1"/>
  <c r="SZR63" i="1" s="1"/>
  <c r="SZS63" i="1" s="1"/>
  <c r="SZT63" i="1" s="1"/>
  <c r="SZU63" i="1" s="1"/>
  <c r="SZV63" i="1" s="1"/>
  <c r="SZW63" i="1" s="1"/>
  <c r="SZX63" i="1" s="1"/>
  <c r="SZY63" i="1" s="1"/>
  <c r="SZZ63" i="1" s="1"/>
  <c r="TAA63" i="1" s="1"/>
  <c r="TAB63" i="1" s="1"/>
  <c r="TAC63" i="1" s="1"/>
  <c r="TAD63" i="1" s="1"/>
  <c r="TAE63" i="1" s="1"/>
  <c r="TAF63" i="1" s="1"/>
  <c r="TAG63" i="1" s="1"/>
  <c r="TAH63" i="1" s="1"/>
  <c r="TAI63" i="1" s="1"/>
  <c r="TAJ63" i="1" s="1"/>
  <c r="TAK63" i="1" s="1"/>
  <c r="TAL63" i="1" s="1"/>
  <c r="TAM63" i="1" s="1"/>
  <c r="TAN63" i="1" s="1"/>
  <c r="TAO63" i="1" s="1"/>
  <c r="TAP63" i="1" s="1"/>
  <c r="TAQ63" i="1" s="1"/>
  <c r="TAR63" i="1" s="1"/>
  <c r="TAS63" i="1" s="1"/>
  <c r="TAT63" i="1" s="1"/>
  <c r="TAU63" i="1" s="1"/>
  <c r="TAV63" i="1" s="1"/>
  <c r="TAW63" i="1" s="1"/>
  <c r="TAX63" i="1" s="1"/>
  <c r="TAY63" i="1" s="1"/>
  <c r="TAZ63" i="1" s="1"/>
  <c r="TBA63" i="1" s="1"/>
  <c r="TBB63" i="1" s="1"/>
  <c r="TBC63" i="1" s="1"/>
  <c r="TBD63" i="1" s="1"/>
  <c r="TBE63" i="1" s="1"/>
  <c r="TBF63" i="1" s="1"/>
  <c r="TBG63" i="1" s="1"/>
  <c r="TBH63" i="1" s="1"/>
  <c r="TBI63" i="1" s="1"/>
  <c r="TBJ63" i="1" s="1"/>
  <c r="TBK63" i="1" s="1"/>
  <c r="TBL63" i="1" s="1"/>
  <c r="TBM63" i="1" s="1"/>
  <c r="TBN63" i="1" s="1"/>
  <c r="TBO63" i="1" s="1"/>
  <c r="TBP63" i="1" s="1"/>
  <c r="TBQ63" i="1" s="1"/>
  <c r="TBR63" i="1" s="1"/>
  <c r="TBS63" i="1" s="1"/>
  <c r="TBT63" i="1" s="1"/>
  <c r="TBU63" i="1" s="1"/>
  <c r="TBV63" i="1" s="1"/>
  <c r="TBW63" i="1" s="1"/>
  <c r="TBX63" i="1" s="1"/>
  <c r="TBY63" i="1" s="1"/>
  <c r="TBZ63" i="1" s="1"/>
  <c r="TCA63" i="1" s="1"/>
  <c r="TCB63" i="1" s="1"/>
  <c r="TCC63" i="1" s="1"/>
  <c r="TCD63" i="1" s="1"/>
  <c r="TCE63" i="1" s="1"/>
  <c r="TCF63" i="1" s="1"/>
  <c r="TCG63" i="1" s="1"/>
  <c r="TCH63" i="1" s="1"/>
  <c r="TCI63" i="1" s="1"/>
  <c r="TCJ63" i="1" s="1"/>
  <c r="TCK63" i="1" s="1"/>
  <c r="TCL63" i="1" s="1"/>
  <c r="TCM63" i="1" s="1"/>
  <c r="TCN63" i="1" s="1"/>
  <c r="TCO63" i="1" s="1"/>
  <c r="TCP63" i="1" s="1"/>
  <c r="TCQ63" i="1" s="1"/>
  <c r="TCR63" i="1" s="1"/>
  <c r="TCS63" i="1" s="1"/>
  <c r="TCT63" i="1" s="1"/>
  <c r="TCU63" i="1" s="1"/>
  <c r="TCV63" i="1" s="1"/>
  <c r="TCW63" i="1" s="1"/>
  <c r="TCX63" i="1" s="1"/>
  <c r="TCY63" i="1" s="1"/>
  <c r="TCZ63" i="1" s="1"/>
  <c r="TDA63" i="1" s="1"/>
  <c r="TDB63" i="1" s="1"/>
  <c r="TDC63" i="1" s="1"/>
  <c r="TDD63" i="1" s="1"/>
  <c r="TDE63" i="1" s="1"/>
  <c r="TDF63" i="1" s="1"/>
  <c r="TDG63" i="1" s="1"/>
  <c r="TDH63" i="1" s="1"/>
  <c r="TDI63" i="1" s="1"/>
  <c r="TDJ63" i="1" s="1"/>
  <c r="TDK63" i="1" s="1"/>
  <c r="TDL63" i="1" s="1"/>
  <c r="TDM63" i="1" s="1"/>
  <c r="TDN63" i="1" s="1"/>
  <c r="TDO63" i="1" s="1"/>
  <c r="TDP63" i="1" s="1"/>
  <c r="TDQ63" i="1" s="1"/>
  <c r="TDR63" i="1" s="1"/>
  <c r="TDS63" i="1" s="1"/>
  <c r="TDT63" i="1" s="1"/>
  <c r="TDU63" i="1" s="1"/>
  <c r="TDV63" i="1" s="1"/>
  <c r="TDW63" i="1" s="1"/>
  <c r="TDX63" i="1" s="1"/>
  <c r="TDY63" i="1" s="1"/>
  <c r="TDZ63" i="1" s="1"/>
  <c r="TEA63" i="1" s="1"/>
  <c r="TEB63" i="1" s="1"/>
  <c r="TEC63" i="1" s="1"/>
  <c r="TED63" i="1" s="1"/>
  <c r="TEE63" i="1" s="1"/>
  <c r="TEF63" i="1" s="1"/>
  <c r="TEG63" i="1" s="1"/>
  <c r="TEH63" i="1" s="1"/>
  <c r="TEI63" i="1" s="1"/>
  <c r="TEJ63" i="1" s="1"/>
  <c r="TEK63" i="1" s="1"/>
  <c r="TEL63" i="1" s="1"/>
  <c r="TEM63" i="1" s="1"/>
  <c r="TEN63" i="1" s="1"/>
  <c r="TEO63" i="1" s="1"/>
  <c r="TEP63" i="1" s="1"/>
  <c r="TEQ63" i="1" s="1"/>
  <c r="TER63" i="1" s="1"/>
  <c r="TES63" i="1" s="1"/>
  <c r="TET63" i="1" s="1"/>
  <c r="TEU63" i="1" s="1"/>
  <c r="TEV63" i="1" s="1"/>
  <c r="TEW63" i="1" s="1"/>
  <c r="TEX63" i="1" s="1"/>
  <c r="TEY63" i="1" s="1"/>
  <c r="TEZ63" i="1" s="1"/>
  <c r="TFA63" i="1" s="1"/>
  <c r="TFB63" i="1" s="1"/>
  <c r="TFC63" i="1" s="1"/>
  <c r="TFD63" i="1" s="1"/>
  <c r="TFE63" i="1" s="1"/>
  <c r="TFF63" i="1" s="1"/>
  <c r="TFG63" i="1" s="1"/>
  <c r="TFH63" i="1" s="1"/>
  <c r="TFI63" i="1" s="1"/>
  <c r="TFJ63" i="1" s="1"/>
  <c r="TFK63" i="1" s="1"/>
  <c r="TFL63" i="1" s="1"/>
  <c r="TFM63" i="1" s="1"/>
  <c r="TFN63" i="1" s="1"/>
  <c r="TFO63" i="1" s="1"/>
  <c r="TFP63" i="1" s="1"/>
  <c r="TFQ63" i="1" s="1"/>
  <c r="TFR63" i="1" s="1"/>
  <c r="TFS63" i="1" s="1"/>
  <c r="TFT63" i="1" s="1"/>
  <c r="TFU63" i="1" s="1"/>
  <c r="TFV63" i="1" s="1"/>
  <c r="TFW63" i="1" s="1"/>
  <c r="TFX63" i="1" s="1"/>
  <c r="TFY63" i="1" s="1"/>
  <c r="TFZ63" i="1" s="1"/>
  <c r="TGA63" i="1" s="1"/>
  <c r="TGB63" i="1" s="1"/>
  <c r="TGC63" i="1" s="1"/>
  <c r="TGD63" i="1" s="1"/>
  <c r="TGE63" i="1" s="1"/>
  <c r="TGF63" i="1" s="1"/>
  <c r="TGG63" i="1" s="1"/>
  <c r="TGH63" i="1" s="1"/>
  <c r="TGI63" i="1" s="1"/>
  <c r="TGJ63" i="1" s="1"/>
  <c r="TGK63" i="1" s="1"/>
  <c r="TGL63" i="1" s="1"/>
  <c r="TGM63" i="1" s="1"/>
  <c r="TGN63" i="1" s="1"/>
  <c r="TGO63" i="1" s="1"/>
  <c r="TGP63" i="1" s="1"/>
  <c r="TGQ63" i="1" s="1"/>
  <c r="TGR63" i="1" s="1"/>
  <c r="TGS63" i="1" s="1"/>
  <c r="TGT63" i="1" s="1"/>
  <c r="TGU63" i="1" s="1"/>
  <c r="TGV63" i="1" s="1"/>
  <c r="TGW63" i="1" s="1"/>
  <c r="TGX63" i="1" s="1"/>
  <c r="TGY63" i="1" s="1"/>
  <c r="TGZ63" i="1" s="1"/>
  <c r="THA63" i="1" s="1"/>
  <c r="THB63" i="1" s="1"/>
  <c r="THC63" i="1" s="1"/>
  <c r="THD63" i="1" s="1"/>
  <c r="THE63" i="1" s="1"/>
  <c r="THF63" i="1" s="1"/>
  <c r="THG63" i="1" s="1"/>
  <c r="THH63" i="1" s="1"/>
  <c r="THI63" i="1" s="1"/>
  <c r="THJ63" i="1" s="1"/>
  <c r="THK63" i="1" s="1"/>
  <c r="THL63" i="1" s="1"/>
  <c r="THM63" i="1" s="1"/>
  <c r="THN63" i="1" s="1"/>
  <c r="THO63" i="1" s="1"/>
  <c r="THP63" i="1" s="1"/>
  <c r="THQ63" i="1" s="1"/>
  <c r="THR63" i="1" s="1"/>
  <c r="THS63" i="1" s="1"/>
  <c r="THT63" i="1" s="1"/>
  <c r="THU63" i="1" s="1"/>
  <c r="THV63" i="1" s="1"/>
  <c r="THW63" i="1" s="1"/>
  <c r="THX63" i="1" s="1"/>
  <c r="THY63" i="1" s="1"/>
  <c r="THZ63" i="1" s="1"/>
  <c r="TIA63" i="1" s="1"/>
  <c r="TIB63" i="1" s="1"/>
  <c r="TIC63" i="1" s="1"/>
  <c r="TID63" i="1" s="1"/>
  <c r="TIE63" i="1" s="1"/>
  <c r="TIF63" i="1" s="1"/>
  <c r="TIG63" i="1" s="1"/>
  <c r="TIH63" i="1" s="1"/>
  <c r="TII63" i="1" s="1"/>
  <c r="TIJ63" i="1" s="1"/>
  <c r="TIK63" i="1" s="1"/>
  <c r="TIL63" i="1" s="1"/>
  <c r="TIM63" i="1" s="1"/>
  <c r="TIN63" i="1" s="1"/>
  <c r="TIO63" i="1" s="1"/>
  <c r="TIP63" i="1" s="1"/>
  <c r="TIQ63" i="1" s="1"/>
  <c r="TIR63" i="1" s="1"/>
  <c r="TIS63" i="1" s="1"/>
  <c r="TIT63" i="1" s="1"/>
  <c r="TIU63" i="1" s="1"/>
  <c r="TIV63" i="1" s="1"/>
  <c r="TIW63" i="1" s="1"/>
  <c r="TIX63" i="1" s="1"/>
  <c r="TIY63" i="1" s="1"/>
  <c r="TIZ63" i="1" s="1"/>
  <c r="TJA63" i="1" s="1"/>
  <c r="TJB63" i="1" s="1"/>
  <c r="TJC63" i="1" s="1"/>
  <c r="TJD63" i="1" s="1"/>
  <c r="TJE63" i="1" s="1"/>
  <c r="TJF63" i="1" s="1"/>
  <c r="TJG63" i="1" s="1"/>
  <c r="TJH63" i="1" s="1"/>
  <c r="TJI63" i="1" s="1"/>
  <c r="TJJ63" i="1" s="1"/>
  <c r="TJK63" i="1" s="1"/>
  <c r="TJL63" i="1" s="1"/>
  <c r="TJM63" i="1" s="1"/>
  <c r="TJN63" i="1" s="1"/>
  <c r="TJO63" i="1" s="1"/>
  <c r="TJP63" i="1" s="1"/>
  <c r="TJQ63" i="1" s="1"/>
  <c r="TJR63" i="1" s="1"/>
  <c r="TJS63" i="1" s="1"/>
  <c r="TJT63" i="1" s="1"/>
  <c r="TJU63" i="1" s="1"/>
  <c r="TJV63" i="1" s="1"/>
  <c r="TJW63" i="1" s="1"/>
  <c r="TJX63" i="1" s="1"/>
  <c r="TJY63" i="1" s="1"/>
  <c r="TJZ63" i="1" s="1"/>
  <c r="TKA63" i="1" s="1"/>
  <c r="TKB63" i="1" s="1"/>
  <c r="TKC63" i="1" s="1"/>
  <c r="TKD63" i="1" s="1"/>
  <c r="TKE63" i="1" s="1"/>
  <c r="TKF63" i="1" s="1"/>
  <c r="TKG63" i="1" s="1"/>
  <c r="TKH63" i="1" s="1"/>
  <c r="TKI63" i="1" s="1"/>
  <c r="TKJ63" i="1" s="1"/>
  <c r="TKK63" i="1" s="1"/>
  <c r="TKL63" i="1" s="1"/>
  <c r="TKM63" i="1" s="1"/>
  <c r="TKN63" i="1" s="1"/>
  <c r="TKO63" i="1" s="1"/>
  <c r="TKP63" i="1" s="1"/>
  <c r="TKQ63" i="1" s="1"/>
  <c r="TKR63" i="1" s="1"/>
  <c r="TKS63" i="1" s="1"/>
  <c r="TKT63" i="1" s="1"/>
  <c r="TKU63" i="1" s="1"/>
  <c r="TKV63" i="1" s="1"/>
  <c r="TKW63" i="1" s="1"/>
  <c r="TKX63" i="1" s="1"/>
  <c r="TKY63" i="1" s="1"/>
  <c r="TKZ63" i="1" s="1"/>
  <c r="TLA63" i="1" s="1"/>
  <c r="TLB63" i="1" s="1"/>
  <c r="TLC63" i="1" s="1"/>
  <c r="TLD63" i="1" s="1"/>
  <c r="TLE63" i="1" s="1"/>
  <c r="TLF63" i="1" s="1"/>
  <c r="TLG63" i="1" s="1"/>
  <c r="TLH63" i="1" s="1"/>
  <c r="TLI63" i="1" s="1"/>
  <c r="TLJ63" i="1" s="1"/>
  <c r="TLK63" i="1" s="1"/>
  <c r="TLL63" i="1" s="1"/>
  <c r="TLM63" i="1" s="1"/>
  <c r="TLN63" i="1" s="1"/>
  <c r="TLO63" i="1" s="1"/>
  <c r="TLP63" i="1" s="1"/>
  <c r="TLQ63" i="1" s="1"/>
  <c r="TLR63" i="1" s="1"/>
  <c r="TLS63" i="1" s="1"/>
  <c r="TLT63" i="1" s="1"/>
  <c r="TLU63" i="1" s="1"/>
  <c r="TLV63" i="1" s="1"/>
  <c r="TLW63" i="1" s="1"/>
  <c r="TLX63" i="1" s="1"/>
  <c r="TLY63" i="1" s="1"/>
  <c r="TLZ63" i="1" s="1"/>
  <c r="TMA63" i="1" s="1"/>
  <c r="TMB63" i="1" s="1"/>
  <c r="TMC63" i="1" s="1"/>
  <c r="TMD63" i="1" s="1"/>
  <c r="TME63" i="1" s="1"/>
  <c r="TMF63" i="1" s="1"/>
  <c r="TMG63" i="1" s="1"/>
  <c r="TMH63" i="1" s="1"/>
  <c r="TMI63" i="1" s="1"/>
  <c r="TMJ63" i="1" s="1"/>
  <c r="TMK63" i="1" s="1"/>
  <c r="TML63" i="1" s="1"/>
  <c r="TMM63" i="1" s="1"/>
  <c r="TMN63" i="1" s="1"/>
  <c r="TMO63" i="1" s="1"/>
  <c r="TMP63" i="1" s="1"/>
  <c r="TMQ63" i="1" s="1"/>
  <c r="TMR63" i="1" s="1"/>
  <c r="TMS63" i="1" s="1"/>
  <c r="TMT63" i="1" s="1"/>
  <c r="TMU63" i="1" s="1"/>
  <c r="TMV63" i="1" s="1"/>
  <c r="TMW63" i="1" s="1"/>
  <c r="TMX63" i="1" s="1"/>
  <c r="TMY63" i="1" s="1"/>
  <c r="TMZ63" i="1" s="1"/>
  <c r="TNA63" i="1" s="1"/>
  <c r="TNB63" i="1" s="1"/>
  <c r="TNC63" i="1" s="1"/>
  <c r="TND63" i="1" s="1"/>
  <c r="TNE63" i="1" s="1"/>
  <c r="TNF63" i="1" s="1"/>
  <c r="TNG63" i="1" s="1"/>
  <c r="TNH63" i="1" s="1"/>
  <c r="TNI63" i="1" s="1"/>
  <c r="TNJ63" i="1" s="1"/>
  <c r="TNK63" i="1" s="1"/>
  <c r="TNL63" i="1" s="1"/>
  <c r="TNM63" i="1" s="1"/>
  <c r="TNN63" i="1" s="1"/>
  <c r="TNO63" i="1" s="1"/>
  <c r="TNP63" i="1" s="1"/>
  <c r="TNQ63" i="1" s="1"/>
  <c r="TNR63" i="1" s="1"/>
  <c r="TNS63" i="1" s="1"/>
  <c r="TNT63" i="1" s="1"/>
  <c r="TNU63" i="1" s="1"/>
  <c r="TNV63" i="1" s="1"/>
  <c r="TNW63" i="1" s="1"/>
  <c r="TNX63" i="1" s="1"/>
  <c r="TNY63" i="1" s="1"/>
  <c r="TNZ63" i="1" s="1"/>
  <c r="TOA63" i="1" s="1"/>
  <c r="TOB63" i="1" s="1"/>
  <c r="TOC63" i="1" s="1"/>
  <c r="TOD63" i="1" s="1"/>
  <c r="TOE63" i="1" s="1"/>
  <c r="TOF63" i="1" s="1"/>
  <c r="TOG63" i="1" s="1"/>
  <c r="TOH63" i="1" s="1"/>
  <c r="TOI63" i="1" s="1"/>
  <c r="TOJ63" i="1" s="1"/>
  <c r="TOK63" i="1" s="1"/>
  <c r="TOL63" i="1" s="1"/>
  <c r="TOM63" i="1" s="1"/>
  <c r="TON63" i="1" s="1"/>
  <c r="TOO63" i="1" s="1"/>
  <c r="TOP63" i="1" s="1"/>
  <c r="TOQ63" i="1" s="1"/>
  <c r="TOR63" i="1" s="1"/>
  <c r="TOS63" i="1" s="1"/>
  <c r="TOT63" i="1" s="1"/>
  <c r="TOU63" i="1" s="1"/>
  <c r="TOV63" i="1" s="1"/>
  <c r="TOW63" i="1" s="1"/>
  <c r="TOX63" i="1" s="1"/>
  <c r="TOY63" i="1" s="1"/>
  <c r="TOZ63" i="1" s="1"/>
  <c r="TPA63" i="1" s="1"/>
  <c r="TPB63" i="1" s="1"/>
  <c r="TPC63" i="1" s="1"/>
  <c r="TPD63" i="1" s="1"/>
  <c r="TPE63" i="1" s="1"/>
  <c r="TPF63" i="1" s="1"/>
  <c r="TPG63" i="1" s="1"/>
  <c r="TPH63" i="1" s="1"/>
  <c r="TPI63" i="1" s="1"/>
  <c r="TPJ63" i="1" s="1"/>
  <c r="TPK63" i="1" s="1"/>
  <c r="TPL63" i="1" s="1"/>
  <c r="TPM63" i="1" s="1"/>
  <c r="TPN63" i="1" s="1"/>
  <c r="TPO63" i="1" s="1"/>
  <c r="TPP63" i="1" s="1"/>
  <c r="TPQ63" i="1" s="1"/>
  <c r="TPR63" i="1" s="1"/>
  <c r="TPS63" i="1" s="1"/>
  <c r="TPT63" i="1" s="1"/>
  <c r="TPU63" i="1" s="1"/>
  <c r="TPV63" i="1" s="1"/>
  <c r="TPW63" i="1" s="1"/>
  <c r="TPX63" i="1" s="1"/>
  <c r="TPY63" i="1" s="1"/>
  <c r="TPZ63" i="1" s="1"/>
  <c r="TQA63" i="1" s="1"/>
  <c r="TQB63" i="1" s="1"/>
  <c r="TQC63" i="1" s="1"/>
  <c r="TQD63" i="1" s="1"/>
  <c r="TQE63" i="1" s="1"/>
  <c r="TQF63" i="1" s="1"/>
  <c r="TQG63" i="1" s="1"/>
  <c r="TQH63" i="1" s="1"/>
  <c r="TQI63" i="1" s="1"/>
  <c r="TQJ63" i="1" s="1"/>
  <c r="TQK63" i="1" s="1"/>
  <c r="TQL63" i="1" s="1"/>
  <c r="TQM63" i="1" s="1"/>
  <c r="TQN63" i="1" s="1"/>
  <c r="TQO63" i="1" s="1"/>
  <c r="TQP63" i="1" s="1"/>
  <c r="TQQ63" i="1" s="1"/>
  <c r="TQR63" i="1" s="1"/>
  <c r="TQS63" i="1" s="1"/>
  <c r="TQT63" i="1" s="1"/>
  <c r="TQU63" i="1" s="1"/>
  <c r="TQV63" i="1" s="1"/>
  <c r="TQW63" i="1" s="1"/>
  <c r="TQX63" i="1" s="1"/>
  <c r="TQY63" i="1" s="1"/>
  <c r="TQZ63" i="1" s="1"/>
  <c r="TRA63" i="1" s="1"/>
  <c r="TRB63" i="1" s="1"/>
  <c r="TRC63" i="1" s="1"/>
  <c r="TRD63" i="1" s="1"/>
  <c r="TRE63" i="1" s="1"/>
  <c r="TRF63" i="1" s="1"/>
  <c r="TRG63" i="1" s="1"/>
  <c r="TRH63" i="1" s="1"/>
  <c r="TRI63" i="1" s="1"/>
  <c r="TRJ63" i="1" s="1"/>
  <c r="TRK63" i="1" s="1"/>
  <c r="TRL63" i="1" s="1"/>
  <c r="TRM63" i="1" s="1"/>
  <c r="TRN63" i="1" s="1"/>
  <c r="TRO63" i="1" s="1"/>
  <c r="TRP63" i="1" s="1"/>
  <c r="TRQ63" i="1" s="1"/>
  <c r="TRR63" i="1" s="1"/>
  <c r="TRS63" i="1" s="1"/>
  <c r="TRT63" i="1" s="1"/>
  <c r="TRU63" i="1" s="1"/>
  <c r="TRV63" i="1" s="1"/>
  <c r="TRW63" i="1" s="1"/>
  <c r="TRX63" i="1" s="1"/>
  <c r="TRY63" i="1" s="1"/>
  <c r="TRZ63" i="1" s="1"/>
  <c r="TSA63" i="1" s="1"/>
  <c r="TSB63" i="1" s="1"/>
  <c r="TSC63" i="1" s="1"/>
  <c r="TSD63" i="1" s="1"/>
  <c r="TSE63" i="1" s="1"/>
  <c r="TSF63" i="1" s="1"/>
  <c r="TSG63" i="1" s="1"/>
  <c r="TSH63" i="1" s="1"/>
  <c r="TSI63" i="1" s="1"/>
  <c r="TSJ63" i="1" s="1"/>
  <c r="TSK63" i="1" s="1"/>
  <c r="TSL63" i="1" s="1"/>
  <c r="TSM63" i="1" s="1"/>
  <c r="TSN63" i="1" s="1"/>
  <c r="TSO63" i="1" s="1"/>
  <c r="TSP63" i="1" s="1"/>
  <c r="TSQ63" i="1" s="1"/>
  <c r="TSR63" i="1" s="1"/>
  <c r="TSS63" i="1" s="1"/>
  <c r="TST63" i="1" s="1"/>
  <c r="TSU63" i="1" s="1"/>
  <c r="TSV63" i="1" s="1"/>
  <c r="TSW63" i="1" s="1"/>
  <c r="TSX63" i="1" s="1"/>
  <c r="TSY63" i="1" s="1"/>
  <c r="TSZ63" i="1" s="1"/>
  <c r="TTA63" i="1" s="1"/>
  <c r="TTB63" i="1" s="1"/>
  <c r="TTC63" i="1" s="1"/>
  <c r="TTD63" i="1" s="1"/>
  <c r="TTE63" i="1" s="1"/>
  <c r="TTF63" i="1" s="1"/>
  <c r="TTG63" i="1" s="1"/>
  <c r="TTH63" i="1" s="1"/>
  <c r="TTI63" i="1" s="1"/>
  <c r="TTJ63" i="1" s="1"/>
  <c r="TTK63" i="1" s="1"/>
  <c r="TTL63" i="1" s="1"/>
  <c r="TTM63" i="1" s="1"/>
  <c r="TTN63" i="1" s="1"/>
  <c r="TTO63" i="1" s="1"/>
  <c r="TTP63" i="1" s="1"/>
  <c r="TTQ63" i="1" s="1"/>
  <c r="TTR63" i="1" s="1"/>
  <c r="TTS63" i="1" s="1"/>
  <c r="TTT63" i="1" s="1"/>
  <c r="TTU63" i="1" s="1"/>
  <c r="TTV63" i="1" s="1"/>
  <c r="TTW63" i="1" s="1"/>
  <c r="TTX63" i="1" s="1"/>
  <c r="TTY63" i="1" s="1"/>
  <c r="TTZ63" i="1" s="1"/>
  <c r="TUA63" i="1" s="1"/>
  <c r="TUB63" i="1" s="1"/>
  <c r="TUC63" i="1" s="1"/>
  <c r="TUD63" i="1" s="1"/>
  <c r="TUE63" i="1" s="1"/>
  <c r="TUF63" i="1" s="1"/>
  <c r="TUG63" i="1" s="1"/>
  <c r="TUH63" i="1" s="1"/>
  <c r="TUI63" i="1" s="1"/>
  <c r="TUJ63" i="1" s="1"/>
  <c r="TUK63" i="1" s="1"/>
  <c r="TUL63" i="1" s="1"/>
  <c r="TUM63" i="1" s="1"/>
  <c r="TUN63" i="1" s="1"/>
  <c r="TUO63" i="1" s="1"/>
  <c r="TUP63" i="1" s="1"/>
  <c r="TUQ63" i="1" s="1"/>
  <c r="TUR63" i="1" s="1"/>
  <c r="TUS63" i="1" s="1"/>
  <c r="TUT63" i="1" s="1"/>
  <c r="TUU63" i="1" s="1"/>
  <c r="TUV63" i="1" s="1"/>
  <c r="TUW63" i="1" s="1"/>
  <c r="TUX63" i="1" s="1"/>
  <c r="TUY63" i="1" s="1"/>
  <c r="TUZ63" i="1" s="1"/>
  <c r="TVA63" i="1" s="1"/>
  <c r="TVB63" i="1" s="1"/>
  <c r="TVC63" i="1" s="1"/>
  <c r="TVD63" i="1" s="1"/>
  <c r="TVE63" i="1" s="1"/>
  <c r="TVF63" i="1" s="1"/>
  <c r="TVG63" i="1" s="1"/>
  <c r="TVH63" i="1" s="1"/>
  <c r="TVI63" i="1" s="1"/>
  <c r="TVJ63" i="1" s="1"/>
  <c r="TVK63" i="1" s="1"/>
  <c r="TVL63" i="1" s="1"/>
  <c r="TVM63" i="1" s="1"/>
  <c r="TVN63" i="1" s="1"/>
  <c r="TVO63" i="1" s="1"/>
  <c r="TVP63" i="1" s="1"/>
  <c r="TVQ63" i="1" s="1"/>
  <c r="TVR63" i="1" s="1"/>
  <c r="TVS63" i="1" s="1"/>
  <c r="TVT63" i="1" s="1"/>
  <c r="TVU63" i="1" s="1"/>
  <c r="TVV63" i="1" s="1"/>
  <c r="TVW63" i="1" s="1"/>
  <c r="TVX63" i="1" s="1"/>
  <c r="TVY63" i="1" s="1"/>
  <c r="TVZ63" i="1" s="1"/>
  <c r="TWA63" i="1" s="1"/>
  <c r="TWB63" i="1" s="1"/>
  <c r="TWC63" i="1" s="1"/>
  <c r="TWD63" i="1" s="1"/>
  <c r="TWE63" i="1" s="1"/>
  <c r="TWF63" i="1" s="1"/>
  <c r="TWG63" i="1" s="1"/>
  <c r="TWH63" i="1" s="1"/>
  <c r="TWI63" i="1" s="1"/>
  <c r="TWJ63" i="1" s="1"/>
  <c r="TWK63" i="1" s="1"/>
  <c r="TWL63" i="1" s="1"/>
  <c r="TWM63" i="1" s="1"/>
  <c r="TWN63" i="1" s="1"/>
  <c r="TWO63" i="1" s="1"/>
  <c r="TWP63" i="1" s="1"/>
  <c r="TWQ63" i="1" s="1"/>
  <c r="TWR63" i="1" s="1"/>
  <c r="TWS63" i="1" s="1"/>
  <c r="TWT63" i="1" s="1"/>
  <c r="TWU63" i="1" s="1"/>
  <c r="TWV63" i="1" s="1"/>
  <c r="TWW63" i="1" s="1"/>
  <c r="TWX63" i="1" s="1"/>
  <c r="TWY63" i="1" s="1"/>
  <c r="TWZ63" i="1" s="1"/>
  <c r="TXA63" i="1" s="1"/>
  <c r="TXB63" i="1" s="1"/>
  <c r="TXC63" i="1" s="1"/>
  <c r="TXD63" i="1" s="1"/>
  <c r="TXE63" i="1" s="1"/>
  <c r="TXF63" i="1" s="1"/>
  <c r="TXG63" i="1" s="1"/>
  <c r="TXH63" i="1" s="1"/>
  <c r="TXI63" i="1" s="1"/>
  <c r="TXJ63" i="1" s="1"/>
  <c r="TXK63" i="1" s="1"/>
  <c r="TXL63" i="1" s="1"/>
  <c r="TXM63" i="1" s="1"/>
  <c r="TXN63" i="1" s="1"/>
  <c r="TXO63" i="1" s="1"/>
  <c r="TXP63" i="1" s="1"/>
  <c r="TXQ63" i="1" s="1"/>
  <c r="TXR63" i="1" s="1"/>
  <c r="TXS63" i="1" s="1"/>
  <c r="TXT63" i="1" s="1"/>
  <c r="TXU63" i="1" s="1"/>
  <c r="TXV63" i="1" s="1"/>
  <c r="TXW63" i="1" s="1"/>
  <c r="TXX63" i="1" s="1"/>
  <c r="TXY63" i="1" s="1"/>
  <c r="TXZ63" i="1" s="1"/>
  <c r="TYA63" i="1" s="1"/>
  <c r="TYB63" i="1" s="1"/>
  <c r="TYC63" i="1" s="1"/>
  <c r="TYD63" i="1" s="1"/>
  <c r="TYE63" i="1" s="1"/>
  <c r="TYF63" i="1" s="1"/>
  <c r="TYG63" i="1" s="1"/>
  <c r="TYH63" i="1" s="1"/>
  <c r="TYI63" i="1" s="1"/>
  <c r="TYJ63" i="1" s="1"/>
  <c r="TYK63" i="1" s="1"/>
  <c r="TYL63" i="1" s="1"/>
  <c r="TYM63" i="1" s="1"/>
  <c r="TYN63" i="1" s="1"/>
  <c r="TYO63" i="1" s="1"/>
  <c r="TYP63" i="1" s="1"/>
  <c r="TYQ63" i="1" s="1"/>
  <c r="TYR63" i="1" s="1"/>
  <c r="TYS63" i="1" s="1"/>
  <c r="TYT63" i="1" s="1"/>
  <c r="TYU63" i="1" s="1"/>
  <c r="TYV63" i="1" s="1"/>
  <c r="TYW63" i="1" s="1"/>
  <c r="TYX63" i="1" s="1"/>
  <c r="TYY63" i="1" s="1"/>
  <c r="TYZ63" i="1" s="1"/>
  <c r="TZA63" i="1" s="1"/>
  <c r="TZB63" i="1" s="1"/>
  <c r="TZC63" i="1" s="1"/>
  <c r="TZD63" i="1" s="1"/>
  <c r="TZE63" i="1" s="1"/>
  <c r="TZF63" i="1" s="1"/>
  <c r="TZG63" i="1" s="1"/>
  <c r="TZH63" i="1" s="1"/>
  <c r="TZI63" i="1" s="1"/>
  <c r="TZJ63" i="1" s="1"/>
  <c r="TZK63" i="1" s="1"/>
  <c r="TZL63" i="1" s="1"/>
  <c r="TZM63" i="1" s="1"/>
  <c r="TZN63" i="1" s="1"/>
  <c r="TZO63" i="1" s="1"/>
  <c r="TZP63" i="1" s="1"/>
  <c r="TZQ63" i="1" s="1"/>
  <c r="TZR63" i="1" s="1"/>
  <c r="TZS63" i="1" s="1"/>
  <c r="TZT63" i="1" s="1"/>
  <c r="TZU63" i="1" s="1"/>
  <c r="TZV63" i="1" s="1"/>
  <c r="TZW63" i="1" s="1"/>
  <c r="TZX63" i="1" s="1"/>
  <c r="TZY63" i="1" s="1"/>
  <c r="TZZ63" i="1" s="1"/>
  <c r="UAA63" i="1" s="1"/>
  <c r="UAB63" i="1" s="1"/>
  <c r="UAC63" i="1" s="1"/>
  <c r="UAD63" i="1" s="1"/>
  <c r="UAE63" i="1" s="1"/>
  <c r="UAF63" i="1" s="1"/>
  <c r="UAG63" i="1" s="1"/>
  <c r="UAH63" i="1" s="1"/>
  <c r="UAI63" i="1" s="1"/>
  <c r="UAJ63" i="1" s="1"/>
  <c r="UAK63" i="1" s="1"/>
  <c r="UAL63" i="1" s="1"/>
  <c r="UAM63" i="1" s="1"/>
  <c r="UAN63" i="1" s="1"/>
  <c r="UAO63" i="1" s="1"/>
  <c r="UAP63" i="1" s="1"/>
  <c r="UAQ63" i="1" s="1"/>
  <c r="UAR63" i="1" s="1"/>
  <c r="UAS63" i="1" s="1"/>
  <c r="UAT63" i="1" s="1"/>
  <c r="UAU63" i="1" s="1"/>
  <c r="UAV63" i="1" s="1"/>
  <c r="UAW63" i="1" s="1"/>
  <c r="UAX63" i="1" s="1"/>
  <c r="UAY63" i="1" s="1"/>
  <c r="UAZ63" i="1" s="1"/>
  <c r="UBA63" i="1" s="1"/>
  <c r="UBB63" i="1" s="1"/>
  <c r="UBC63" i="1" s="1"/>
  <c r="UBD63" i="1" s="1"/>
  <c r="UBE63" i="1" s="1"/>
  <c r="UBF63" i="1" s="1"/>
  <c r="UBG63" i="1" s="1"/>
  <c r="UBH63" i="1" s="1"/>
  <c r="UBI63" i="1" s="1"/>
  <c r="UBJ63" i="1" s="1"/>
  <c r="UBK63" i="1" s="1"/>
  <c r="UBL63" i="1" s="1"/>
  <c r="UBM63" i="1" s="1"/>
  <c r="UBN63" i="1" s="1"/>
  <c r="UBO63" i="1" s="1"/>
  <c r="UBP63" i="1" s="1"/>
  <c r="UBQ63" i="1" s="1"/>
  <c r="UBR63" i="1" s="1"/>
  <c r="UBS63" i="1" s="1"/>
  <c r="UBT63" i="1" s="1"/>
  <c r="UBU63" i="1" s="1"/>
  <c r="UBV63" i="1" s="1"/>
  <c r="UBW63" i="1" s="1"/>
  <c r="UBX63" i="1" s="1"/>
  <c r="UBY63" i="1" s="1"/>
  <c r="UBZ63" i="1" s="1"/>
  <c r="UCA63" i="1" s="1"/>
  <c r="UCB63" i="1" s="1"/>
  <c r="UCC63" i="1" s="1"/>
  <c r="UCD63" i="1" s="1"/>
  <c r="UCE63" i="1" s="1"/>
  <c r="UCF63" i="1" s="1"/>
  <c r="UCG63" i="1" s="1"/>
  <c r="UCH63" i="1" s="1"/>
  <c r="UCI63" i="1" s="1"/>
  <c r="UCJ63" i="1" s="1"/>
  <c r="UCK63" i="1" s="1"/>
  <c r="UCL63" i="1" s="1"/>
  <c r="UCM63" i="1" s="1"/>
  <c r="UCN63" i="1" s="1"/>
  <c r="UCO63" i="1" s="1"/>
  <c r="UCP63" i="1" s="1"/>
  <c r="UCQ63" i="1" s="1"/>
  <c r="UCR63" i="1" s="1"/>
  <c r="UCS63" i="1" s="1"/>
  <c r="UCT63" i="1" s="1"/>
  <c r="UCU63" i="1" s="1"/>
  <c r="UCV63" i="1" s="1"/>
  <c r="UCW63" i="1" s="1"/>
  <c r="UCX63" i="1" s="1"/>
  <c r="UCY63" i="1" s="1"/>
  <c r="UCZ63" i="1" s="1"/>
  <c r="UDA63" i="1" s="1"/>
  <c r="UDB63" i="1" s="1"/>
  <c r="UDC63" i="1" s="1"/>
  <c r="UDD63" i="1" s="1"/>
  <c r="UDE63" i="1" s="1"/>
  <c r="UDF63" i="1" s="1"/>
  <c r="UDG63" i="1" s="1"/>
  <c r="UDH63" i="1" s="1"/>
  <c r="UDI63" i="1" s="1"/>
  <c r="UDJ63" i="1" s="1"/>
  <c r="UDK63" i="1" s="1"/>
  <c r="UDL63" i="1" s="1"/>
  <c r="UDM63" i="1" s="1"/>
  <c r="UDN63" i="1" s="1"/>
  <c r="UDO63" i="1" s="1"/>
  <c r="UDP63" i="1" s="1"/>
  <c r="UDQ63" i="1" s="1"/>
  <c r="UDR63" i="1" s="1"/>
  <c r="UDS63" i="1" s="1"/>
  <c r="UDT63" i="1" s="1"/>
  <c r="UDU63" i="1" s="1"/>
  <c r="UDV63" i="1" s="1"/>
  <c r="UDW63" i="1" s="1"/>
  <c r="UDX63" i="1" s="1"/>
  <c r="UDY63" i="1" s="1"/>
  <c r="UDZ63" i="1" s="1"/>
  <c r="UEA63" i="1" s="1"/>
  <c r="UEB63" i="1" s="1"/>
  <c r="UEC63" i="1" s="1"/>
  <c r="UED63" i="1" s="1"/>
  <c r="UEE63" i="1" s="1"/>
  <c r="UEF63" i="1" s="1"/>
  <c r="UEG63" i="1" s="1"/>
  <c r="UEH63" i="1" s="1"/>
  <c r="UEI63" i="1" s="1"/>
  <c r="UEJ63" i="1" s="1"/>
  <c r="UEK63" i="1" s="1"/>
  <c r="UEL63" i="1" s="1"/>
  <c r="UEM63" i="1" s="1"/>
  <c r="UEN63" i="1" s="1"/>
  <c r="UEO63" i="1" s="1"/>
  <c r="UEP63" i="1" s="1"/>
  <c r="UEQ63" i="1" s="1"/>
  <c r="UER63" i="1" s="1"/>
  <c r="UES63" i="1" s="1"/>
  <c r="UET63" i="1" s="1"/>
  <c r="UEU63" i="1" s="1"/>
  <c r="UEV63" i="1" s="1"/>
  <c r="UEW63" i="1" s="1"/>
  <c r="UEX63" i="1" s="1"/>
  <c r="UEY63" i="1" s="1"/>
  <c r="UEZ63" i="1" s="1"/>
  <c r="UFA63" i="1" s="1"/>
  <c r="UFB63" i="1" s="1"/>
  <c r="UFC63" i="1" s="1"/>
  <c r="UFD63" i="1" s="1"/>
  <c r="UFE63" i="1" s="1"/>
  <c r="UFF63" i="1" s="1"/>
  <c r="UFG63" i="1" s="1"/>
  <c r="UFH63" i="1" s="1"/>
  <c r="UFI63" i="1" s="1"/>
  <c r="UFJ63" i="1" s="1"/>
  <c r="UFK63" i="1" s="1"/>
  <c r="UFL63" i="1" s="1"/>
  <c r="UFM63" i="1" s="1"/>
  <c r="UFN63" i="1" s="1"/>
  <c r="UFO63" i="1" s="1"/>
  <c r="UFP63" i="1" s="1"/>
  <c r="UFQ63" i="1" s="1"/>
  <c r="UFR63" i="1" s="1"/>
  <c r="UFS63" i="1" s="1"/>
  <c r="UFT63" i="1" s="1"/>
  <c r="UFU63" i="1" s="1"/>
  <c r="UFV63" i="1" s="1"/>
  <c r="UFW63" i="1" s="1"/>
  <c r="UFX63" i="1" s="1"/>
  <c r="UFY63" i="1" s="1"/>
  <c r="UFZ63" i="1" s="1"/>
  <c r="UGA63" i="1" s="1"/>
  <c r="UGB63" i="1" s="1"/>
  <c r="UGC63" i="1" s="1"/>
  <c r="UGD63" i="1" s="1"/>
  <c r="UGE63" i="1" s="1"/>
  <c r="UGF63" i="1" s="1"/>
  <c r="UGG63" i="1" s="1"/>
  <c r="UGH63" i="1" s="1"/>
  <c r="UGI63" i="1" s="1"/>
  <c r="UGJ63" i="1" s="1"/>
  <c r="UGK63" i="1" s="1"/>
  <c r="UGL63" i="1" s="1"/>
  <c r="UGM63" i="1" s="1"/>
  <c r="UGN63" i="1" s="1"/>
  <c r="UGO63" i="1" s="1"/>
  <c r="UGP63" i="1" s="1"/>
  <c r="UGQ63" i="1" s="1"/>
  <c r="UGR63" i="1" s="1"/>
  <c r="UGS63" i="1" s="1"/>
  <c r="UGT63" i="1" s="1"/>
  <c r="UGU63" i="1" s="1"/>
  <c r="UGV63" i="1" s="1"/>
  <c r="UGW63" i="1" s="1"/>
  <c r="UGX63" i="1" s="1"/>
  <c r="UGY63" i="1" s="1"/>
  <c r="UGZ63" i="1" s="1"/>
  <c r="UHA63" i="1" s="1"/>
  <c r="UHB63" i="1" s="1"/>
  <c r="UHC63" i="1" s="1"/>
  <c r="UHD63" i="1" s="1"/>
  <c r="UHE63" i="1" s="1"/>
  <c r="UHF63" i="1" s="1"/>
  <c r="UHG63" i="1" s="1"/>
  <c r="UHH63" i="1" s="1"/>
  <c r="UHI63" i="1" s="1"/>
  <c r="UHJ63" i="1" s="1"/>
  <c r="UHK63" i="1" s="1"/>
  <c r="UHL63" i="1" s="1"/>
  <c r="UHM63" i="1" s="1"/>
  <c r="UHN63" i="1" s="1"/>
  <c r="UHO63" i="1" s="1"/>
  <c r="UHP63" i="1" s="1"/>
  <c r="UHQ63" i="1" s="1"/>
  <c r="UHR63" i="1" s="1"/>
  <c r="UHS63" i="1" s="1"/>
  <c r="UHT63" i="1" s="1"/>
  <c r="UHU63" i="1" s="1"/>
  <c r="UHV63" i="1" s="1"/>
  <c r="UHW63" i="1" s="1"/>
  <c r="UHX63" i="1" s="1"/>
  <c r="UHY63" i="1" s="1"/>
  <c r="UHZ63" i="1" s="1"/>
  <c r="UIA63" i="1" s="1"/>
  <c r="UIB63" i="1" s="1"/>
  <c r="UIC63" i="1" s="1"/>
  <c r="UID63" i="1" s="1"/>
  <c r="UIE63" i="1" s="1"/>
  <c r="UIF63" i="1" s="1"/>
  <c r="UIG63" i="1" s="1"/>
  <c r="UIH63" i="1" s="1"/>
  <c r="UII63" i="1" s="1"/>
  <c r="UIJ63" i="1" s="1"/>
  <c r="UIK63" i="1" s="1"/>
  <c r="UIL63" i="1" s="1"/>
  <c r="UIM63" i="1" s="1"/>
  <c r="UIN63" i="1" s="1"/>
  <c r="UIO63" i="1" s="1"/>
  <c r="UIP63" i="1" s="1"/>
  <c r="UIQ63" i="1" s="1"/>
  <c r="UIR63" i="1" s="1"/>
  <c r="UIS63" i="1" s="1"/>
  <c r="UIT63" i="1" s="1"/>
  <c r="UIU63" i="1" s="1"/>
  <c r="UIV63" i="1" s="1"/>
  <c r="UIW63" i="1" s="1"/>
  <c r="UIX63" i="1" s="1"/>
  <c r="UIY63" i="1" s="1"/>
  <c r="UIZ63" i="1" s="1"/>
  <c r="UJA63" i="1" s="1"/>
  <c r="UJB63" i="1" s="1"/>
  <c r="UJC63" i="1" s="1"/>
  <c r="UJD63" i="1" s="1"/>
  <c r="UJE63" i="1" s="1"/>
  <c r="UJF63" i="1" s="1"/>
  <c r="UJG63" i="1" s="1"/>
  <c r="UJH63" i="1" s="1"/>
  <c r="UJI63" i="1" s="1"/>
  <c r="UJJ63" i="1" s="1"/>
  <c r="UJK63" i="1" s="1"/>
  <c r="UJL63" i="1" s="1"/>
  <c r="UJM63" i="1" s="1"/>
  <c r="UJN63" i="1" s="1"/>
  <c r="UJO63" i="1" s="1"/>
  <c r="UJP63" i="1" s="1"/>
  <c r="UJQ63" i="1" s="1"/>
  <c r="UJR63" i="1" s="1"/>
  <c r="UJS63" i="1" s="1"/>
  <c r="UJT63" i="1" s="1"/>
  <c r="UJU63" i="1" s="1"/>
  <c r="UJV63" i="1" s="1"/>
  <c r="UJW63" i="1" s="1"/>
  <c r="UJX63" i="1" s="1"/>
  <c r="UJY63" i="1" s="1"/>
  <c r="UJZ63" i="1" s="1"/>
  <c r="UKA63" i="1" s="1"/>
  <c r="UKB63" i="1" s="1"/>
  <c r="UKC63" i="1" s="1"/>
  <c r="UKD63" i="1" s="1"/>
  <c r="UKE63" i="1" s="1"/>
  <c r="UKF63" i="1" s="1"/>
  <c r="UKG63" i="1" s="1"/>
  <c r="UKH63" i="1" s="1"/>
  <c r="UKI63" i="1" s="1"/>
  <c r="UKJ63" i="1" s="1"/>
  <c r="UKK63" i="1" s="1"/>
  <c r="UKL63" i="1" s="1"/>
  <c r="UKM63" i="1" s="1"/>
  <c r="UKN63" i="1" s="1"/>
  <c r="UKO63" i="1" s="1"/>
  <c r="UKP63" i="1" s="1"/>
  <c r="UKQ63" i="1" s="1"/>
  <c r="UKR63" i="1" s="1"/>
  <c r="UKS63" i="1" s="1"/>
  <c r="UKT63" i="1" s="1"/>
  <c r="UKU63" i="1" s="1"/>
  <c r="UKV63" i="1" s="1"/>
  <c r="UKW63" i="1" s="1"/>
  <c r="UKX63" i="1" s="1"/>
  <c r="UKY63" i="1" s="1"/>
  <c r="UKZ63" i="1" s="1"/>
  <c r="ULA63" i="1" s="1"/>
  <c r="ULB63" i="1" s="1"/>
  <c r="ULC63" i="1" s="1"/>
  <c r="ULD63" i="1" s="1"/>
  <c r="ULE63" i="1" s="1"/>
  <c r="ULF63" i="1" s="1"/>
  <c r="ULG63" i="1" s="1"/>
  <c r="ULH63" i="1" s="1"/>
  <c r="ULI63" i="1" s="1"/>
  <c r="ULJ63" i="1" s="1"/>
  <c r="ULK63" i="1" s="1"/>
  <c r="ULL63" i="1" s="1"/>
  <c r="ULM63" i="1" s="1"/>
  <c r="ULN63" i="1" s="1"/>
  <c r="ULO63" i="1" s="1"/>
  <c r="ULP63" i="1" s="1"/>
  <c r="ULQ63" i="1" s="1"/>
  <c r="ULR63" i="1" s="1"/>
  <c r="ULS63" i="1" s="1"/>
  <c r="ULT63" i="1" s="1"/>
  <c r="ULU63" i="1" s="1"/>
  <c r="ULV63" i="1" s="1"/>
  <c r="ULW63" i="1" s="1"/>
  <c r="ULX63" i="1" s="1"/>
  <c r="ULY63" i="1" s="1"/>
  <c r="ULZ63" i="1" s="1"/>
  <c r="UMA63" i="1" s="1"/>
  <c r="UMB63" i="1" s="1"/>
  <c r="UMC63" i="1" s="1"/>
  <c r="UMD63" i="1" s="1"/>
  <c r="UME63" i="1" s="1"/>
  <c r="UMF63" i="1" s="1"/>
  <c r="UMG63" i="1" s="1"/>
  <c r="UMH63" i="1" s="1"/>
  <c r="UMI63" i="1" s="1"/>
  <c r="UMJ63" i="1" s="1"/>
  <c r="UMK63" i="1" s="1"/>
  <c r="UML63" i="1" s="1"/>
  <c r="UMM63" i="1" s="1"/>
  <c r="UMN63" i="1" s="1"/>
  <c r="UMO63" i="1" s="1"/>
  <c r="UMP63" i="1" s="1"/>
  <c r="UMQ63" i="1" s="1"/>
  <c r="UMR63" i="1" s="1"/>
  <c r="UMS63" i="1" s="1"/>
  <c r="UMT63" i="1" s="1"/>
  <c r="UMU63" i="1" s="1"/>
  <c r="UMV63" i="1" s="1"/>
  <c r="UMW63" i="1" s="1"/>
  <c r="UMX63" i="1" s="1"/>
  <c r="UMY63" i="1" s="1"/>
  <c r="UMZ63" i="1" s="1"/>
  <c r="UNA63" i="1" s="1"/>
  <c r="UNB63" i="1" s="1"/>
  <c r="UNC63" i="1" s="1"/>
  <c r="UND63" i="1" s="1"/>
  <c r="UNE63" i="1" s="1"/>
  <c r="UNF63" i="1" s="1"/>
  <c r="UNG63" i="1" s="1"/>
  <c r="UNH63" i="1" s="1"/>
  <c r="UNI63" i="1" s="1"/>
  <c r="UNJ63" i="1" s="1"/>
  <c r="UNK63" i="1" s="1"/>
  <c r="UNL63" i="1" s="1"/>
  <c r="UNM63" i="1" s="1"/>
  <c r="UNN63" i="1" s="1"/>
  <c r="UNO63" i="1" s="1"/>
  <c r="UNP63" i="1" s="1"/>
  <c r="UNQ63" i="1" s="1"/>
  <c r="UNR63" i="1" s="1"/>
  <c r="UNS63" i="1" s="1"/>
  <c r="UNT63" i="1" s="1"/>
  <c r="UNU63" i="1" s="1"/>
  <c r="UNV63" i="1" s="1"/>
  <c r="UNW63" i="1" s="1"/>
  <c r="UNX63" i="1" s="1"/>
  <c r="UNY63" i="1" s="1"/>
  <c r="UNZ63" i="1" s="1"/>
  <c r="UOA63" i="1" s="1"/>
  <c r="UOB63" i="1" s="1"/>
  <c r="UOC63" i="1" s="1"/>
  <c r="UOD63" i="1" s="1"/>
  <c r="UOE63" i="1" s="1"/>
  <c r="UOF63" i="1" s="1"/>
  <c r="UOG63" i="1" s="1"/>
  <c r="UOH63" i="1" s="1"/>
  <c r="UOI63" i="1" s="1"/>
  <c r="UOJ63" i="1" s="1"/>
  <c r="UOK63" i="1" s="1"/>
  <c r="UOL63" i="1" s="1"/>
  <c r="UOM63" i="1" s="1"/>
  <c r="UON63" i="1" s="1"/>
  <c r="UOO63" i="1" s="1"/>
  <c r="UOP63" i="1" s="1"/>
  <c r="UOQ63" i="1" s="1"/>
  <c r="UOR63" i="1" s="1"/>
  <c r="UOS63" i="1" s="1"/>
  <c r="UOT63" i="1" s="1"/>
  <c r="UOU63" i="1" s="1"/>
  <c r="UOV63" i="1" s="1"/>
  <c r="UOW63" i="1" s="1"/>
  <c r="UOX63" i="1" s="1"/>
  <c r="UOY63" i="1" s="1"/>
  <c r="UOZ63" i="1" s="1"/>
  <c r="UPA63" i="1" s="1"/>
  <c r="UPB63" i="1" s="1"/>
  <c r="UPC63" i="1" s="1"/>
  <c r="UPD63" i="1" s="1"/>
  <c r="UPE63" i="1" s="1"/>
  <c r="UPF63" i="1" s="1"/>
  <c r="UPG63" i="1" s="1"/>
  <c r="UPH63" i="1" s="1"/>
  <c r="UPI63" i="1" s="1"/>
  <c r="UPJ63" i="1" s="1"/>
  <c r="UPK63" i="1" s="1"/>
  <c r="UPL63" i="1" s="1"/>
  <c r="UPM63" i="1" s="1"/>
  <c r="UPN63" i="1" s="1"/>
  <c r="UPO63" i="1" s="1"/>
  <c r="UPP63" i="1" s="1"/>
  <c r="UPQ63" i="1" s="1"/>
  <c r="UPR63" i="1" s="1"/>
  <c r="UPS63" i="1" s="1"/>
  <c r="UPT63" i="1" s="1"/>
  <c r="UPU63" i="1" s="1"/>
  <c r="UPV63" i="1" s="1"/>
  <c r="UPW63" i="1" s="1"/>
  <c r="UPX63" i="1" s="1"/>
  <c r="UPY63" i="1" s="1"/>
  <c r="UPZ63" i="1" s="1"/>
  <c r="UQA63" i="1" s="1"/>
  <c r="UQB63" i="1" s="1"/>
  <c r="UQC63" i="1" s="1"/>
  <c r="UQD63" i="1" s="1"/>
  <c r="UQE63" i="1" s="1"/>
  <c r="UQF63" i="1" s="1"/>
  <c r="UQG63" i="1" s="1"/>
  <c r="UQH63" i="1" s="1"/>
  <c r="UQI63" i="1" s="1"/>
  <c r="UQJ63" i="1" s="1"/>
  <c r="UQK63" i="1" s="1"/>
  <c r="UQL63" i="1" s="1"/>
  <c r="UQM63" i="1" s="1"/>
  <c r="UQN63" i="1" s="1"/>
  <c r="UQO63" i="1" s="1"/>
  <c r="UQP63" i="1" s="1"/>
  <c r="UQQ63" i="1" s="1"/>
  <c r="UQR63" i="1" s="1"/>
  <c r="UQS63" i="1" s="1"/>
  <c r="UQT63" i="1" s="1"/>
  <c r="UQU63" i="1" s="1"/>
  <c r="UQV63" i="1" s="1"/>
  <c r="UQW63" i="1" s="1"/>
  <c r="UQX63" i="1" s="1"/>
  <c r="UQY63" i="1" s="1"/>
  <c r="UQZ63" i="1" s="1"/>
  <c r="URA63" i="1" s="1"/>
  <c r="URB63" i="1" s="1"/>
  <c r="URC63" i="1" s="1"/>
  <c r="URD63" i="1" s="1"/>
  <c r="URE63" i="1" s="1"/>
  <c r="URF63" i="1" s="1"/>
  <c r="URG63" i="1" s="1"/>
  <c r="URH63" i="1" s="1"/>
  <c r="URI63" i="1" s="1"/>
  <c r="URJ63" i="1" s="1"/>
  <c r="URK63" i="1" s="1"/>
  <c r="URL63" i="1" s="1"/>
  <c r="URM63" i="1" s="1"/>
  <c r="URN63" i="1" s="1"/>
  <c r="URO63" i="1" s="1"/>
  <c r="URP63" i="1" s="1"/>
  <c r="URQ63" i="1" s="1"/>
  <c r="URR63" i="1" s="1"/>
  <c r="URS63" i="1" s="1"/>
  <c r="URT63" i="1" s="1"/>
  <c r="URU63" i="1" s="1"/>
  <c r="URV63" i="1" s="1"/>
  <c r="URW63" i="1" s="1"/>
  <c r="URX63" i="1" s="1"/>
  <c r="URY63" i="1" s="1"/>
  <c r="URZ63" i="1" s="1"/>
  <c r="USA63" i="1" s="1"/>
  <c r="USB63" i="1" s="1"/>
  <c r="USC63" i="1" s="1"/>
  <c r="USD63" i="1" s="1"/>
  <c r="USE63" i="1" s="1"/>
  <c r="USF63" i="1" s="1"/>
  <c r="USG63" i="1" s="1"/>
  <c r="USH63" i="1" s="1"/>
  <c r="USI63" i="1" s="1"/>
  <c r="USJ63" i="1" s="1"/>
  <c r="USK63" i="1" s="1"/>
  <c r="USL63" i="1" s="1"/>
  <c r="USM63" i="1" s="1"/>
  <c r="USN63" i="1" s="1"/>
  <c r="USO63" i="1" s="1"/>
  <c r="USP63" i="1" s="1"/>
  <c r="USQ63" i="1" s="1"/>
  <c r="USR63" i="1" s="1"/>
  <c r="USS63" i="1" s="1"/>
  <c r="UST63" i="1" s="1"/>
  <c r="USU63" i="1" s="1"/>
  <c r="USV63" i="1" s="1"/>
  <c r="USW63" i="1" s="1"/>
  <c r="USX63" i="1" s="1"/>
  <c r="USY63" i="1" s="1"/>
  <c r="USZ63" i="1" s="1"/>
  <c r="UTA63" i="1" s="1"/>
  <c r="UTB63" i="1" s="1"/>
  <c r="UTC63" i="1" s="1"/>
  <c r="UTD63" i="1" s="1"/>
  <c r="UTE63" i="1" s="1"/>
  <c r="UTF63" i="1" s="1"/>
  <c r="UTG63" i="1" s="1"/>
  <c r="UTH63" i="1" s="1"/>
  <c r="UTI63" i="1" s="1"/>
  <c r="UTJ63" i="1" s="1"/>
  <c r="UTK63" i="1" s="1"/>
  <c r="UTL63" i="1" s="1"/>
  <c r="UTM63" i="1" s="1"/>
  <c r="UTN63" i="1" s="1"/>
  <c r="UTO63" i="1" s="1"/>
  <c r="UTP63" i="1" s="1"/>
  <c r="UTQ63" i="1" s="1"/>
  <c r="UTR63" i="1" s="1"/>
  <c r="UTS63" i="1" s="1"/>
  <c r="UTT63" i="1" s="1"/>
  <c r="UTU63" i="1" s="1"/>
  <c r="UTV63" i="1" s="1"/>
  <c r="UTW63" i="1" s="1"/>
  <c r="UTX63" i="1" s="1"/>
  <c r="UTY63" i="1" s="1"/>
  <c r="UTZ63" i="1" s="1"/>
  <c r="UUA63" i="1" s="1"/>
  <c r="UUB63" i="1" s="1"/>
  <c r="UUC63" i="1" s="1"/>
  <c r="UUD63" i="1" s="1"/>
  <c r="UUE63" i="1" s="1"/>
  <c r="UUF63" i="1" s="1"/>
  <c r="UUG63" i="1" s="1"/>
  <c r="UUH63" i="1" s="1"/>
  <c r="UUI63" i="1" s="1"/>
  <c r="UUJ63" i="1" s="1"/>
  <c r="UUK63" i="1" s="1"/>
  <c r="UUL63" i="1" s="1"/>
  <c r="UUM63" i="1" s="1"/>
  <c r="UUN63" i="1" s="1"/>
  <c r="UUO63" i="1" s="1"/>
  <c r="UUP63" i="1" s="1"/>
  <c r="UUQ63" i="1" s="1"/>
  <c r="UUR63" i="1" s="1"/>
  <c r="UUS63" i="1" s="1"/>
  <c r="UUT63" i="1" s="1"/>
  <c r="UUU63" i="1" s="1"/>
  <c r="UUV63" i="1" s="1"/>
  <c r="UUW63" i="1" s="1"/>
  <c r="UUX63" i="1" s="1"/>
  <c r="UUY63" i="1" s="1"/>
  <c r="UUZ63" i="1" s="1"/>
  <c r="UVA63" i="1" s="1"/>
  <c r="UVB63" i="1" s="1"/>
  <c r="UVC63" i="1" s="1"/>
  <c r="UVD63" i="1" s="1"/>
  <c r="UVE63" i="1" s="1"/>
  <c r="UVF63" i="1" s="1"/>
  <c r="UVG63" i="1" s="1"/>
  <c r="UVH63" i="1" s="1"/>
  <c r="UVI63" i="1" s="1"/>
  <c r="UVJ63" i="1" s="1"/>
  <c r="UVK63" i="1" s="1"/>
  <c r="UVL63" i="1" s="1"/>
  <c r="UVM63" i="1" s="1"/>
  <c r="UVN63" i="1" s="1"/>
  <c r="UVO63" i="1" s="1"/>
  <c r="UVP63" i="1" s="1"/>
  <c r="UVQ63" i="1" s="1"/>
  <c r="UVR63" i="1" s="1"/>
  <c r="UVS63" i="1" s="1"/>
  <c r="UVT63" i="1" s="1"/>
  <c r="UVU63" i="1" s="1"/>
  <c r="UVV63" i="1" s="1"/>
  <c r="UVW63" i="1" s="1"/>
  <c r="UVX63" i="1" s="1"/>
  <c r="UVY63" i="1" s="1"/>
  <c r="UVZ63" i="1" s="1"/>
  <c r="UWA63" i="1" s="1"/>
  <c r="UWB63" i="1" s="1"/>
  <c r="UWC63" i="1" s="1"/>
  <c r="UWD63" i="1" s="1"/>
  <c r="UWE63" i="1" s="1"/>
  <c r="UWF63" i="1" s="1"/>
  <c r="UWG63" i="1" s="1"/>
  <c r="UWH63" i="1" s="1"/>
  <c r="UWI63" i="1" s="1"/>
  <c r="UWJ63" i="1" s="1"/>
  <c r="UWK63" i="1" s="1"/>
  <c r="UWL63" i="1" s="1"/>
  <c r="UWM63" i="1" s="1"/>
  <c r="UWN63" i="1" s="1"/>
  <c r="UWO63" i="1" s="1"/>
  <c r="UWP63" i="1" s="1"/>
  <c r="UWQ63" i="1" s="1"/>
  <c r="UWR63" i="1" s="1"/>
  <c r="UWS63" i="1" s="1"/>
  <c r="UWT63" i="1" s="1"/>
  <c r="UWU63" i="1" s="1"/>
  <c r="UWV63" i="1" s="1"/>
  <c r="UWW63" i="1" s="1"/>
  <c r="UWX63" i="1" s="1"/>
  <c r="UWY63" i="1" s="1"/>
  <c r="UWZ63" i="1" s="1"/>
  <c r="UXA63" i="1" s="1"/>
  <c r="UXB63" i="1" s="1"/>
  <c r="UXC63" i="1" s="1"/>
  <c r="UXD63" i="1" s="1"/>
  <c r="UXE63" i="1" s="1"/>
  <c r="UXF63" i="1" s="1"/>
  <c r="UXG63" i="1" s="1"/>
  <c r="UXH63" i="1" s="1"/>
  <c r="UXI63" i="1" s="1"/>
  <c r="UXJ63" i="1" s="1"/>
  <c r="UXK63" i="1" s="1"/>
  <c r="UXL63" i="1" s="1"/>
  <c r="UXM63" i="1" s="1"/>
  <c r="UXN63" i="1" s="1"/>
  <c r="UXO63" i="1" s="1"/>
  <c r="UXP63" i="1" s="1"/>
  <c r="UXQ63" i="1" s="1"/>
  <c r="UXR63" i="1" s="1"/>
  <c r="UXS63" i="1" s="1"/>
  <c r="UXT63" i="1" s="1"/>
  <c r="UXU63" i="1" s="1"/>
  <c r="UXV63" i="1" s="1"/>
  <c r="UXW63" i="1" s="1"/>
  <c r="UXX63" i="1" s="1"/>
  <c r="UXY63" i="1" s="1"/>
  <c r="UXZ63" i="1" s="1"/>
  <c r="UYA63" i="1" s="1"/>
  <c r="UYB63" i="1" s="1"/>
  <c r="UYC63" i="1" s="1"/>
  <c r="UYD63" i="1" s="1"/>
  <c r="UYE63" i="1" s="1"/>
  <c r="UYF63" i="1" s="1"/>
  <c r="UYG63" i="1" s="1"/>
  <c r="UYH63" i="1" s="1"/>
  <c r="UYI63" i="1" s="1"/>
  <c r="UYJ63" i="1" s="1"/>
  <c r="UYK63" i="1" s="1"/>
  <c r="UYL63" i="1" s="1"/>
  <c r="UYM63" i="1" s="1"/>
  <c r="UYN63" i="1" s="1"/>
  <c r="UYO63" i="1" s="1"/>
  <c r="UYP63" i="1" s="1"/>
  <c r="UYQ63" i="1" s="1"/>
  <c r="UYR63" i="1" s="1"/>
  <c r="UYS63" i="1" s="1"/>
  <c r="UYT63" i="1" s="1"/>
  <c r="UYU63" i="1" s="1"/>
  <c r="UYV63" i="1" s="1"/>
  <c r="UYW63" i="1" s="1"/>
  <c r="UYX63" i="1" s="1"/>
  <c r="UYY63" i="1" s="1"/>
  <c r="UYZ63" i="1" s="1"/>
  <c r="UZA63" i="1" s="1"/>
  <c r="UZB63" i="1" s="1"/>
  <c r="UZC63" i="1" s="1"/>
  <c r="UZD63" i="1" s="1"/>
  <c r="UZE63" i="1" s="1"/>
  <c r="UZF63" i="1" s="1"/>
  <c r="UZG63" i="1" s="1"/>
  <c r="UZH63" i="1" s="1"/>
  <c r="UZI63" i="1" s="1"/>
  <c r="UZJ63" i="1" s="1"/>
  <c r="UZK63" i="1" s="1"/>
  <c r="UZL63" i="1" s="1"/>
  <c r="UZM63" i="1" s="1"/>
  <c r="UZN63" i="1" s="1"/>
  <c r="UZO63" i="1" s="1"/>
  <c r="UZP63" i="1" s="1"/>
  <c r="UZQ63" i="1" s="1"/>
  <c r="UZR63" i="1" s="1"/>
  <c r="UZS63" i="1" s="1"/>
  <c r="UZT63" i="1" s="1"/>
  <c r="UZU63" i="1" s="1"/>
  <c r="UZV63" i="1" s="1"/>
  <c r="UZW63" i="1" s="1"/>
  <c r="UZX63" i="1" s="1"/>
  <c r="UZY63" i="1" s="1"/>
  <c r="UZZ63" i="1" s="1"/>
  <c r="VAA63" i="1" s="1"/>
  <c r="VAB63" i="1" s="1"/>
  <c r="VAC63" i="1" s="1"/>
  <c r="VAD63" i="1" s="1"/>
  <c r="VAE63" i="1" s="1"/>
  <c r="VAF63" i="1" s="1"/>
  <c r="VAG63" i="1" s="1"/>
  <c r="VAH63" i="1" s="1"/>
  <c r="VAI63" i="1" s="1"/>
  <c r="VAJ63" i="1" s="1"/>
  <c r="VAK63" i="1" s="1"/>
  <c r="VAL63" i="1" s="1"/>
  <c r="VAM63" i="1" s="1"/>
  <c r="VAN63" i="1" s="1"/>
  <c r="VAO63" i="1" s="1"/>
  <c r="VAP63" i="1" s="1"/>
  <c r="VAQ63" i="1" s="1"/>
  <c r="VAR63" i="1" s="1"/>
  <c r="VAS63" i="1" s="1"/>
  <c r="VAT63" i="1" s="1"/>
  <c r="VAU63" i="1" s="1"/>
  <c r="VAV63" i="1" s="1"/>
  <c r="VAW63" i="1" s="1"/>
  <c r="VAX63" i="1" s="1"/>
  <c r="VAY63" i="1" s="1"/>
  <c r="VAZ63" i="1" s="1"/>
  <c r="VBA63" i="1" s="1"/>
  <c r="VBB63" i="1" s="1"/>
  <c r="VBC63" i="1" s="1"/>
  <c r="VBD63" i="1" s="1"/>
  <c r="VBE63" i="1" s="1"/>
  <c r="VBF63" i="1" s="1"/>
  <c r="VBG63" i="1" s="1"/>
  <c r="VBH63" i="1" s="1"/>
  <c r="VBI63" i="1" s="1"/>
  <c r="VBJ63" i="1" s="1"/>
  <c r="VBK63" i="1" s="1"/>
  <c r="VBL63" i="1" s="1"/>
  <c r="VBM63" i="1" s="1"/>
  <c r="VBN63" i="1" s="1"/>
  <c r="VBO63" i="1" s="1"/>
  <c r="VBP63" i="1" s="1"/>
  <c r="VBQ63" i="1" s="1"/>
  <c r="VBR63" i="1" s="1"/>
  <c r="VBS63" i="1" s="1"/>
  <c r="VBT63" i="1" s="1"/>
  <c r="VBU63" i="1" s="1"/>
  <c r="VBV63" i="1" s="1"/>
  <c r="VBW63" i="1" s="1"/>
  <c r="VBX63" i="1" s="1"/>
  <c r="VBY63" i="1" s="1"/>
  <c r="VBZ63" i="1" s="1"/>
  <c r="VCA63" i="1" s="1"/>
  <c r="VCB63" i="1" s="1"/>
  <c r="VCC63" i="1" s="1"/>
  <c r="VCD63" i="1" s="1"/>
  <c r="VCE63" i="1" s="1"/>
  <c r="VCF63" i="1" s="1"/>
  <c r="VCG63" i="1" s="1"/>
  <c r="VCH63" i="1" s="1"/>
  <c r="VCI63" i="1" s="1"/>
  <c r="VCJ63" i="1" s="1"/>
  <c r="VCK63" i="1" s="1"/>
  <c r="VCL63" i="1" s="1"/>
  <c r="VCM63" i="1" s="1"/>
  <c r="VCN63" i="1" s="1"/>
  <c r="VCO63" i="1" s="1"/>
  <c r="VCP63" i="1" s="1"/>
  <c r="VCQ63" i="1" s="1"/>
  <c r="VCR63" i="1" s="1"/>
  <c r="VCS63" i="1" s="1"/>
  <c r="VCT63" i="1" s="1"/>
  <c r="VCU63" i="1" s="1"/>
  <c r="VCV63" i="1" s="1"/>
  <c r="VCW63" i="1" s="1"/>
  <c r="VCX63" i="1" s="1"/>
  <c r="VCY63" i="1" s="1"/>
  <c r="VCZ63" i="1" s="1"/>
  <c r="VDA63" i="1" s="1"/>
  <c r="VDB63" i="1" s="1"/>
  <c r="VDC63" i="1" s="1"/>
  <c r="VDD63" i="1" s="1"/>
  <c r="VDE63" i="1" s="1"/>
  <c r="VDF63" i="1" s="1"/>
  <c r="VDG63" i="1" s="1"/>
  <c r="VDH63" i="1" s="1"/>
  <c r="VDI63" i="1" s="1"/>
  <c r="VDJ63" i="1" s="1"/>
  <c r="VDK63" i="1" s="1"/>
  <c r="VDL63" i="1" s="1"/>
  <c r="VDM63" i="1" s="1"/>
  <c r="VDN63" i="1" s="1"/>
  <c r="VDO63" i="1" s="1"/>
  <c r="VDP63" i="1" s="1"/>
  <c r="VDQ63" i="1" s="1"/>
  <c r="VDR63" i="1" s="1"/>
  <c r="VDS63" i="1" s="1"/>
  <c r="VDT63" i="1" s="1"/>
  <c r="VDU63" i="1" s="1"/>
  <c r="VDV63" i="1" s="1"/>
  <c r="VDW63" i="1" s="1"/>
  <c r="VDX63" i="1" s="1"/>
  <c r="VDY63" i="1" s="1"/>
  <c r="VDZ63" i="1" s="1"/>
  <c r="VEA63" i="1" s="1"/>
  <c r="VEB63" i="1" s="1"/>
  <c r="VEC63" i="1" s="1"/>
  <c r="VED63" i="1" s="1"/>
  <c r="VEE63" i="1" s="1"/>
  <c r="VEF63" i="1" s="1"/>
  <c r="VEG63" i="1" s="1"/>
  <c r="VEH63" i="1" s="1"/>
  <c r="VEI63" i="1" s="1"/>
  <c r="VEJ63" i="1" s="1"/>
  <c r="VEK63" i="1" s="1"/>
  <c r="VEL63" i="1" s="1"/>
  <c r="VEM63" i="1" s="1"/>
  <c r="VEN63" i="1" s="1"/>
  <c r="VEO63" i="1" s="1"/>
  <c r="VEP63" i="1" s="1"/>
  <c r="VEQ63" i="1" s="1"/>
  <c r="VER63" i="1" s="1"/>
  <c r="VES63" i="1" s="1"/>
  <c r="VET63" i="1" s="1"/>
  <c r="VEU63" i="1" s="1"/>
  <c r="VEV63" i="1" s="1"/>
  <c r="VEW63" i="1" s="1"/>
  <c r="VEX63" i="1" s="1"/>
  <c r="VEY63" i="1" s="1"/>
  <c r="VEZ63" i="1" s="1"/>
  <c r="VFA63" i="1" s="1"/>
  <c r="VFB63" i="1" s="1"/>
  <c r="VFC63" i="1" s="1"/>
  <c r="VFD63" i="1" s="1"/>
  <c r="VFE63" i="1" s="1"/>
  <c r="VFF63" i="1" s="1"/>
  <c r="VFG63" i="1" s="1"/>
  <c r="VFH63" i="1" s="1"/>
  <c r="VFI63" i="1" s="1"/>
  <c r="VFJ63" i="1" s="1"/>
  <c r="VFK63" i="1" s="1"/>
  <c r="VFL63" i="1" s="1"/>
  <c r="VFM63" i="1" s="1"/>
  <c r="VFN63" i="1" s="1"/>
  <c r="VFO63" i="1" s="1"/>
  <c r="VFP63" i="1" s="1"/>
  <c r="VFQ63" i="1" s="1"/>
  <c r="VFR63" i="1" s="1"/>
  <c r="VFS63" i="1" s="1"/>
  <c r="VFT63" i="1" s="1"/>
  <c r="VFU63" i="1" s="1"/>
  <c r="VFV63" i="1" s="1"/>
  <c r="VFW63" i="1" s="1"/>
  <c r="VFX63" i="1" s="1"/>
  <c r="VFY63" i="1" s="1"/>
  <c r="VFZ63" i="1" s="1"/>
  <c r="VGA63" i="1" s="1"/>
  <c r="VGB63" i="1" s="1"/>
  <c r="VGC63" i="1" s="1"/>
  <c r="VGD63" i="1" s="1"/>
  <c r="VGE63" i="1" s="1"/>
  <c r="VGF63" i="1" s="1"/>
  <c r="VGG63" i="1" s="1"/>
  <c r="VGH63" i="1" s="1"/>
  <c r="VGI63" i="1" s="1"/>
  <c r="VGJ63" i="1" s="1"/>
  <c r="VGK63" i="1" s="1"/>
  <c r="VGL63" i="1" s="1"/>
  <c r="VGM63" i="1" s="1"/>
  <c r="VGN63" i="1" s="1"/>
  <c r="VGO63" i="1" s="1"/>
  <c r="VGP63" i="1" s="1"/>
  <c r="VGQ63" i="1" s="1"/>
  <c r="VGR63" i="1" s="1"/>
  <c r="VGS63" i="1" s="1"/>
  <c r="VGT63" i="1" s="1"/>
  <c r="VGU63" i="1" s="1"/>
  <c r="VGV63" i="1" s="1"/>
  <c r="VGW63" i="1" s="1"/>
  <c r="VGX63" i="1" s="1"/>
  <c r="VGY63" i="1" s="1"/>
  <c r="VGZ63" i="1" s="1"/>
  <c r="VHA63" i="1" s="1"/>
  <c r="VHB63" i="1" s="1"/>
  <c r="VHC63" i="1" s="1"/>
  <c r="VHD63" i="1" s="1"/>
  <c r="VHE63" i="1" s="1"/>
  <c r="VHF63" i="1" s="1"/>
  <c r="VHG63" i="1" s="1"/>
  <c r="VHH63" i="1" s="1"/>
  <c r="VHI63" i="1" s="1"/>
  <c r="VHJ63" i="1" s="1"/>
  <c r="VHK63" i="1" s="1"/>
  <c r="VHL63" i="1" s="1"/>
  <c r="VHM63" i="1" s="1"/>
  <c r="VHN63" i="1" s="1"/>
  <c r="VHO63" i="1" s="1"/>
  <c r="VHP63" i="1" s="1"/>
  <c r="VHQ63" i="1" s="1"/>
  <c r="VHR63" i="1" s="1"/>
  <c r="VHS63" i="1" s="1"/>
  <c r="VHT63" i="1" s="1"/>
  <c r="VHU63" i="1" s="1"/>
  <c r="VHV63" i="1" s="1"/>
  <c r="VHW63" i="1" s="1"/>
  <c r="VHX63" i="1" s="1"/>
  <c r="VHY63" i="1" s="1"/>
  <c r="VHZ63" i="1" s="1"/>
  <c r="VIA63" i="1" s="1"/>
  <c r="VIB63" i="1" s="1"/>
  <c r="VIC63" i="1" s="1"/>
  <c r="VID63" i="1" s="1"/>
  <c r="VIE63" i="1" s="1"/>
  <c r="VIF63" i="1" s="1"/>
  <c r="VIG63" i="1" s="1"/>
  <c r="VIH63" i="1" s="1"/>
  <c r="VII63" i="1" s="1"/>
  <c r="VIJ63" i="1" s="1"/>
  <c r="VIK63" i="1" s="1"/>
  <c r="VIL63" i="1" s="1"/>
  <c r="VIM63" i="1" s="1"/>
  <c r="VIN63" i="1" s="1"/>
  <c r="VIO63" i="1" s="1"/>
  <c r="VIP63" i="1" s="1"/>
  <c r="VIQ63" i="1" s="1"/>
  <c r="VIR63" i="1" s="1"/>
  <c r="VIS63" i="1" s="1"/>
  <c r="VIT63" i="1" s="1"/>
  <c r="VIU63" i="1" s="1"/>
  <c r="VIV63" i="1" s="1"/>
  <c r="VIW63" i="1" s="1"/>
  <c r="VIX63" i="1" s="1"/>
  <c r="VIY63" i="1" s="1"/>
  <c r="VIZ63" i="1" s="1"/>
  <c r="VJA63" i="1" s="1"/>
  <c r="VJB63" i="1" s="1"/>
  <c r="VJC63" i="1" s="1"/>
  <c r="VJD63" i="1" s="1"/>
  <c r="VJE63" i="1" s="1"/>
  <c r="VJF63" i="1" s="1"/>
  <c r="VJG63" i="1" s="1"/>
  <c r="VJH63" i="1" s="1"/>
  <c r="VJI63" i="1" s="1"/>
  <c r="VJJ63" i="1" s="1"/>
  <c r="VJK63" i="1" s="1"/>
  <c r="VJL63" i="1" s="1"/>
  <c r="VJM63" i="1" s="1"/>
  <c r="VJN63" i="1" s="1"/>
  <c r="VJO63" i="1" s="1"/>
  <c r="VJP63" i="1" s="1"/>
  <c r="VJQ63" i="1" s="1"/>
  <c r="VJR63" i="1" s="1"/>
  <c r="VJS63" i="1" s="1"/>
  <c r="VJT63" i="1" s="1"/>
  <c r="VJU63" i="1" s="1"/>
  <c r="VJV63" i="1" s="1"/>
  <c r="VJW63" i="1" s="1"/>
  <c r="VJX63" i="1" s="1"/>
  <c r="VJY63" i="1" s="1"/>
  <c r="VJZ63" i="1" s="1"/>
  <c r="VKA63" i="1" s="1"/>
  <c r="VKB63" i="1" s="1"/>
  <c r="VKC63" i="1" s="1"/>
  <c r="VKD63" i="1" s="1"/>
  <c r="VKE63" i="1" s="1"/>
  <c r="VKF63" i="1" s="1"/>
  <c r="VKG63" i="1" s="1"/>
  <c r="VKH63" i="1" s="1"/>
  <c r="VKI63" i="1" s="1"/>
  <c r="VKJ63" i="1" s="1"/>
  <c r="VKK63" i="1" s="1"/>
  <c r="VKL63" i="1" s="1"/>
  <c r="VKM63" i="1" s="1"/>
  <c r="VKN63" i="1" s="1"/>
  <c r="VKO63" i="1" s="1"/>
  <c r="VKP63" i="1" s="1"/>
  <c r="VKQ63" i="1" s="1"/>
  <c r="VKR63" i="1" s="1"/>
  <c r="VKS63" i="1" s="1"/>
  <c r="VKT63" i="1" s="1"/>
  <c r="VKU63" i="1" s="1"/>
  <c r="VKV63" i="1" s="1"/>
  <c r="VKW63" i="1" s="1"/>
  <c r="VKX63" i="1" s="1"/>
  <c r="VKY63" i="1" s="1"/>
  <c r="VKZ63" i="1" s="1"/>
  <c r="VLA63" i="1" s="1"/>
  <c r="VLB63" i="1" s="1"/>
  <c r="VLC63" i="1" s="1"/>
  <c r="VLD63" i="1" s="1"/>
  <c r="VLE63" i="1" s="1"/>
  <c r="VLF63" i="1" s="1"/>
  <c r="VLG63" i="1" s="1"/>
  <c r="VLH63" i="1" s="1"/>
  <c r="VLI63" i="1" s="1"/>
  <c r="VLJ63" i="1" s="1"/>
  <c r="VLK63" i="1" s="1"/>
  <c r="VLL63" i="1" s="1"/>
  <c r="VLM63" i="1" s="1"/>
  <c r="VLN63" i="1" s="1"/>
  <c r="VLO63" i="1" s="1"/>
  <c r="VLP63" i="1" s="1"/>
  <c r="VLQ63" i="1" s="1"/>
  <c r="VLR63" i="1" s="1"/>
  <c r="VLS63" i="1" s="1"/>
  <c r="VLT63" i="1" s="1"/>
  <c r="VLU63" i="1" s="1"/>
  <c r="VLV63" i="1" s="1"/>
  <c r="VLW63" i="1" s="1"/>
  <c r="VLX63" i="1" s="1"/>
  <c r="VLY63" i="1" s="1"/>
  <c r="VLZ63" i="1" s="1"/>
  <c r="VMA63" i="1" s="1"/>
  <c r="VMB63" i="1" s="1"/>
  <c r="VMC63" i="1" s="1"/>
  <c r="VMD63" i="1" s="1"/>
  <c r="VME63" i="1" s="1"/>
  <c r="VMF63" i="1" s="1"/>
  <c r="VMG63" i="1" s="1"/>
  <c r="VMH63" i="1" s="1"/>
  <c r="VMI63" i="1" s="1"/>
  <c r="VMJ63" i="1" s="1"/>
  <c r="VMK63" i="1" s="1"/>
  <c r="VML63" i="1" s="1"/>
  <c r="VMM63" i="1" s="1"/>
  <c r="VMN63" i="1" s="1"/>
  <c r="VMO63" i="1" s="1"/>
  <c r="VMP63" i="1" s="1"/>
  <c r="VMQ63" i="1" s="1"/>
  <c r="VMR63" i="1" s="1"/>
  <c r="VMS63" i="1" s="1"/>
  <c r="VMT63" i="1" s="1"/>
  <c r="VMU63" i="1" s="1"/>
  <c r="VMV63" i="1" s="1"/>
  <c r="VMW63" i="1" s="1"/>
  <c r="VMX63" i="1" s="1"/>
  <c r="VMY63" i="1" s="1"/>
  <c r="VMZ63" i="1" s="1"/>
  <c r="VNA63" i="1" s="1"/>
  <c r="VNB63" i="1" s="1"/>
  <c r="VNC63" i="1" s="1"/>
  <c r="VND63" i="1" s="1"/>
  <c r="VNE63" i="1" s="1"/>
  <c r="VNF63" i="1" s="1"/>
  <c r="VNG63" i="1" s="1"/>
  <c r="VNH63" i="1" s="1"/>
  <c r="VNI63" i="1" s="1"/>
  <c r="VNJ63" i="1" s="1"/>
  <c r="VNK63" i="1" s="1"/>
  <c r="VNL63" i="1" s="1"/>
  <c r="VNM63" i="1" s="1"/>
  <c r="VNN63" i="1" s="1"/>
  <c r="VNO63" i="1" s="1"/>
  <c r="VNP63" i="1" s="1"/>
  <c r="VNQ63" i="1" s="1"/>
  <c r="VNR63" i="1" s="1"/>
  <c r="VNS63" i="1" s="1"/>
  <c r="VNT63" i="1" s="1"/>
  <c r="VNU63" i="1" s="1"/>
  <c r="VNV63" i="1" s="1"/>
  <c r="VNW63" i="1" s="1"/>
  <c r="VNX63" i="1" s="1"/>
  <c r="VNY63" i="1" s="1"/>
  <c r="VNZ63" i="1" s="1"/>
  <c r="VOA63" i="1" s="1"/>
  <c r="VOB63" i="1" s="1"/>
  <c r="VOC63" i="1" s="1"/>
  <c r="VOD63" i="1" s="1"/>
  <c r="VOE63" i="1" s="1"/>
  <c r="VOF63" i="1" s="1"/>
  <c r="VOG63" i="1" s="1"/>
  <c r="VOH63" i="1" s="1"/>
  <c r="VOI63" i="1" s="1"/>
  <c r="VOJ63" i="1" s="1"/>
  <c r="VOK63" i="1" s="1"/>
  <c r="VOL63" i="1" s="1"/>
  <c r="VOM63" i="1" s="1"/>
  <c r="VON63" i="1" s="1"/>
  <c r="VOO63" i="1" s="1"/>
  <c r="VOP63" i="1" s="1"/>
  <c r="VOQ63" i="1" s="1"/>
  <c r="VOR63" i="1" s="1"/>
  <c r="VOS63" i="1" s="1"/>
  <c r="VOT63" i="1" s="1"/>
  <c r="VOU63" i="1" s="1"/>
  <c r="VOV63" i="1" s="1"/>
  <c r="VOW63" i="1" s="1"/>
  <c r="VOX63" i="1" s="1"/>
  <c r="VOY63" i="1" s="1"/>
  <c r="VOZ63" i="1" s="1"/>
  <c r="VPA63" i="1" s="1"/>
  <c r="VPB63" i="1" s="1"/>
  <c r="VPC63" i="1" s="1"/>
  <c r="VPD63" i="1" s="1"/>
  <c r="VPE63" i="1" s="1"/>
  <c r="VPF63" i="1" s="1"/>
  <c r="VPG63" i="1" s="1"/>
  <c r="VPH63" i="1" s="1"/>
  <c r="VPI63" i="1" s="1"/>
  <c r="VPJ63" i="1" s="1"/>
  <c r="VPK63" i="1" s="1"/>
  <c r="VPL63" i="1" s="1"/>
  <c r="VPM63" i="1" s="1"/>
  <c r="VPN63" i="1" s="1"/>
  <c r="VPO63" i="1" s="1"/>
  <c r="VPP63" i="1" s="1"/>
  <c r="VPQ63" i="1" s="1"/>
  <c r="VPR63" i="1" s="1"/>
  <c r="VPS63" i="1" s="1"/>
  <c r="VPT63" i="1" s="1"/>
  <c r="VPU63" i="1" s="1"/>
  <c r="VPV63" i="1" s="1"/>
  <c r="VPW63" i="1" s="1"/>
  <c r="VPX63" i="1" s="1"/>
  <c r="VPY63" i="1" s="1"/>
  <c r="VPZ63" i="1" s="1"/>
  <c r="VQA63" i="1" s="1"/>
  <c r="VQB63" i="1" s="1"/>
  <c r="VQC63" i="1" s="1"/>
  <c r="VQD63" i="1" s="1"/>
  <c r="VQE63" i="1" s="1"/>
  <c r="VQF63" i="1" s="1"/>
  <c r="VQG63" i="1" s="1"/>
  <c r="VQH63" i="1" s="1"/>
  <c r="VQI63" i="1" s="1"/>
  <c r="VQJ63" i="1" s="1"/>
  <c r="VQK63" i="1" s="1"/>
  <c r="VQL63" i="1" s="1"/>
  <c r="VQM63" i="1" s="1"/>
  <c r="VQN63" i="1" s="1"/>
  <c r="VQO63" i="1" s="1"/>
  <c r="VQP63" i="1" s="1"/>
  <c r="VQQ63" i="1" s="1"/>
  <c r="VQR63" i="1" s="1"/>
  <c r="VQS63" i="1" s="1"/>
  <c r="VQT63" i="1" s="1"/>
  <c r="VQU63" i="1" s="1"/>
  <c r="VQV63" i="1" s="1"/>
  <c r="VQW63" i="1" s="1"/>
  <c r="VQX63" i="1" s="1"/>
  <c r="VQY63" i="1" s="1"/>
  <c r="VQZ63" i="1" s="1"/>
  <c r="VRA63" i="1" s="1"/>
  <c r="VRB63" i="1" s="1"/>
  <c r="VRC63" i="1" s="1"/>
  <c r="VRD63" i="1" s="1"/>
  <c r="VRE63" i="1" s="1"/>
  <c r="VRF63" i="1" s="1"/>
  <c r="VRG63" i="1" s="1"/>
  <c r="VRH63" i="1" s="1"/>
  <c r="VRI63" i="1" s="1"/>
  <c r="VRJ63" i="1" s="1"/>
  <c r="VRK63" i="1" s="1"/>
  <c r="VRL63" i="1" s="1"/>
  <c r="VRM63" i="1" s="1"/>
  <c r="VRN63" i="1" s="1"/>
  <c r="VRO63" i="1" s="1"/>
  <c r="VRP63" i="1" s="1"/>
  <c r="VRQ63" i="1" s="1"/>
  <c r="VRR63" i="1" s="1"/>
  <c r="VRS63" i="1" s="1"/>
  <c r="VRT63" i="1" s="1"/>
  <c r="VRU63" i="1" s="1"/>
  <c r="VRV63" i="1" s="1"/>
  <c r="VRW63" i="1" s="1"/>
  <c r="VRX63" i="1" s="1"/>
  <c r="VRY63" i="1" s="1"/>
  <c r="VRZ63" i="1" s="1"/>
  <c r="VSA63" i="1" s="1"/>
  <c r="VSB63" i="1" s="1"/>
  <c r="VSC63" i="1" s="1"/>
  <c r="VSD63" i="1" s="1"/>
  <c r="VSE63" i="1" s="1"/>
  <c r="VSF63" i="1" s="1"/>
  <c r="VSG63" i="1" s="1"/>
  <c r="VSH63" i="1" s="1"/>
  <c r="VSI63" i="1" s="1"/>
  <c r="VSJ63" i="1" s="1"/>
  <c r="VSK63" i="1" s="1"/>
  <c r="VSL63" i="1" s="1"/>
  <c r="VSM63" i="1" s="1"/>
  <c r="VSN63" i="1" s="1"/>
  <c r="VSO63" i="1" s="1"/>
  <c r="VSP63" i="1" s="1"/>
  <c r="VSQ63" i="1" s="1"/>
  <c r="VSR63" i="1" s="1"/>
  <c r="VSS63" i="1" s="1"/>
  <c r="VST63" i="1" s="1"/>
  <c r="VSU63" i="1" s="1"/>
  <c r="VSV63" i="1" s="1"/>
  <c r="VSW63" i="1" s="1"/>
  <c r="VSX63" i="1" s="1"/>
  <c r="VSY63" i="1" s="1"/>
  <c r="VSZ63" i="1" s="1"/>
  <c r="VTA63" i="1" s="1"/>
  <c r="VTB63" i="1" s="1"/>
  <c r="VTC63" i="1" s="1"/>
  <c r="VTD63" i="1" s="1"/>
  <c r="VTE63" i="1" s="1"/>
  <c r="VTF63" i="1" s="1"/>
  <c r="VTG63" i="1" s="1"/>
  <c r="VTH63" i="1" s="1"/>
  <c r="VTI63" i="1" s="1"/>
  <c r="VTJ63" i="1" s="1"/>
  <c r="VTK63" i="1" s="1"/>
  <c r="VTL63" i="1" s="1"/>
  <c r="VTM63" i="1" s="1"/>
  <c r="VTN63" i="1" s="1"/>
  <c r="VTO63" i="1" s="1"/>
  <c r="VTP63" i="1" s="1"/>
  <c r="VTQ63" i="1" s="1"/>
  <c r="VTR63" i="1" s="1"/>
  <c r="VTS63" i="1" s="1"/>
  <c r="VTT63" i="1" s="1"/>
  <c r="VTU63" i="1" s="1"/>
  <c r="VTV63" i="1" s="1"/>
  <c r="VTW63" i="1" s="1"/>
  <c r="VTX63" i="1" s="1"/>
  <c r="VTY63" i="1" s="1"/>
  <c r="VTZ63" i="1" s="1"/>
  <c r="VUA63" i="1" s="1"/>
  <c r="VUB63" i="1" s="1"/>
  <c r="VUC63" i="1" s="1"/>
  <c r="VUD63" i="1" s="1"/>
  <c r="VUE63" i="1" s="1"/>
  <c r="VUF63" i="1" s="1"/>
  <c r="VUG63" i="1" s="1"/>
  <c r="VUH63" i="1" s="1"/>
  <c r="VUI63" i="1" s="1"/>
  <c r="VUJ63" i="1" s="1"/>
  <c r="VUK63" i="1" s="1"/>
  <c r="VUL63" i="1" s="1"/>
  <c r="VUM63" i="1" s="1"/>
  <c r="VUN63" i="1" s="1"/>
  <c r="VUO63" i="1" s="1"/>
  <c r="VUP63" i="1" s="1"/>
  <c r="VUQ63" i="1" s="1"/>
  <c r="VUR63" i="1" s="1"/>
  <c r="VUS63" i="1" s="1"/>
  <c r="VUT63" i="1" s="1"/>
  <c r="VUU63" i="1" s="1"/>
  <c r="VUV63" i="1" s="1"/>
  <c r="VUW63" i="1" s="1"/>
  <c r="VUX63" i="1" s="1"/>
  <c r="VUY63" i="1" s="1"/>
  <c r="VUZ63" i="1" s="1"/>
  <c r="VVA63" i="1" s="1"/>
  <c r="VVB63" i="1" s="1"/>
  <c r="VVC63" i="1" s="1"/>
  <c r="VVD63" i="1" s="1"/>
  <c r="VVE63" i="1" s="1"/>
  <c r="VVF63" i="1" s="1"/>
  <c r="VVG63" i="1" s="1"/>
  <c r="VVH63" i="1" s="1"/>
  <c r="VVI63" i="1" s="1"/>
  <c r="VVJ63" i="1" s="1"/>
  <c r="VVK63" i="1" s="1"/>
  <c r="VVL63" i="1" s="1"/>
  <c r="VVM63" i="1" s="1"/>
  <c r="VVN63" i="1" s="1"/>
  <c r="VVO63" i="1" s="1"/>
  <c r="VVP63" i="1" s="1"/>
  <c r="VVQ63" i="1" s="1"/>
  <c r="VVR63" i="1" s="1"/>
  <c r="VVS63" i="1" s="1"/>
  <c r="VVT63" i="1" s="1"/>
  <c r="VVU63" i="1" s="1"/>
  <c r="VVV63" i="1" s="1"/>
  <c r="VVW63" i="1" s="1"/>
  <c r="VVX63" i="1" s="1"/>
  <c r="VVY63" i="1" s="1"/>
  <c r="VVZ63" i="1" s="1"/>
  <c r="VWA63" i="1" s="1"/>
  <c r="VWB63" i="1" s="1"/>
  <c r="VWC63" i="1" s="1"/>
  <c r="VWD63" i="1" s="1"/>
  <c r="VWE63" i="1" s="1"/>
  <c r="VWF63" i="1" s="1"/>
  <c r="VWG63" i="1" s="1"/>
  <c r="VWH63" i="1" s="1"/>
  <c r="VWI63" i="1" s="1"/>
  <c r="VWJ63" i="1" s="1"/>
  <c r="VWK63" i="1" s="1"/>
  <c r="VWL63" i="1" s="1"/>
  <c r="VWM63" i="1" s="1"/>
  <c r="VWN63" i="1" s="1"/>
  <c r="VWO63" i="1" s="1"/>
  <c r="VWP63" i="1" s="1"/>
  <c r="VWQ63" i="1" s="1"/>
  <c r="VWR63" i="1" s="1"/>
  <c r="VWS63" i="1" s="1"/>
  <c r="VWT63" i="1" s="1"/>
  <c r="VWU63" i="1" s="1"/>
  <c r="VWV63" i="1" s="1"/>
  <c r="VWW63" i="1" s="1"/>
  <c r="VWX63" i="1" s="1"/>
  <c r="VWY63" i="1" s="1"/>
  <c r="VWZ63" i="1" s="1"/>
  <c r="VXA63" i="1" s="1"/>
  <c r="VXB63" i="1" s="1"/>
  <c r="VXC63" i="1" s="1"/>
  <c r="VXD63" i="1" s="1"/>
  <c r="VXE63" i="1" s="1"/>
  <c r="VXF63" i="1" s="1"/>
  <c r="VXG63" i="1" s="1"/>
  <c r="VXH63" i="1" s="1"/>
  <c r="VXI63" i="1" s="1"/>
  <c r="VXJ63" i="1" s="1"/>
  <c r="VXK63" i="1" s="1"/>
  <c r="VXL63" i="1" s="1"/>
  <c r="VXM63" i="1" s="1"/>
  <c r="VXN63" i="1" s="1"/>
  <c r="VXO63" i="1" s="1"/>
  <c r="VXP63" i="1" s="1"/>
  <c r="VXQ63" i="1" s="1"/>
  <c r="VXR63" i="1" s="1"/>
  <c r="VXS63" i="1" s="1"/>
  <c r="VXT63" i="1" s="1"/>
  <c r="VXU63" i="1" s="1"/>
  <c r="VXV63" i="1" s="1"/>
  <c r="VXW63" i="1" s="1"/>
  <c r="VXX63" i="1" s="1"/>
  <c r="VXY63" i="1" s="1"/>
  <c r="VXZ63" i="1" s="1"/>
  <c r="VYA63" i="1" s="1"/>
  <c r="VYB63" i="1" s="1"/>
  <c r="VYC63" i="1" s="1"/>
  <c r="VYD63" i="1" s="1"/>
  <c r="VYE63" i="1" s="1"/>
  <c r="VYF63" i="1" s="1"/>
  <c r="VYG63" i="1" s="1"/>
  <c r="VYH63" i="1" s="1"/>
  <c r="VYI63" i="1" s="1"/>
  <c r="VYJ63" i="1" s="1"/>
  <c r="VYK63" i="1" s="1"/>
  <c r="VYL63" i="1" s="1"/>
  <c r="VYM63" i="1" s="1"/>
  <c r="VYN63" i="1" s="1"/>
  <c r="VYO63" i="1" s="1"/>
  <c r="VYP63" i="1" s="1"/>
  <c r="VYQ63" i="1" s="1"/>
  <c r="VYR63" i="1" s="1"/>
  <c r="VYS63" i="1" s="1"/>
  <c r="VYT63" i="1" s="1"/>
  <c r="VYU63" i="1" s="1"/>
  <c r="VYV63" i="1" s="1"/>
  <c r="VYW63" i="1" s="1"/>
  <c r="VYX63" i="1" s="1"/>
  <c r="VYY63" i="1" s="1"/>
  <c r="VYZ63" i="1" s="1"/>
  <c r="VZA63" i="1" s="1"/>
  <c r="VZB63" i="1" s="1"/>
  <c r="VZC63" i="1" s="1"/>
  <c r="VZD63" i="1" s="1"/>
  <c r="VZE63" i="1" s="1"/>
  <c r="VZF63" i="1" s="1"/>
  <c r="VZG63" i="1" s="1"/>
  <c r="VZH63" i="1" s="1"/>
  <c r="VZI63" i="1" s="1"/>
  <c r="VZJ63" i="1" s="1"/>
  <c r="VZK63" i="1" s="1"/>
  <c r="VZL63" i="1" s="1"/>
  <c r="VZM63" i="1" s="1"/>
  <c r="VZN63" i="1" s="1"/>
  <c r="VZO63" i="1" s="1"/>
  <c r="VZP63" i="1" s="1"/>
  <c r="VZQ63" i="1" s="1"/>
  <c r="VZR63" i="1" s="1"/>
  <c r="VZS63" i="1" s="1"/>
  <c r="VZT63" i="1" s="1"/>
  <c r="VZU63" i="1" s="1"/>
  <c r="VZV63" i="1" s="1"/>
  <c r="VZW63" i="1" s="1"/>
  <c r="VZX63" i="1" s="1"/>
  <c r="VZY63" i="1" s="1"/>
  <c r="VZZ63" i="1" s="1"/>
  <c r="WAA63" i="1" s="1"/>
  <c r="WAB63" i="1" s="1"/>
  <c r="WAC63" i="1" s="1"/>
  <c r="WAD63" i="1" s="1"/>
  <c r="WAE63" i="1" s="1"/>
  <c r="WAF63" i="1" s="1"/>
  <c r="WAG63" i="1" s="1"/>
  <c r="WAH63" i="1" s="1"/>
  <c r="WAI63" i="1" s="1"/>
  <c r="WAJ63" i="1" s="1"/>
  <c r="WAK63" i="1" s="1"/>
  <c r="WAL63" i="1" s="1"/>
  <c r="WAM63" i="1" s="1"/>
  <c r="WAN63" i="1" s="1"/>
  <c r="WAO63" i="1" s="1"/>
  <c r="WAP63" i="1" s="1"/>
  <c r="WAQ63" i="1" s="1"/>
  <c r="WAR63" i="1" s="1"/>
  <c r="WAS63" i="1" s="1"/>
  <c r="WAT63" i="1" s="1"/>
  <c r="WAU63" i="1" s="1"/>
  <c r="WAV63" i="1" s="1"/>
  <c r="WAW63" i="1" s="1"/>
  <c r="WAX63" i="1" s="1"/>
  <c r="WAY63" i="1" s="1"/>
  <c r="WAZ63" i="1" s="1"/>
  <c r="WBA63" i="1" s="1"/>
  <c r="WBB63" i="1" s="1"/>
  <c r="WBC63" i="1" s="1"/>
  <c r="WBD63" i="1" s="1"/>
  <c r="WBE63" i="1" s="1"/>
  <c r="WBF63" i="1" s="1"/>
  <c r="WBG63" i="1" s="1"/>
  <c r="WBH63" i="1" s="1"/>
  <c r="WBI63" i="1" s="1"/>
  <c r="WBJ63" i="1" s="1"/>
  <c r="WBK63" i="1" s="1"/>
  <c r="WBL63" i="1" s="1"/>
  <c r="WBM63" i="1" s="1"/>
  <c r="WBN63" i="1" s="1"/>
  <c r="WBO63" i="1" s="1"/>
  <c r="WBP63" i="1" s="1"/>
  <c r="WBQ63" i="1" s="1"/>
  <c r="WBR63" i="1" s="1"/>
  <c r="WBS63" i="1" s="1"/>
  <c r="WBT63" i="1" s="1"/>
  <c r="WBU63" i="1" s="1"/>
  <c r="WBV63" i="1" s="1"/>
  <c r="WBW63" i="1" s="1"/>
  <c r="WBX63" i="1" s="1"/>
  <c r="WBY63" i="1" s="1"/>
  <c r="WBZ63" i="1" s="1"/>
  <c r="WCA63" i="1" s="1"/>
  <c r="WCB63" i="1" s="1"/>
  <c r="WCC63" i="1" s="1"/>
  <c r="WCD63" i="1" s="1"/>
  <c r="WCE63" i="1" s="1"/>
  <c r="WCF63" i="1" s="1"/>
  <c r="WCG63" i="1" s="1"/>
  <c r="WCH63" i="1" s="1"/>
  <c r="WCI63" i="1" s="1"/>
  <c r="WCJ63" i="1" s="1"/>
  <c r="WCK63" i="1" s="1"/>
  <c r="WCL63" i="1" s="1"/>
  <c r="WCM63" i="1" s="1"/>
  <c r="WCN63" i="1" s="1"/>
  <c r="WCO63" i="1" s="1"/>
  <c r="WCP63" i="1" s="1"/>
  <c r="WCQ63" i="1" s="1"/>
  <c r="WCR63" i="1" s="1"/>
  <c r="WCS63" i="1" s="1"/>
  <c r="WCT63" i="1" s="1"/>
  <c r="WCU63" i="1" s="1"/>
  <c r="WCV63" i="1" s="1"/>
  <c r="WCW63" i="1" s="1"/>
  <c r="WCX63" i="1" s="1"/>
  <c r="WCY63" i="1" s="1"/>
  <c r="WCZ63" i="1" s="1"/>
  <c r="WDA63" i="1" s="1"/>
  <c r="WDB63" i="1" s="1"/>
  <c r="WDC63" i="1" s="1"/>
  <c r="WDD63" i="1" s="1"/>
  <c r="WDE63" i="1" s="1"/>
  <c r="WDF63" i="1" s="1"/>
  <c r="WDG63" i="1" s="1"/>
  <c r="WDH63" i="1" s="1"/>
  <c r="WDI63" i="1" s="1"/>
  <c r="WDJ63" i="1" s="1"/>
  <c r="WDK63" i="1" s="1"/>
  <c r="WDL63" i="1" s="1"/>
  <c r="WDM63" i="1" s="1"/>
  <c r="WDN63" i="1" s="1"/>
  <c r="WDO63" i="1" s="1"/>
  <c r="WDP63" i="1" s="1"/>
  <c r="WDQ63" i="1" s="1"/>
  <c r="WDR63" i="1" s="1"/>
  <c r="WDS63" i="1" s="1"/>
  <c r="WDT63" i="1" s="1"/>
  <c r="WDU63" i="1" s="1"/>
  <c r="WDV63" i="1" s="1"/>
  <c r="WDW63" i="1" s="1"/>
  <c r="WDX63" i="1" s="1"/>
  <c r="WDY63" i="1" s="1"/>
  <c r="WDZ63" i="1" s="1"/>
  <c r="WEA63" i="1" s="1"/>
  <c r="WEB63" i="1" s="1"/>
  <c r="WEC63" i="1" s="1"/>
  <c r="WED63" i="1" s="1"/>
  <c r="WEE63" i="1" s="1"/>
  <c r="WEF63" i="1" s="1"/>
  <c r="WEG63" i="1" s="1"/>
  <c r="WEH63" i="1" s="1"/>
  <c r="WEI63" i="1" s="1"/>
  <c r="WEJ63" i="1" s="1"/>
  <c r="WEK63" i="1" s="1"/>
  <c r="WEL63" i="1" s="1"/>
  <c r="WEM63" i="1" s="1"/>
  <c r="WEN63" i="1" s="1"/>
  <c r="WEO63" i="1" s="1"/>
  <c r="WEP63" i="1" s="1"/>
  <c r="WEQ63" i="1" s="1"/>
  <c r="WER63" i="1" s="1"/>
  <c r="WES63" i="1" s="1"/>
  <c r="WET63" i="1" s="1"/>
  <c r="WEU63" i="1" s="1"/>
  <c r="WEV63" i="1" s="1"/>
  <c r="WEW63" i="1" s="1"/>
  <c r="WEX63" i="1" s="1"/>
  <c r="WEY63" i="1" s="1"/>
  <c r="WEZ63" i="1" s="1"/>
  <c r="WFA63" i="1" s="1"/>
  <c r="WFB63" i="1" s="1"/>
  <c r="WFC63" i="1" s="1"/>
  <c r="WFD63" i="1" s="1"/>
  <c r="WFE63" i="1" s="1"/>
  <c r="WFF63" i="1" s="1"/>
  <c r="WFG63" i="1" s="1"/>
  <c r="WFH63" i="1" s="1"/>
  <c r="WFI63" i="1" s="1"/>
  <c r="WFJ63" i="1" s="1"/>
  <c r="WFK63" i="1" s="1"/>
  <c r="WFL63" i="1" s="1"/>
  <c r="WFM63" i="1" s="1"/>
  <c r="WFN63" i="1" s="1"/>
  <c r="WFO63" i="1" s="1"/>
  <c r="WFP63" i="1" s="1"/>
  <c r="WFQ63" i="1" s="1"/>
  <c r="WFR63" i="1" s="1"/>
  <c r="WFS63" i="1" s="1"/>
  <c r="WFT63" i="1" s="1"/>
  <c r="WFU63" i="1" s="1"/>
  <c r="WFV63" i="1" s="1"/>
  <c r="WFW63" i="1" s="1"/>
  <c r="WFX63" i="1" s="1"/>
  <c r="WFY63" i="1" s="1"/>
  <c r="WFZ63" i="1" s="1"/>
  <c r="WGA63" i="1" s="1"/>
  <c r="WGB63" i="1" s="1"/>
  <c r="WGC63" i="1" s="1"/>
  <c r="WGD63" i="1" s="1"/>
  <c r="WGE63" i="1" s="1"/>
  <c r="WGF63" i="1" s="1"/>
  <c r="WGG63" i="1" s="1"/>
  <c r="WGH63" i="1" s="1"/>
  <c r="WGI63" i="1" s="1"/>
  <c r="WGJ63" i="1" s="1"/>
  <c r="WGK63" i="1" s="1"/>
  <c r="WGL63" i="1" s="1"/>
  <c r="WGM63" i="1" s="1"/>
  <c r="WGN63" i="1" s="1"/>
  <c r="WGO63" i="1" s="1"/>
  <c r="WGP63" i="1" s="1"/>
  <c r="WGQ63" i="1" s="1"/>
  <c r="WGR63" i="1" s="1"/>
  <c r="WGS63" i="1" s="1"/>
  <c r="WGT63" i="1" s="1"/>
  <c r="WGU63" i="1" s="1"/>
  <c r="WGV63" i="1" s="1"/>
  <c r="WGW63" i="1" s="1"/>
  <c r="WGX63" i="1" s="1"/>
  <c r="WGY63" i="1" s="1"/>
  <c r="WGZ63" i="1" s="1"/>
  <c r="WHA63" i="1" s="1"/>
  <c r="WHB63" i="1" s="1"/>
  <c r="WHC63" i="1" s="1"/>
  <c r="WHD63" i="1" s="1"/>
  <c r="WHE63" i="1" s="1"/>
  <c r="WHF63" i="1" s="1"/>
  <c r="WHG63" i="1" s="1"/>
  <c r="WHH63" i="1" s="1"/>
  <c r="WHI63" i="1" s="1"/>
  <c r="WHJ63" i="1" s="1"/>
  <c r="WHK63" i="1" s="1"/>
  <c r="WHL63" i="1" s="1"/>
  <c r="WHM63" i="1" s="1"/>
  <c r="WHN63" i="1" s="1"/>
  <c r="WHO63" i="1" s="1"/>
  <c r="WHP63" i="1" s="1"/>
  <c r="WHQ63" i="1" s="1"/>
  <c r="WHR63" i="1" s="1"/>
  <c r="WHS63" i="1" s="1"/>
  <c r="WHT63" i="1" s="1"/>
  <c r="WHU63" i="1" s="1"/>
  <c r="WHV63" i="1" s="1"/>
  <c r="WHW63" i="1" s="1"/>
  <c r="WHX63" i="1" s="1"/>
  <c r="WHY63" i="1" s="1"/>
  <c r="WHZ63" i="1" s="1"/>
  <c r="WIA63" i="1" s="1"/>
  <c r="WIB63" i="1" s="1"/>
  <c r="WIC63" i="1" s="1"/>
  <c r="WID63" i="1" s="1"/>
  <c r="WIE63" i="1" s="1"/>
  <c r="WIF63" i="1" s="1"/>
  <c r="WIG63" i="1" s="1"/>
  <c r="WIH63" i="1" s="1"/>
  <c r="WII63" i="1" s="1"/>
  <c r="WIJ63" i="1" s="1"/>
  <c r="WIK63" i="1" s="1"/>
  <c r="WIL63" i="1" s="1"/>
  <c r="WIM63" i="1" s="1"/>
  <c r="WIN63" i="1" s="1"/>
  <c r="WIO63" i="1" s="1"/>
  <c r="WIP63" i="1" s="1"/>
  <c r="WIQ63" i="1" s="1"/>
  <c r="WIR63" i="1" s="1"/>
  <c r="WIS63" i="1" s="1"/>
  <c r="WIT63" i="1" s="1"/>
  <c r="WIU63" i="1" s="1"/>
  <c r="WIV63" i="1" s="1"/>
  <c r="WIW63" i="1" s="1"/>
  <c r="WIX63" i="1" s="1"/>
  <c r="WIY63" i="1" s="1"/>
  <c r="WIZ63" i="1" s="1"/>
  <c r="WJA63" i="1" s="1"/>
  <c r="WJB63" i="1" s="1"/>
  <c r="WJC63" i="1" s="1"/>
  <c r="WJD63" i="1" s="1"/>
  <c r="WJE63" i="1" s="1"/>
  <c r="WJF63" i="1" s="1"/>
  <c r="WJG63" i="1" s="1"/>
  <c r="WJH63" i="1" s="1"/>
  <c r="WJI63" i="1" s="1"/>
  <c r="WJJ63" i="1" s="1"/>
  <c r="WJK63" i="1" s="1"/>
  <c r="WJL63" i="1" s="1"/>
  <c r="WJM63" i="1" s="1"/>
  <c r="WJN63" i="1" s="1"/>
  <c r="WJO63" i="1" s="1"/>
  <c r="WJP63" i="1" s="1"/>
  <c r="WJQ63" i="1" s="1"/>
  <c r="WJR63" i="1" s="1"/>
  <c r="WJS63" i="1" s="1"/>
  <c r="WJT63" i="1" s="1"/>
  <c r="WJU63" i="1" s="1"/>
  <c r="WJV63" i="1" s="1"/>
  <c r="WJW63" i="1" s="1"/>
  <c r="WJX63" i="1" s="1"/>
  <c r="WJY63" i="1" s="1"/>
  <c r="WJZ63" i="1" s="1"/>
  <c r="WKA63" i="1" s="1"/>
  <c r="WKB63" i="1" s="1"/>
  <c r="WKC63" i="1" s="1"/>
  <c r="WKD63" i="1" s="1"/>
  <c r="WKE63" i="1" s="1"/>
  <c r="WKF63" i="1" s="1"/>
  <c r="WKG63" i="1" s="1"/>
  <c r="WKH63" i="1" s="1"/>
  <c r="WKI63" i="1" s="1"/>
  <c r="WKJ63" i="1" s="1"/>
  <c r="WKK63" i="1" s="1"/>
  <c r="WKL63" i="1" s="1"/>
  <c r="WKM63" i="1" s="1"/>
  <c r="WKN63" i="1" s="1"/>
  <c r="WKO63" i="1" s="1"/>
  <c r="WKP63" i="1" s="1"/>
  <c r="WKQ63" i="1" s="1"/>
  <c r="WKR63" i="1" s="1"/>
  <c r="WKS63" i="1" s="1"/>
  <c r="WKT63" i="1" s="1"/>
  <c r="WKU63" i="1" s="1"/>
  <c r="WKV63" i="1" s="1"/>
  <c r="WKW63" i="1" s="1"/>
  <c r="WKX63" i="1" s="1"/>
  <c r="WKY63" i="1" s="1"/>
  <c r="WKZ63" i="1" s="1"/>
  <c r="WLA63" i="1" s="1"/>
  <c r="WLB63" i="1" s="1"/>
  <c r="WLC63" i="1" s="1"/>
  <c r="WLD63" i="1" s="1"/>
  <c r="WLE63" i="1" s="1"/>
  <c r="WLF63" i="1" s="1"/>
  <c r="WLG63" i="1" s="1"/>
  <c r="WLH63" i="1" s="1"/>
  <c r="WLI63" i="1" s="1"/>
  <c r="WLJ63" i="1" s="1"/>
  <c r="WLK63" i="1" s="1"/>
  <c r="WLL63" i="1" s="1"/>
  <c r="WLM63" i="1" s="1"/>
  <c r="WLN63" i="1" s="1"/>
  <c r="WLO63" i="1" s="1"/>
  <c r="WLP63" i="1" s="1"/>
  <c r="WLQ63" i="1" s="1"/>
  <c r="WLR63" i="1" s="1"/>
  <c r="WLS63" i="1" s="1"/>
  <c r="WLT63" i="1" s="1"/>
  <c r="WLU63" i="1" s="1"/>
  <c r="WLV63" i="1" s="1"/>
  <c r="WLW63" i="1" s="1"/>
  <c r="WLX63" i="1" s="1"/>
  <c r="WLY63" i="1" s="1"/>
  <c r="WLZ63" i="1" s="1"/>
  <c r="WMA63" i="1" s="1"/>
  <c r="WMB63" i="1" s="1"/>
  <c r="WMC63" i="1" s="1"/>
  <c r="WMD63" i="1" s="1"/>
  <c r="WME63" i="1" s="1"/>
  <c r="WMF63" i="1" s="1"/>
  <c r="WMG63" i="1" s="1"/>
  <c r="WMH63" i="1" s="1"/>
  <c r="WMI63" i="1" s="1"/>
  <c r="WMJ63" i="1" s="1"/>
  <c r="WMK63" i="1" s="1"/>
  <c r="WML63" i="1" s="1"/>
  <c r="WMM63" i="1" s="1"/>
  <c r="WMN63" i="1" s="1"/>
  <c r="WMO63" i="1" s="1"/>
  <c r="WMP63" i="1" s="1"/>
  <c r="WMQ63" i="1" s="1"/>
  <c r="WMR63" i="1" s="1"/>
  <c r="WMS63" i="1" s="1"/>
  <c r="WMT63" i="1" s="1"/>
  <c r="WMU63" i="1" s="1"/>
  <c r="WMV63" i="1" s="1"/>
  <c r="WMW63" i="1" s="1"/>
  <c r="WMX63" i="1" s="1"/>
  <c r="WMY63" i="1" s="1"/>
  <c r="WMZ63" i="1" s="1"/>
  <c r="WNA63" i="1" s="1"/>
  <c r="WNB63" i="1" s="1"/>
  <c r="WNC63" i="1" s="1"/>
  <c r="WND63" i="1" s="1"/>
  <c r="WNE63" i="1" s="1"/>
  <c r="WNF63" i="1" s="1"/>
  <c r="WNG63" i="1" s="1"/>
  <c r="WNH63" i="1" s="1"/>
  <c r="WNI63" i="1" s="1"/>
  <c r="WNJ63" i="1" s="1"/>
  <c r="WNK63" i="1" s="1"/>
  <c r="WNL63" i="1" s="1"/>
  <c r="WNM63" i="1" s="1"/>
  <c r="WNN63" i="1" s="1"/>
  <c r="WNO63" i="1" s="1"/>
  <c r="WNP63" i="1" s="1"/>
  <c r="WNQ63" i="1" s="1"/>
  <c r="WNR63" i="1" s="1"/>
  <c r="WNS63" i="1" s="1"/>
  <c r="WNT63" i="1" s="1"/>
  <c r="WNU63" i="1" s="1"/>
  <c r="WNV63" i="1" s="1"/>
  <c r="WNW63" i="1" s="1"/>
  <c r="WNX63" i="1" s="1"/>
  <c r="WNY63" i="1" s="1"/>
  <c r="WNZ63" i="1" s="1"/>
  <c r="WOA63" i="1" s="1"/>
  <c r="WOB63" i="1" s="1"/>
  <c r="WOC63" i="1" s="1"/>
  <c r="WOD63" i="1" s="1"/>
  <c r="WOE63" i="1" s="1"/>
  <c r="WOF63" i="1" s="1"/>
  <c r="WOG63" i="1" s="1"/>
  <c r="WOH63" i="1" s="1"/>
  <c r="WOI63" i="1" s="1"/>
  <c r="WOJ63" i="1" s="1"/>
  <c r="WOK63" i="1" s="1"/>
  <c r="WOL63" i="1" s="1"/>
  <c r="WOM63" i="1" s="1"/>
  <c r="WON63" i="1" s="1"/>
  <c r="WOO63" i="1" s="1"/>
  <c r="WOP63" i="1" s="1"/>
  <c r="WOQ63" i="1" s="1"/>
  <c r="WOR63" i="1" s="1"/>
  <c r="WOS63" i="1" s="1"/>
  <c r="WOT63" i="1" s="1"/>
  <c r="WOU63" i="1" s="1"/>
  <c r="WOV63" i="1" s="1"/>
  <c r="WOW63" i="1" s="1"/>
  <c r="WOX63" i="1" s="1"/>
  <c r="WOY63" i="1" s="1"/>
  <c r="WOZ63" i="1" s="1"/>
  <c r="WPA63" i="1" s="1"/>
  <c r="WPB63" i="1" s="1"/>
  <c r="WPC63" i="1" s="1"/>
  <c r="WPD63" i="1" s="1"/>
  <c r="WPE63" i="1" s="1"/>
  <c r="WPF63" i="1" s="1"/>
  <c r="WPG63" i="1" s="1"/>
  <c r="WPH63" i="1" s="1"/>
  <c r="WPI63" i="1" s="1"/>
  <c r="WPJ63" i="1" s="1"/>
  <c r="WPK63" i="1" s="1"/>
  <c r="WPL63" i="1" s="1"/>
  <c r="WPM63" i="1" s="1"/>
  <c r="WPN63" i="1" s="1"/>
  <c r="WPO63" i="1" s="1"/>
  <c r="WPP63" i="1" s="1"/>
  <c r="WPQ63" i="1" s="1"/>
  <c r="WPR63" i="1" s="1"/>
  <c r="WPS63" i="1" s="1"/>
  <c r="WPT63" i="1" s="1"/>
  <c r="WPU63" i="1" s="1"/>
  <c r="WPV63" i="1" s="1"/>
  <c r="WPW63" i="1" s="1"/>
  <c r="WPX63" i="1" s="1"/>
  <c r="WPY63" i="1" s="1"/>
  <c r="WPZ63" i="1" s="1"/>
  <c r="WQA63" i="1" s="1"/>
  <c r="WQB63" i="1" s="1"/>
  <c r="WQC63" i="1" s="1"/>
  <c r="WQD63" i="1" s="1"/>
  <c r="WQE63" i="1" s="1"/>
  <c r="WQF63" i="1" s="1"/>
  <c r="WQG63" i="1" s="1"/>
  <c r="WQH63" i="1" s="1"/>
  <c r="WQI63" i="1" s="1"/>
  <c r="WQJ63" i="1" s="1"/>
  <c r="WQK63" i="1" s="1"/>
  <c r="WQL63" i="1" s="1"/>
  <c r="WQM63" i="1" s="1"/>
  <c r="WQN63" i="1" s="1"/>
  <c r="WQO63" i="1" s="1"/>
  <c r="WQP63" i="1" s="1"/>
  <c r="WQQ63" i="1" s="1"/>
  <c r="WQR63" i="1" s="1"/>
  <c r="WQS63" i="1" s="1"/>
  <c r="WQT63" i="1" s="1"/>
  <c r="WQU63" i="1" s="1"/>
  <c r="WQV63" i="1" s="1"/>
  <c r="WQW63" i="1" s="1"/>
  <c r="WQX63" i="1" s="1"/>
  <c r="WQY63" i="1" s="1"/>
  <c r="WQZ63" i="1" s="1"/>
  <c r="WRA63" i="1" s="1"/>
  <c r="WRB63" i="1" s="1"/>
  <c r="WRC63" i="1" s="1"/>
  <c r="WRD63" i="1" s="1"/>
  <c r="WRE63" i="1" s="1"/>
  <c r="WRF63" i="1" s="1"/>
  <c r="WRG63" i="1" s="1"/>
  <c r="WRH63" i="1" s="1"/>
  <c r="WRI63" i="1" s="1"/>
  <c r="WRJ63" i="1" s="1"/>
  <c r="WRK63" i="1" s="1"/>
  <c r="WRL63" i="1" s="1"/>
  <c r="WRM63" i="1" s="1"/>
  <c r="WRN63" i="1" s="1"/>
  <c r="WRO63" i="1" s="1"/>
  <c r="WRP63" i="1" s="1"/>
  <c r="WRQ63" i="1" s="1"/>
  <c r="WRR63" i="1" s="1"/>
  <c r="WRS63" i="1" s="1"/>
  <c r="WRT63" i="1" s="1"/>
  <c r="WRU63" i="1" s="1"/>
  <c r="WRV63" i="1" s="1"/>
  <c r="WRW63" i="1" s="1"/>
  <c r="WRX63" i="1" s="1"/>
  <c r="WRY63" i="1" s="1"/>
  <c r="WRZ63" i="1" s="1"/>
  <c r="WSA63" i="1" s="1"/>
  <c r="WSB63" i="1" s="1"/>
  <c r="WSC63" i="1" s="1"/>
  <c r="WSD63" i="1" s="1"/>
  <c r="WSE63" i="1" s="1"/>
  <c r="WSF63" i="1" s="1"/>
  <c r="WSG63" i="1" s="1"/>
  <c r="WSH63" i="1" s="1"/>
  <c r="WSI63" i="1" s="1"/>
  <c r="WSJ63" i="1" s="1"/>
  <c r="WSK63" i="1" s="1"/>
  <c r="WSL63" i="1" s="1"/>
  <c r="WSM63" i="1" s="1"/>
  <c r="WSN63" i="1" s="1"/>
  <c r="WSO63" i="1" s="1"/>
  <c r="WSP63" i="1" s="1"/>
  <c r="WSQ63" i="1" s="1"/>
  <c r="WSR63" i="1" s="1"/>
  <c r="WSS63" i="1" s="1"/>
  <c r="WST63" i="1" s="1"/>
  <c r="WSU63" i="1" s="1"/>
  <c r="WSV63" i="1" s="1"/>
  <c r="WSW63" i="1" s="1"/>
  <c r="WSX63" i="1" s="1"/>
  <c r="WSY63" i="1" s="1"/>
  <c r="WSZ63" i="1" s="1"/>
  <c r="WTA63" i="1" s="1"/>
  <c r="WTB63" i="1" s="1"/>
  <c r="WTC63" i="1" s="1"/>
  <c r="WTD63" i="1" s="1"/>
  <c r="WTE63" i="1" s="1"/>
  <c r="WTF63" i="1" s="1"/>
  <c r="WTG63" i="1" s="1"/>
  <c r="WTH63" i="1" s="1"/>
  <c r="WTI63" i="1" s="1"/>
  <c r="WTJ63" i="1" s="1"/>
  <c r="WTK63" i="1" s="1"/>
  <c r="WTL63" i="1" s="1"/>
  <c r="WTM63" i="1" s="1"/>
  <c r="WTN63" i="1" s="1"/>
  <c r="WTO63" i="1" s="1"/>
  <c r="WTP63" i="1" s="1"/>
  <c r="WTQ63" i="1" s="1"/>
  <c r="WTR63" i="1" s="1"/>
  <c r="WTS63" i="1" s="1"/>
  <c r="WTT63" i="1" s="1"/>
  <c r="WTU63" i="1" s="1"/>
  <c r="WTV63" i="1" s="1"/>
  <c r="WTW63" i="1" s="1"/>
  <c r="WTX63" i="1" s="1"/>
  <c r="WTY63" i="1" s="1"/>
  <c r="WTZ63" i="1" s="1"/>
  <c r="WUA63" i="1" s="1"/>
  <c r="WUB63" i="1" s="1"/>
  <c r="WUC63" i="1" s="1"/>
  <c r="WUD63" i="1" s="1"/>
  <c r="WUE63" i="1" s="1"/>
  <c r="WUF63" i="1" s="1"/>
  <c r="WUG63" i="1" s="1"/>
  <c r="WUH63" i="1" s="1"/>
  <c r="WUI63" i="1" s="1"/>
  <c r="WUJ63" i="1" s="1"/>
  <c r="WUK63" i="1" s="1"/>
  <c r="WUL63" i="1" s="1"/>
  <c r="WUM63" i="1" s="1"/>
  <c r="WUN63" i="1" s="1"/>
  <c r="WUO63" i="1" s="1"/>
  <c r="WUP63" i="1" s="1"/>
  <c r="WUQ63" i="1" s="1"/>
  <c r="WUR63" i="1" s="1"/>
  <c r="WUS63" i="1" s="1"/>
  <c r="WUT63" i="1" s="1"/>
  <c r="WUU63" i="1" s="1"/>
  <c r="WUV63" i="1" s="1"/>
  <c r="WUW63" i="1" s="1"/>
  <c r="WUX63" i="1" s="1"/>
  <c r="WUY63" i="1" s="1"/>
  <c r="WUZ63" i="1" s="1"/>
  <c r="WVA63" i="1" s="1"/>
  <c r="WVB63" i="1" s="1"/>
  <c r="WVC63" i="1" s="1"/>
  <c r="WVD63" i="1" s="1"/>
  <c r="WVE63" i="1" s="1"/>
  <c r="WVF63" i="1" s="1"/>
  <c r="WVG63" i="1" s="1"/>
  <c r="WVH63" i="1" s="1"/>
  <c r="WVI63" i="1" s="1"/>
  <c r="WVJ63" i="1" s="1"/>
  <c r="WVK63" i="1" s="1"/>
  <c r="WVL63" i="1" s="1"/>
  <c r="WVM63" i="1" s="1"/>
  <c r="WVN63" i="1" s="1"/>
  <c r="WVO63" i="1" s="1"/>
  <c r="WVP63" i="1" s="1"/>
  <c r="WVQ63" i="1" s="1"/>
  <c r="WVR63" i="1" s="1"/>
  <c r="WVS63" i="1" s="1"/>
  <c r="WVT63" i="1" s="1"/>
  <c r="WVU63" i="1" s="1"/>
  <c r="WVV63" i="1" s="1"/>
  <c r="WVW63" i="1" s="1"/>
  <c r="WVX63" i="1" s="1"/>
  <c r="WVY63" i="1" s="1"/>
  <c r="WVZ63" i="1" s="1"/>
  <c r="WWA63" i="1" s="1"/>
  <c r="WWB63" i="1" s="1"/>
  <c r="WWC63" i="1" s="1"/>
  <c r="WWD63" i="1" s="1"/>
  <c r="WWE63" i="1" s="1"/>
  <c r="WWF63" i="1" s="1"/>
  <c r="WWG63" i="1" s="1"/>
  <c r="WWH63" i="1" s="1"/>
  <c r="WWI63" i="1" s="1"/>
  <c r="WWJ63" i="1" s="1"/>
  <c r="WWK63" i="1" s="1"/>
  <c r="WWL63" i="1" s="1"/>
  <c r="WWM63" i="1" s="1"/>
  <c r="WWN63" i="1" s="1"/>
  <c r="WWO63" i="1" s="1"/>
  <c r="WWP63" i="1" s="1"/>
  <c r="WWQ63" i="1" s="1"/>
  <c r="WWR63" i="1" s="1"/>
  <c r="WWS63" i="1" s="1"/>
  <c r="WWT63" i="1" s="1"/>
  <c r="WWU63" i="1" s="1"/>
  <c r="WWV63" i="1" s="1"/>
  <c r="WWW63" i="1" s="1"/>
  <c r="WWX63" i="1" s="1"/>
  <c r="WWY63" i="1" s="1"/>
  <c r="WWZ63" i="1" s="1"/>
  <c r="WXA63" i="1" s="1"/>
  <c r="WXB63" i="1" s="1"/>
  <c r="WXC63" i="1" s="1"/>
  <c r="WXD63" i="1" s="1"/>
  <c r="WXE63" i="1" s="1"/>
  <c r="WXF63" i="1" s="1"/>
  <c r="WXG63" i="1" s="1"/>
  <c r="WXH63" i="1" s="1"/>
  <c r="WXI63" i="1" s="1"/>
  <c r="WXJ63" i="1" s="1"/>
  <c r="WXK63" i="1" s="1"/>
  <c r="WXL63" i="1" s="1"/>
  <c r="WXM63" i="1" s="1"/>
  <c r="WXN63" i="1" s="1"/>
  <c r="WXO63" i="1" s="1"/>
  <c r="WXP63" i="1" s="1"/>
  <c r="WXQ63" i="1" s="1"/>
  <c r="WXR63" i="1" s="1"/>
  <c r="WXS63" i="1" s="1"/>
  <c r="WXT63" i="1" s="1"/>
  <c r="WXU63" i="1" s="1"/>
  <c r="WXV63" i="1" s="1"/>
  <c r="WXW63" i="1" s="1"/>
  <c r="WXX63" i="1" s="1"/>
  <c r="WXY63" i="1" s="1"/>
  <c r="WXZ63" i="1" s="1"/>
  <c r="WYA63" i="1" s="1"/>
  <c r="WYB63" i="1" s="1"/>
  <c r="WYC63" i="1" s="1"/>
  <c r="WYD63" i="1" s="1"/>
  <c r="WYE63" i="1" s="1"/>
  <c r="WYF63" i="1" s="1"/>
  <c r="WYG63" i="1" s="1"/>
  <c r="WYH63" i="1" s="1"/>
  <c r="WYI63" i="1" s="1"/>
  <c r="WYJ63" i="1" s="1"/>
  <c r="WYK63" i="1" s="1"/>
  <c r="WYL63" i="1" s="1"/>
  <c r="WYM63" i="1" s="1"/>
  <c r="WYN63" i="1" s="1"/>
  <c r="WYO63" i="1" s="1"/>
  <c r="WYP63" i="1" s="1"/>
  <c r="WYQ63" i="1" s="1"/>
  <c r="WYR63" i="1" s="1"/>
  <c r="WYS63" i="1" s="1"/>
  <c r="WYT63" i="1" s="1"/>
  <c r="WYU63" i="1" s="1"/>
  <c r="WYV63" i="1" s="1"/>
  <c r="WYW63" i="1" s="1"/>
  <c r="WYX63" i="1" s="1"/>
  <c r="WYY63" i="1" s="1"/>
  <c r="WYZ63" i="1" s="1"/>
  <c r="WZA63" i="1" s="1"/>
  <c r="WZB63" i="1" s="1"/>
  <c r="WZC63" i="1" s="1"/>
  <c r="WZD63" i="1" s="1"/>
  <c r="WZE63" i="1" s="1"/>
  <c r="WZF63" i="1" s="1"/>
  <c r="WZG63" i="1" s="1"/>
  <c r="WZH63" i="1" s="1"/>
  <c r="WZI63" i="1" s="1"/>
  <c r="WZJ63" i="1" s="1"/>
  <c r="WZK63" i="1" s="1"/>
  <c r="WZL63" i="1" s="1"/>
  <c r="WZM63" i="1" s="1"/>
  <c r="WZN63" i="1" s="1"/>
  <c r="WZO63" i="1" s="1"/>
  <c r="WZP63" i="1" s="1"/>
  <c r="WZQ63" i="1" s="1"/>
  <c r="WZR63" i="1" s="1"/>
  <c r="WZS63" i="1" s="1"/>
  <c r="WZT63" i="1" s="1"/>
  <c r="WZU63" i="1" s="1"/>
  <c r="WZV63" i="1" s="1"/>
  <c r="WZW63" i="1" s="1"/>
  <c r="WZX63" i="1" s="1"/>
  <c r="WZY63" i="1" s="1"/>
  <c r="WZZ63" i="1" s="1"/>
  <c r="XAA63" i="1" s="1"/>
  <c r="XAB63" i="1" s="1"/>
  <c r="XAC63" i="1" s="1"/>
  <c r="XAD63" i="1" s="1"/>
  <c r="XAE63" i="1" s="1"/>
  <c r="XAF63" i="1" s="1"/>
  <c r="XAG63" i="1" s="1"/>
  <c r="XAH63" i="1" s="1"/>
  <c r="XAI63" i="1" s="1"/>
  <c r="XAJ63" i="1" s="1"/>
  <c r="XAK63" i="1" s="1"/>
  <c r="XAL63" i="1" s="1"/>
  <c r="XAM63" i="1" s="1"/>
  <c r="XAN63" i="1" s="1"/>
  <c r="XAO63" i="1" s="1"/>
  <c r="XAP63" i="1" s="1"/>
  <c r="XAQ63" i="1" s="1"/>
  <c r="XAR63" i="1" s="1"/>
  <c r="XAS63" i="1" s="1"/>
  <c r="XAT63" i="1" s="1"/>
  <c r="XAU63" i="1" s="1"/>
  <c r="XAV63" i="1" s="1"/>
  <c r="XAW63" i="1" s="1"/>
  <c r="XAX63" i="1" s="1"/>
  <c r="XAY63" i="1" s="1"/>
  <c r="XAZ63" i="1" s="1"/>
  <c r="XBA63" i="1" s="1"/>
  <c r="XBB63" i="1" s="1"/>
  <c r="XBC63" i="1" s="1"/>
  <c r="XBD63" i="1" s="1"/>
  <c r="XBE63" i="1" s="1"/>
  <c r="XBF63" i="1" s="1"/>
  <c r="XBG63" i="1" s="1"/>
  <c r="XBH63" i="1" s="1"/>
  <c r="XBI63" i="1" s="1"/>
  <c r="XBJ63" i="1" s="1"/>
  <c r="XBK63" i="1" s="1"/>
  <c r="XBL63" i="1" s="1"/>
  <c r="XBM63" i="1" s="1"/>
  <c r="XBN63" i="1" s="1"/>
  <c r="XBO63" i="1" s="1"/>
  <c r="XBP63" i="1" s="1"/>
  <c r="XBQ63" i="1" s="1"/>
  <c r="XBR63" i="1" s="1"/>
  <c r="XBS63" i="1" s="1"/>
  <c r="XBT63" i="1" s="1"/>
  <c r="XBU63" i="1" s="1"/>
  <c r="XBV63" i="1" s="1"/>
  <c r="XBW63" i="1" s="1"/>
  <c r="XBX63" i="1" s="1"/>
  <c r="XBY63" i="1" s="1"/>
  <c r="XBZ63" i="1" s="1"/>
  <c r="XCA63" i="1" s="1"/>
  <c r="XCB63" i="1" s="1"/>
  <c r="XCC63" i="1" s="1"/>
  <c r="XCD63" i="1" s="1"/>
  <c r="XCE63" i="1" s="1"/>
  <c r="XCF63" i="1" s="1"/>
  <c r="XCG63" i="1" s="1"/>
  <c r="XCH63" i="1" s="1"/>
  <c r="XCI63" i="1" s="1"/>
  <c r="XCJ63" i="1" s="1"/>
  <c r="XCK63" i="1" s="1"/>
  <c r="XCL63" i="1" s="1"/>
  <c r="XCM63" i="1" s="1"/>
  <c r="XCN63" i="1" s="1"/>
  <c r="XCO63" i="1" s="1"/>
  <c r="XCP63" i="1" s="1"/>
  <c r="XCQ63" i="1" s="1"/>
  <c r="XCR63" i="1" s="1"/>
  <c r="XCS63" i="1" s="1"/>
  <c r="XCT63" i="1" s="1"/>
  <c r="XCU63" i="1" s="1"/>
  <c r="XCV63" i="1" s="1"/>
  <c r="XCW63" i="1" s="1"/>
  <c r="XCX63" i="1" s="1"/>
  <c r="XCY63" i="1" s="1"/>
  <c r="XCZ63" i="1" s="1"/>
  <c r="XDA63" i="1" s="1"/>
  <c r="XDB63" i="1" s="1"/>
  <c r="XDC63" i="1" s="1"/>
  <c r="XDD63" i="1" s="1"/>
  <c r="XDE63" i="1" s="1"/>
  <c r="XDF63" i="1" s="1"/>
  <c r="XDG63" i="1" s="1"/>
  <c r="XDH63" i="1" s="1"/>
  <c r="XDI63" i="1" s="1"/>
  <c r="XDJ63" i="1" s="1"/>
  <c r="XDK63" i="1" s="1"/>
  <c r="XDL63" i="1" s="1"/>
  <c r="XDM63" i="1" s="1"/>
  <c r="XDN63" i="1" s="1"/>
  <c r="XDO63" i="1" s="1"/>
  <c r="XDP63" i="1" s="1"/>
  <c r="XDQ63" i="1" s="1"/>
  <c r="XDR63" i="1" s="1"/>
  <c r="XDS63" i="1" s="1"/>
  <c r="XDT63" i="1" s="1"/>
  <c r="XDU63" i="1" s="1"/>
  <c r="XDV63" i="1" s="1"/>
  <c r="XDW63" i="1" s="1"/>
  <c r="XDX63" i="1" s="1"/>
  <c r="XDY63" i="1" s="1"/>
  <c r="XDZ63" i="1" s="1"/>
  <c r="XEA63" i="1" s="1"/>
  <c r="XEB63" i="1" s="1"/>
  <c r="XEC63" i="1" s="1"/>
  <c r="XED63" i="1" s="1"/>
  <c r="XEE63" i="1" s="1"/>
  <c r="XEF63" i="1" s="1"/>
  <c r="XEG63" i="1" s="1"/>
  <c r="XEH63" i="1" s="1"/>
  <c r="XEI63" i="1" s="1"/>
  <c r="XEJ63" i="1" s="1"/>
  <c r="XEK63" i="1" s="1"/>
  <c r="XEL63" i="1" s="1"/>
  <c r="XEM63" i="1" s="1"/>
  <c r="XEN63" i="1" s="1"/>
  <c r="XEO63" i="1" s="1"/>
  <c r="XEP63" i="1" s="1"/>
  <c r="XEQ63" i="1" s="1"/>
  <c r="XER63" i="1" s="1"/>
  <c r="XES63" i="1" s="1"/>
  <c r="XET63" i="1" s="1"/>
  <c r="XEU63" i="1" s="1"/>
  <c r="XEV63" i="1" s="1"/>
  <c r="XEW63" i="1" s="1"/>
  <c r="XEX63" i="1" s="1"/>
  <c r="XEY63" i="1" s="1"/>
  <c r="XEZ63" i="1" s="1"/>
  <c r="XFA63" i="1" s="1"/>
  <c r="XFB63" i="1" s="1"/>
  <c r="XFC63" i="1" s="1"/>
  <c r="XFD63" i="1" s="1"/>
  <c r="K21" i="1"/>
  <c r="K18" i="1"/>
  <c r="K82" i="1"/>
  <c r="K69" i="1"/>
  <c r="K19" i="1"/>
  <c r="K20" i="1"/>
  <c r="K38" i="1"/>
  <c r="G16" i="2"/>
  <c r="K80" i="1"/>
  <c r="K50" i="1"/>
  <c r="K16" i="1"/>
  <c r="K83" i="1"/>
  <c r="D14" i="2" l="1"/>
  <c r="D9" i="2"/>
  <c r="D11" i="2"/>
  <c r="D12" i="2"/>
  <c r="D15" i="2"/>
  <c r="D8" i="2"/>
  <c r="D13" i="2"/>
  <c r="D10" i="2"/>
  <c r="T16" i="2"/>
  <c r="V16" i="2"/>
  <c r="R16" i="2"/>
  <c r="P16" i="2"/>
  <c r="N16" i="2"/>
  <c r="F16" i="2"/>
  <c r="F17" i="2" s="1"/>
  <c r="Z16" i="2"/>
  <c r="AE9" i="2"/>
  <c r="AE16" i="2" s="1"/>
  <c r="X16" i="2"/>
  <c r="H16" i="2"/>
  <c r="AB16" i="2"/>
  <c r="J16" i="2"/>
  <c r="AE12" i="2"/>
  <c r="M16" i="2"/>
  <c r="L16" i="2" s="1"/>
  <c r="G17" i="2"/>
  <c r="I17" i="2" s="1"/>
  <c r="K17" i="2" s="1"/>
  <c r="D16" i="2" l="1"/>
  <c r="D17" i="2" s="1"/>
  <c r="AE17" i="2"/>
  <c r="H17" i="2"/>
  <c r="J17" i="2" s="1"/>
  <c r="L17" i="2" s="1"/>
  <c r="N17" i="2" s="1"/>
  <c r="P17" i="2" s="1"/>
  <c r="AD16" i="2"/>
  <c r="AD17" i="2" s="1"/>
  <c r="M17" i="2"/>
  <c r="O17" i="2" s="1"/>
  <c r="Q17" i="2" s="1"/>
  <c r="S17" i="2" l="1"/>
  <c r="U17" i="2" s="1"/>
  <c r="W17" i="2" s="1"/>
  <c r="Y17" i="2" s="1"/>
  <c r="AA17" i="2" s="1"/>
  <c r="AC17" i="2" s="1"/>
  <c r="R17" i="2"/>
  <c r="T17" i="2" s="1"/>
  <c r="V17" i="2" s="1"/>
  <c r="X17" i="2" s="1"/>
  <c r="Z17" i="2" s="1"/>
  <c r="AB17" i="2" s="1"/>
</calcChain>
</file>

<file path=xl/sharedStrings.xml><?xml version="1.0" encoding="utf-8"?>
<sst xmlns="http://schemas.openxmlformats.org/spreadsheetml/2006/main" count="1020" uniqueCount="424">
  <si>
    <t>PREFEITURA MUNICIPAL DE NAQUE</t>
  </si>
  <si>
    <t>ANEXO I - PLANILHA COM REFERÊNCIA DE PREÇO</t>
  </si>
  <si>
    <t>LOCAL: MUNÍCIPIO DE NAQUE</t>
  </si>
  <si>
    <t xml:space="preserve">Composição do BDI Sugerida </t>
  </si>
  <si>
    <t>Intervalos admissíveis sem Justificativa</t>
  </si>
  <si>
    <t>Composição de BDI proposto</t>
  </si>
  <si>
    <t>BDI Proposto:</t>
  </si>
  <si>
    <t>Administração Central (AC)</t>
  </si>
  <si>
    <t xml:space="preserve">De 3,00 % até 5,50% </t>
  </si>
  <si>
    <t>BDI=((((1+AC+SG+R)*(1+DF)*(1+L))/(1-(I+CPRB)))-1)*100</t>
  </si>
  <si>
    <t>Lucro (L)</t>
  </si>
  <si>
    <t xml:space="preserve">De 6,16 % até 8,96% </t>
  </si>
  <si>
    <t>Despesas Financeiras (DF)</t>
  </si>
  <si>
    <t xml:space="preserve">De 0,59 % até 1,39% </t>
  </si>
  <si>
    <t>Seguros e Garantias (SG)</t>
  </si>
  <si>
    <t xml:space="preserve">De 0,80 % até 1,00% </t>
  </si>
  <si>
    <t xml:space="preserve">Observação:  Composição do BDI, intervalos admissíveis  nos termos do Acórdão 2622/2013 – TCU </t>
  </si>
  <si>
    <t xml:space="preserve">Riscos (R) </t>
  </si>
  <si>
    <t xml:space="preserve">De 0,97% até 1,27% </t>
  </si>
  <si>
    <t>Tributos (I)</t>
  </si>
  <si>
    <t>ITEM</t>
  </si>
  <si>
    <t>CÓDIGO</t>
  </si>
  <si>
    <t>FONTE</t>
  </si>
  <si>
    <t>DESCRIÇÃO DOS SERVIÇOS</t>
  </si>
  <si>
    <t>UNID.</t>
  </si>
  <si>
    <t>QUANT.</t>
  </si>
  <si>
    <t>PR. UNIT.(R$)</t>
  </si>
  <si>
    <t>VALOR (R$)</t>
  </si>
  <si>
    <t>1.0</t>
  </si>
  <si>
    <t>SERVIÇOS PRELIMINARES</t>
  </si>
  <si>
    <t>1.1</t>
  </si>
  <si>
    <t>ED-16660</t>
  </si>
  <si>
    <t>SETOP</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</si>
  <si>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</si>
  <si>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M2</t>
  </si>
  <si>
    <t>1.2</t>
  </si>
  <si>
    <t>1.3</t>
  </si>
  <si>
    <t>1.4</t>
  </si>
  <si>
    <t>ED-50151</t>
  </si>
  <si>
    <t>LIGAÇÃO PROVISÓRIA DE LUZ E FORÇA-PADRÃO PROVISÓRIO 30KVA</t>
  </si>
  <si>
    <t>UN</t>
  </si>
  <si>
    <t>1.5</t>
  </si>
  <si>
    <t>1.6</t>
  </si>
  <si>
    <t>1.7</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</si>
  <si>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</si>
  <si>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</si>
  <si>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MÊS</t>
  </si>
  <si>
    <t>1.8</t>
  </si>
  <si>
    <t>2.0</t>
  </si>
  <si>
    <t>2.1</t>
  </si>
  <si>
    <t>COMPOSIÇÃO</t>
  </si>
  <si>
    <t>MÁX 5%</t>
  </si>
  <si>
    <t>3.0</t>
  </si>
  <si>
    <t>3.1</t>
  </si>
  <si>
    <t>4.0</t>
  </si>
  <si>
    <t>4.1</t>
  </si>
  <si>
    <t>SINAPI</t>
  </si>
  <si>
    <t>4.2</t>
  </si>
  <si>
    <t>5.0</t>
  </si>
  <si>
    <t>5.1</t>
  </si>
  <si>
    <t>5.2</t>
  </si>
  <si>
    <t>6.0</t>
  </si>
  <si>
    <t>7.0</t>
  </si>
  <si>
    <t>M</t>
  </si>
  <si>
    <t>SERVIÇOS FINAIS</t>
  </si>
  <si>
    <t>ED-50266</t>
  </si>
  <si>
    <t>LIMPEZA FINAL PARA ENTREGA DA OBRA</t>
  </si>
  <si>
    <t>Custo TOTAL com BDI incluso</t>
  </si>
  <si>
    <t xml:space="preserve">  ANEXO II  - CRONOGRAMA FÍSICO-FINANCEIRO </t>
  </si>
  <si>
    <t xml:space="preserve"> PREFEITURA MUNICIPAL DE NAQUE</t>
  </si>
  <si>
    <t>LOCAL.: MUNICIPIO DE NAQUE</t>
  </si>
  <si>
    <t>Discriminação dos Serviços</t>
  </si>
  <si>
    <t>Peso %</t>
  </si>
  <si>
    <t>Valor R$</t>
  </si>
  <si>
    <t>30 DIAS</t>
  </si>
  <si>
    <t>60 DIAS</t>
  </si>
  <si>
    <t>90 DIAS</t>
  </si>
  <si>
    <t>120 DIAS</t>
  </si>
  <si>
    <t>150 DIAS</t>
  </si>
  <si>
    <t>180 DIAS</t>
  </si>
  <si>
    <t>210 DIAS</t>
  </si>
  <si>
    <t>240 DIAS</t>
  </si>
  <si>
    <t>270 DIAS</t>
  </si>
  <si>
    <t>TOTAL</t>
  </si>
  <si>
    <t>%</t>
  </si>
  <si>
    <t>R$</t>
  </si>
  <si>
    <t>02.</t>
  </si>
  <si>
    <t>03.</t>
  </si>
  <si>
    <t>04.</t>
  </si>
  <si>
    <t>TOTAL SIMPLES</t>
  </si>
  <si>
    <t>TOTAL ACUMULADO</t>
  </si>
  <si>
    <t>ED-50155</t>
  </si>
  <si>
    <t>1.9</t>
  </si>
  <si>
    <t>ED-50150</t>
  </si>
  <si>
    <t>1.10</t>
  </si>
  <si>
    <t>1.11</t>
  </si>
  <si>
    <t>ED-50393</t>
  </si>
  <si>
    <t>MOBILIZAÇÃO E DESMOBILIZAÇÃO DE CONTAINER, INCLUSIVE CARGA, DESCARGA E TRANSPORTE EM CAMINHÃO CARROCERIA COM GUINDAUTO (MUNCK), EXCLUSIVE LOCAÇÃO DO CONTAINER</t>
  </si>
  <si>
    <t>ED-50137</t>
  </si>
  <si>
    <t>UND</t>
  </si>
  <si>
    <t>FOLHA Nº</t>
  </si>
  <si>
    <t>ESPECIFICAÇÃO</t>
  </si>
  <si>
    <t>UNIDADE DE SERVIÇO</t>
  </si>
  <si>
    <t>UTILIZAÇÃO</t>
  </si>
  <si>
    <t>CUSTO OPERACIONAL</t>
  </si>
  <si>
    <t>CUSTO</t>
  </si>
  <si>
    <t>PROD.</t>
  </si>
  <si>
    <t>IMPR.</t>
  </si>
  <si>
    <t>HORÁRIO</t>
  </si>
  <si>
    <t>(A) TOTAL</t>
  </si>
  <si>
    <t>PADRÃO</t>
  </si>
  <si>
    <t>SALÁRIO</t>
  </si>
  <si>
    <t xml:space="preserve">ENCARREGADO GERAL COM ENCARGOS COMPLEMENTARES </t>
  </si>
  <si>
    <t>H</t>
  </si>
  <si>
    <t>(B) TOTAL</t>
  </si>
  <si>
    <t>(C) PRODUÇÃO DA EQUIPE:</t>
  </si>
  <si>
    <t>CUSTO HORÁRIO TOTAL (A+B)</t>
  </si>
  <si>
    <t>(D) CUSTO UNITÁRIO DA EXECUÇÃO</t>
  </si>
  <si>
    <t>(A)  + (B)</t>
  </si>
  <si>
    <t>/</t>
  </si>
  <si>
    <t>(C)  =  (D)</t>
  </si>
  <si>
    <t>CONSUMO</t>
  </si>
  <si>
    <t>UNITÁRIO</t>
  </si>
  <si>
    <t>DMT</t>
  </si>
  <si>
    <t>(F) TOTAL</t>
  </si>
  <si>
    <t>CUSTO DIRETO TOTAL:</t>
  </si>
  <si>
    <t>BONIFICAÇÃO:</t>
  </si>
  <si>
    <t>CUSTO UNITÁRIO TOTAL:</t>
  </si>
  <si>
    <t>NOME DO INFORMANTE:</t>
  </si>
  <si>
    <t xml:space="preserve">COMPOSIÇÃO DE CUSTOS </t>
  </si>
  <si>
    <t>NOME DA FIRMA</t>
  </si>
  <si>
    <t>SERVENTE COM ENCARGOS COMPLEMENTARES</t>
  </si>
  <si>
    <t xml:space="preserve"> PEDREIRO COM ENCARGOS COMPLEMENTARES</t>
  </si>
  <si>
    <t>M²</t>
  </si>
  <si>
    <t>ED-31745</t>
  </si>
  <si>
    <t>ED-50128</t>
  </si>
  <si>
    <t>ED-16356</t>
  </si>
  <si>
    <t>LIGAÇÕES PROVISÓRIAS PARA CONTAINER TIPO 1 ( CORRESPONDENTE AO CÓDIGO ED-16348)</t>
  </si>
  <si>
    <t>SUB TOTAL ITEM 1.0</t>
  </si>
  <si>
    <t>SUB TOTAL ITEM 2.0</t>
  </si>
  <si>
    <t>3.2</t>
  </si>
  <si>
    <t>3.3</t>
  </si>
  <si>
    <t>3.4</t>
  </si>
  <si>
    <t>SUB TOTAL ITEM 3.0</t>
  </si>
  <si>
    <t>SUB TOTAL ITEM 4.0</t>
  </si>
  <si>
    <t>5.3</t>
  </si>
  <si>
    <t>SUB TOTAL ITEM 5.2</t>
  </si>
  <si>
    <t>SUB TOTAL ITEM 6.0</t>
  </si>
  <si>
    <t>SUB TOTAL ITEM 19</t>
  </si>
  <si>
    <t>BARRACÃO DE OBRA PARA DEPÓSITO E FERRAMENTARIA TIPO-I, ÁREA INTERNA 14,52M2, EM CHAPA DE COMPENSADO RESINADO,INCLUSIVE MOBILIÁRIO (OBRA DE PEQUENO PORTE, EFETIVO ATÉ 30 HOMENS), PADRÃO DER-MG</t>
  </si>
  <si>
    <t>LIGAÇÃO DE ÁGUA PROVISÓRIA PARA CANTEIRO, INCLUSIVE HIDRÔMETRO E CAVALETE PARA MEDIÇÃO DE ÁGUA - ENTRADA PRINCIPAL, EM AÇO GALVANIZADO DN 20MM (1/2") - PADRÃO CONCESSIONÁRIA</t>
  </si>
  <si>
    <t>LIGAÇÃO DE ESGOTO PARA BARRACÃO DE OBRA EM CANTEIRO, EXCLUSIVE FOSSA SÉPTICA</t>
  </si>
  <si>
    <t>LOCAÇÃO DE BANHEIRO QUÍMICO, DIMENSÃO (110X120X230)CM, LINHA PADRÃO, CONTENDO UMA (1) PIA/HIGIENIZADOR DE MÃOS, INCLUSIVE MANUTENÇÃO E MOBILIZAÇÃO/DESMOBILIZAÇÃO</t>
  </si>
  <si>
    <t>MOBILIZAÇÃO E DESMOBILIZAÇÃO DE OBRA EM CENTRO URBANO OU REGIÃO LIMÍTROFE COM VALOR ENTRE 1.000.000,01 E 3.000. 000,00</t>
  </si>
  <si>
    <t>PREFEITURA MUNICIPAL DE NAQUE - MG</t>
  </si>
  <si>
    <t>BDI máx.:</t>
  </si>
  <si>
    <t>BDI mín.:</t>
  </si>
  <si>
    <t>ALTERAR Nº CONFORME CLASSIFICAÇÃO DA OBRA (QUADRO AO LADO)</t>
  </si>
  <si>
    <t>Composição do BDI segurida</t>
  </si>
  <si>
    <t>Intervalos admissíveis sem justificativa</t>
  </si>
  <si>
    <t>Composição de BDI adotada</t>
  </si>
  <si>
    <t xml:space="preserve">Garantia (G) </t>
  </si>
  <si>
    <t>De 0,80 até 1,00%</t>
  </si>
  <si>
    <t xml:space="preserve">Garantia </t>
  </si>
  <si>
    <t>Obs.: i) Composição do BDI, intervalos admissíveis e fórmulas de cálculo nos termos do Acórdão 2622/2013 do TCU.</t>
  </si>
  <si>
    <t>Seguros (S)</t>
  </si>
  <si>
    <t>Seguros</t>
  </si>
  <si>
    <t>BDI calculado.:</t>
  </si>
  <si>
    <t>Risco (R)</t>
  </si>
  <si>
    <t>De 0,97 até 1,27%</t>
  </si>
  <si>
    <t>Risco</t>
  </si>
  <si>
    <t>De 0,59 até 1,39%</t>
  </si>
  <si>
    <t>Despesas Financeiras</t>
  </si>
  <si>
    <t>De 3,00 até 5,50%</t>
  </si>
  <si>
    <t>Administração Central</t>
  </si>
  <si>
    <t>BDI (Acórdão)=     ((1+AC+S+R+G)x(1+DF)x(1+L))</t>
  </si>
  <si>
    <t>-1              =&gt;</t>
  </si>
  <si>
    <t>De 6,16 até 8,96%</t>
  </si>
  <si>
    <t>Lucro</t>
  </si>
  <si>
    <t>1 - (I)</t>
  </si>
  <si>
    <t>Taxa de Impostos (I)</t>
  </si>
  <si>
    <t>Taxa de Impostos</t>
  </si>
  <si>
    <t>ii) No caso de itens de serviços que não tenham referencial no SINAPI e/ou SICRO, estão sendo adotadas as orientações sobre elaboração de orçamento de acordo com a publicação do Acórdão nº 3938/2013 - TCU  e Decreto nº 7983 de 08 de abril de 2013.</t>
  </si>
  <si>
    <t>Obs. INSS: conforme Acórdão nº 2622/13 e Lei nº 13.161 de 31/08/15.</t>
  </si>
  <si>
    <t>PIS =</t>
  </si>
  <si>
    <t>COFINS =</t>
  </si>
  <si>
    <t>INSS=</t>
  </si>
  <si>
    <r>
      <t>Conforme legislação tributária municipal, a</t>
    </r>
    <r>
      <rPr>
        <b/>
        <sz val="12"/>
        <rFont val="Tahoma"/>
        <family val="2"/>
      </rPr>
      <t xml:space="preserve"> base de cálcul</t>
    </r>
    <r>
      <rPr>
        <sz val="12"/>
        <rFont val="Tahoma"/>
        <family val="2"/>
      </rPr>
      <t>o do ISS corresponde a:</t>
    </r>
  </si>
  <si>
    <r>
      <t xml:space="preserve">do valor deste tipo de obra e sobre esta base, incide ISS com </t>
    </r>
    <r>
      <rPr>
        <b/>
        <sz val="12"/>
        <rFont val="Tahoma"/>
        <family val="2"/>
      </rPr>
      <t>alíquota</t>
    </r>
    <r>
      <rPr>
        <sz val="12"/>
        <rFont val="Tahoma"/>
        <family val="2"/>
      </rPr>
      <t xml:space="preserve"> de</t>
    </r>
  </si>
  <si>
    <t xml:space="preserve">INTERVALOS ADMISSÍVEIS </t>
  </si>
  <si>
    <t>CONSTRUÇÃO DE EDIFÍCIOS</t>
  </si>
  <si>
    <t>Significados dos itens que constituem o BDI</t>
  </si>
  <si>
    <t>Garantia:</t>
  </si>
  <si>
    <t>Percentual do contrato que a administração pode exigir do contratado com o intuito de assegurar a execução do objeto.</t>
  </si>
  <si>
    <t>Seguros:</t>
  </si>
  <si>
    <t>Contrato pelo qual uma das partes se obriga a pagar uma indenização a outra na ocorrência de determinado evento, mediante o pagamento de um prêmio de seguro.</t>
  </si>
  <si>
    <t>CONSTRUÇÃO DE RODOVIAS E FERROVIAS</t>
  </si>
  <si>
    <t>Risco:</t>
  </si>
  <si>
    <t>Parcela destinada a cobrir efeitos de eventuais incertezas ao longo da execução contratual.</t>
  </si>
  <si>
    <t>Despesas Financeiras:</t>
  </si>
  <si>
    <t>Gastos relacionados ao custo de capital decorrente da necessidade de aporte financeiro requerido pelo fluxo de caixa da obra quando os desembolsos acumulados forem superiores às receitas acumuladas.</t>
  </si>
  <si>
    <t>De 0,32 até 0,74%</t>
  </si>
  <si>
    <t>De 0,50 até 0,97%</t>
  </si>
  <si>
    <t>De 1,02 até 1,21%</t>
  </si>
  <si>
    <t>De 3,80 até 4,67%</t>
  </si>
  <si>
    <t>De 6,64 até 8,69%</t>
  </si>
  <si>
    <t>Administração Central:</t>
  </si>
  <si>
    <t>Proporção do custo da estrutura administrativa da empresa utilizada para gerenciar a obra ou o serviço de engenharia contratado.</t>
  </si>
  <si>
    <t>CONSTRUÇÃO DE REDES DE ABASTECIMENTO DE ÁGUA, COLETA DE ESGOTO E CONSTR. CORRELATAS</t>
  </si>
  <si>
    <t>Lucro:</t>
  </si>
  <si>
    <t>Remuneração alcançada em consequência do acervo construído, da capacidade administrativa e gerencial, do conhecimento tecnológico acumulado e do custo de oportunidade de capital aplicado no desenvolvimento de uma determinada atividade econômica.</t>
  </si>
  <si>
    <t>De 0,28 até 0,75%</t>
  </si>
  <si>
    <t>De 1,00 até 1,74%</t>
  </si>
  <si>
    <t>De 0,94 até 1,17%</t>
  </si>
  <si>
    <t>De 3,43 até 6,71%</t>
  </si>
  <si>
    <t>De 6,74 até 9,40%</t>
  </si>
  <si>
    <t>CONSTRUÇÃO E MANUTENÇÃO DE ESTAÇÕES E REDES DE DISTRIBUIÇÃO DE ENERGIA ELÉTRICA</t>
  </si>
  <si>
    <t>De 0,25 até 0,56%</t>
  </si>
  <si>
    <t>De 1,00 até 1,97%</t>
  </si>
  <si>
    <t>De 1,01 até 1,11%</t>
  </si>
  <si>
    <t>De 5,29 até 7,93%</t>
  </si>
  <si>
    <t>De 8,00 até 9,51%</t>
  </si>
  <si>
    <t>OBRAS PORTUÁRIAS, MARÍTIMAS E FLUVIAIS</t>
  </si>
  <si>
    <t>De 0,81 até 1,99%</t>
  </si>
  <si>
    <t>De 1,46 até 3,16%</t>
  </si>
  <si>
    <t>De 0,94 até 1,33%</t>
  </si>
  <si>
    <t>De 4,00 até 7,85%</t>
  </si>
  <si>
    <t>De 7,14 até 10,43%</t>
  </si>
  <si>
    <t>CLASSIFICAÇÃO TIPOLOGIA DA OBRA - CNAE 2.0</t>
  </si>
  <si>
    <t>OBRAS DE EDIFICAÇÃO - CONSTRUÇÃO</t>
  </si>
  <si>
    <t>OBRAS DE EDIFICAÇÃO - REFORMA</t>
  </si>
  <si>
    <t>OBRAS AEROPORTUÁRIAS - TERMINAIS</t>
  </si>
  <si>
    <t>OBRAS RODOVIÁRIAS</t>
  </si>
  <si>
    <t>OBRAS FERROVIÁRIAS</t>
  </si>
  <si>
    <t>OBRAS AEROPORTUÁRIAS - PÁTIO E PISTA</t>
  </si>
  <si>
    <t>OBRAS DE SANEAMENTO AMBIENTAL</t>
  </si>
  <si>
    <t>OBRAS HÍDRICAS - IRRIGAÇÃO, BARRAGENS E CANAIS</t>
  </si>
  <si>
    <t>OBRAS DE LINHA DE TRANSMISSÃO/DISTRIBUIÇÃO DE ENERGIA</t>
  </si>
  <si>
    <t>OBRAS PORTUÁRIAS - ESTRUTURAS</t>
  </si>
  <si>
    <t>OBRAS DE DERROCAMENTO E DRAGAGEM</t>
  </si>
  <si>
    <t>OBS.: CONSULTA PARA OBRAS QUE NÃO SE ENQUADREM NAS TIPOLOGIAS ACIMA www.cnae.ibge.gov.br/estrutura.asp</t>
  </si>
  <si>
    <t>OBRA: CANTEIRO CENTRAL</t>
  </si>
  <si>
    <t xml:space="preserve">PRAZO DE EXECUÇÃO: 6 MESES </t>
  </si>
  <si>
    <t xml:space="preserve">MÊS DE REFERÊNCIA:                                     SINAPI/ JANEIRO DE 2026               SICOR/ OUTUBRO  DE 2025              </t>
  </si>
  <si>
    <t>COMPOSIÇÃO DO BDI PARA SERVIÇOS - COM DESONERAÇÃO (CANTEIRO CENTRAL)</t>
  </si>
  <si>
    <t>PRAZO DE EXECUÇÃO:  180 DIAS</t>
  </si>
  <si>
    <t>SICOR</t>
  </si>
  <si>
    <t>1.12</t>
  </si>
  <si>
    <t>CP-02</t>
  </si>
  <si>
    <t>SERVIÇO DE TOPOGRAFIA</t>
  </si>
  <si>
    <t>SINAPI/ JANEIRO 2026   SICOR/ OUTUBRO 2025</t>
  </si>
  <si>
    <t>NIVELADOR DE TOPOGRAFIA, INCLUSIVE ENCARGOS COMPLEMENTARES</t>
  </si>
  <si>
    <t>AUXILIAR DE TOPOGRAFIA, INCLUSIVE ENCARGOS COMPLEMENTARES</t>
  </si>
  <si>
    <t>CO-33109</t>
  </si>
  <si>
    <t>CO-33069</t>
  </si>
  <si>
    <t>EQUIPE TOPOGRÁFICA, INCLUSIVE ENCARGOS COMPLEMENTARES E ESTAÇÃO TOTAL</t>
  </si>
  <si>
    <t>ED-28574</t>
  </si>
  <si>
    <t>1.13</t>
  </si>
  <si>
    <t>LOCAÇÃO CONVENCIONAL DE OBRA, UTILIZANDO GABARITO DE TÁBUAS CORRIDAS PONTALETADAS A CADA 2,00M - 2 UTILIZAÇÕES. AF_03/2024</t>
  </si>
  <si>
    <t xml:space="preserve">MEMORIA DE CALCULO </t>
  </si>
  <si>
    <t>1,5*3</t>
  </si>
  <si>
    <t>1*6</t>
  </si>
  <si>
    <t>1*150</t>
  </si>
  <si>
    <t>(7,9+59,12+28,08+5,13+8+39,2+28,14+25,01)+(7,98+86,79+8,08+86,69)+(8,19+123,6+8,34+123,61)</t>
  </si>
  <si>
    <t>TAPUME COM TELHA METÁLICA. AF_03/2024</t>
  </si>
  <si>
    <t>((7,9+59,12+28,08+5,13+8+39,2+28,14+25,01)+(7,98+86,79+8,08+86,69)+(8,19+123,6+8,34+123,61))*2</t>
  </si>
  <si>
    <t>VIGIA NOTURNO COM ENCARGOS COMPLEMENTARES</t>
  </si>
  <si>
    <t>97,28+91,83+128,76</t>
  </si>
  <si>
    <t>2.2</t>
  </si>
  <si>
    <t>ED-21781</t>
  </si>
  <si>
    <t>URBANIZAÇÃO E OBRAS COMPLEMENTARES</t>
  </si>
  <si>
    <t>DEMOLIÇÃO DE GUIAS, SARJETAS OU SARJETÕES, DE FORMA MECANIZADA, SEM REAPROVEITAMENTO. AF_09/2023</t>
  </si>
  <si>
    <t>ASSENTAMENTO DE GUIA (MEIO-FIO) EM TRECHO RETO, CONFECCIONADA EM CONCRETO PRÉ-FABRICADO, DIMENSÕES 100X15X13X30 CM (COMPRIMENTO X BASE INFERIOR X BASE SUPERIOR X ALTURA). AF_01/2024</t>
  </si>
  <si>
    <t>(7,9+59,12+28,08+5,13+8+39,2+28,14+25,01)+(7,98+86,79+8,08+86,69)+(8,19+123,6+8,34+123,61)+(3,65+23+3,52+3,60+3,65+23)</t>
  </si>
  <si>
    <t>RAMPA DE ACESSIBILIDADE EM CONCRETO MOLDADO IN LOCO, EM CALÇADA NOVA COM LARGURA MAIOR OU IGUAL À 3,00 M, FCK 25MPA, COM PISO PODOTÁTIL. AF_03/2024</t>
  </si>
  <si>
    <t>3.5</t>
  </si>
  <si>
    <t>3.6</t>
  </si>
  <si>
    <t>3.7</t>
  </si>
  <si>
    <t>3.8</t>
  </si>
  <si>
    <t>1*12</t>
  </si>
  <si>
    <t>M³</t>
  </si>
  <si>
    <t>EXECUÇÃO DE PASSEIO (CALÇADA) OU PISO DE CONCRETO COM CONCRETO MOLDADO IN LOCO, USINADO, ACABAMENTO CONVENCIONAL, ESPESSURA 8 CM, ARMADO. AF_08/2022</t>
  </si>
  <si>
    <t>CONFORME PROJETO</t>
  </si>
  <si>
    <t>EXECUÇÃO DE PASSEIO EM PISO INTERTRAVADO, COM BLOCO RETANGULAR COR NATURAL DE 20 X 10 CM, ESPESSURA 6 CM. AF_10/2022</t>
  </si>
  <si>
    <t>REGULARIZAÇÃO E COMPACTAÇÃO DE TERRENO MANUAL COM SOQUETE, EXCLUSIVE DESMATAMENTO, DESTOCAMENTO, LIMPEZA/ROÇADA DO TERRENO</t>
  </si>
  <si>
    <t>ED-51122</t>
  </si>
  <si>
    <t xml:space="preserve">DEMOLIÇÃO DE PISO DE CONCRETO SIMPLES, DE FORMA MANUAL, SEM REAPROVEITAMENTO. AF_09/2023	</t>
  </si>
  <si>
    <t>((7,9+59,12+28,08+5,13+8+39,2+28,14+25,01)+(7,98+86,79+8,08+86,69)+(8,19+123,6+8,34+123,61))*1,5*0,07</t>
  </si>
  <si>
    <t>ESTACIONAMENTO</t>
  </si>
  <si>
    <t>PISO EM CONCRETO, USINADO CONVENCIONAL, FCK 15MPA, COM TELA SOLDADA NERVURADA TIPO Q-138, ACABAMENTO POLÍDO EM NÍVEL ZERO, ESP. 12CM, INCLUSIVE FORNECIMENTO, LANÇAMENTO, ADENSAMENTO, EXCLUSIVE JUNTA DE DILATAÇÃO</t>
  </si>
  <si>
    <t>ED-9321</t>
  </si>
  <si>
    <t>PINTURA COM TINTA A BASE DE BORRACHA CLORADA EM FAIXAS DE DEMARCAÇÃO DE PISO, DUAS (2) DEMÃOS, FAIXA COM LARGURA DE 5 CM, APLICAÇÃO MECÂNICA</t>
  </si>
  <si>
    <t>ED-50465</t>
  </si>
  <si>
    <t>16*2,55</t>
  </si>
  <si>
    <t>PINTURA ACRÍLICA PARA PISO EM PASSEIO/SUPERFÍCIE CIMENTADA, DUAS (2) DEMÃOS</t>
  </si>
  <si>
    <t>ED-50459</t>
  </si>
  <si>
    <t>((7,9+59,12+28,08+5,13+8+39,2+28,14+25,01)+(7,98+86,79+8,08+86,69)+(8,19+123,6+8,34+123,61))*0,42</t>
  </si>
  <si>
    <t>SINAPI/ JAN 2026   SICOR/ OUTUBRO 2025</t>
  </si>
  <si>
    <t>ASSENTAMENTO E FORNECIMENTO DE TACHINHA PARA DEMARCAÇÃO DE ESTACIONAMENTO</t>
  </si>
  <si>
    <t>COTAÇÃO</t>
  </si>
  <si>
    <t xml:space="preserve">COTAÇÃO DE CUSTOS </t>
  </si>
  <si>
    <t>COTAÇÃO DE TACHINHA PARA SINALIZAÇÃO</t>
  </si>
  <si>
    <t>FORNECEDOR 01</t>
  </si>
  <si>
    <t>FORNECEDOR 02</t>
  </si>
  <si>
    <t>FORNECEDOR 03</t>
  </si>
  <si>
    <t>https://www.sindicoshop.com.br/produto/tachao-bidirecional-sinalizacao-viaria-transito-10-un-cola.html</t>
  </si>
  <si>
    <t>https://www.mercadolivre.com.br/kit-15-tachinha-tacha-olho-de-gato-sinalizacao-viaria-rua/up/MLBU1150619219#polycard_client=recommendations_vip-v2p&amp;reco_backend=ranker_retrieval_online_vpp_v2p&amp;reco_model=rk_online_v5_retsys_rabbit_hole&amp;reco_client=vip-v2p&amp;reco_item_pos=1&amp;reco_backend_type=low_level&amp;reco_id=5f813f2b-ef5c-4264-8f84-3125f80531a5&amp;wid=MLB3700294861&amp;sid=recos</t>
  </si>
  <si>
    <t>https://www.mercadolivre.com.br/12-unidades-tachinha-tacha-olho-de-gato-sinalizacao-viaria/up/MLBU600999545#polycard_client=recommendations_vip-v2p&amp;reco_backend=ranker_retrieval_online_vpp_v2p&amp;reco_model=rk_online_v5_retsys_rabbit_hole&amp;reco_client=vip-v2p&amp;reco_item_pos=2&amp;reco_backend_type=low_level&amp;reco_id=270a9780-1b43-47e3-a415-3e2bd5f5e29f&amp;wid=MLB2810547206&amp;sid=recos</t>
  </si>
  <si>
    <t>PREFEITURA MUNICIPAL DE NAQUE
SECRETARIA MUNICIPAL DE OBRAS PÚBLICAS</t>
  </si>
  <si>
    <t>COTAÇÃO-01</t>
  </si>
  <si>
    <t>TAXINHA</t>
  </si>
  <si>
    <t>4.3</t>
  </si>
  <si>
    <t>COT-01</t>
  </si>
  <si>
    <t>TAXINHA PARA SINALIZAÇÃO</t>
  </si>
  <si>
    <t>40,8/,05</t>
  </si>
  <si>
    <t>JARDINEIRAS</t>
  </si>
  <si>
    <t>ALVENARIA DE BLOCO DE CONCRETO CHEIO COM ARMAÇÃO, EM CONCRETO COM FCK 15MPA , ESP. 19CM, PARA REVESTIMENTO, INCLUSIVE ARGAMASSA PARA ASSENTAMENTO (DETALHE D - CADERNO SEDS)</t>
  </si>
  <si>
    <t>ED-48214</t>
  </si>
  <si>
    <t>JARDINEIRA</t>
  </si>
  <si>
    <t>19,78+1,5+,5+,86+,60+,86+,5+1,5+,5+,86+,60+,86+,5+1,5+,5+,86+,6+,86+2,8+,86+,6+,86+4,45+,86+,6+,86+,5+1,5+,5+,86+,6+,86+2,8+,86+,6+,86+4,45+,86+,6+,86+,5+1,5+,5+,86+,60+,86+,5+1,5+,5+,86+,60+,86+,5+1,5+,5+,86+,6+,86+4,45+,86+,6+,86+,5+1,5+,5+,86+,6+,86+4,45+,86+,6+,86+,5+1,5+,5+,86+,60+,86+,5+1,5+,5+,86+,60+,86+,5+1,5+,5+,86+,6+,86+3,75+,86+,6+,86+,50+1,5+,5+,86+,6+,86+3,75+,86+,6+,86+,50+1,5+,5+,86+,60+,86+,5+1,5+,5+,86+,60+,86+,5+1,5+,5+,86+,60+,86+,5+1,5+,5+,86+,60+,86+,5+1,5+,5+,86+,60+,86+,5+1,5+,5+,86+,60+,86+,5+1,5+,5+,86+,60+,86+,5+1,5+,5+,86+,60+,86+,5+1,5+,5+,86+,60+,86+,5+1,5+,5+,86+,60+,86+,5+1,5+,5+,86+,60+,86+,5+1,5+,5+,86+,60+,86+,5+1,5+,5+,86+,6+,86+2,8+,86+,6+,86+7,15+,86+,6+,86+,50+1,5+,5+,86+,6+,86+2,8+,86+,6+,86+7,15+,86+,6+,86+,50+1,5+,5+,86+,6+,86+2,9+,86+,6+,86+,5+1,5+,5+,86+,6+,86+2,9+,86+,6+,86+,5+1,5+,5+,86+,6+,86+6,1+,86+,6+,86+5,55+,86+,6+,86+,5+1,5+,5+,86+,6+,86+6,1+,86+,6+,86+5,55+,86+,6+,86+,5</t>
  </si>
  <si>
    <t>CINTA DE AMARRAÇÃO DE ALVENARIA MOLDADA IN LOCO COM UTILIZAÇÃO DE BLOCOS CANALETA, ESPESSURA DE *10* CM. AF_03/2024</t>
  </si>
  <si>
    <t>FÔRMA E DESFORMA DE TÁBUA E SARRAFO, REAPROVEITAMENTO (3X), EXCLUSIVE ESCORAMENTO</t>
  </si>
  <si>
    <t>ED-49643</t>
  </si>
  <si>
    <t>CHAPISCO APLICADO EM ALVENARIA (COM PRESENÇA DE VÃOS) E ESTRUTURAS DE CONCRETO DE FACHADA, COM COLHER DE PEDREIRO. ARGAMASSA TRAÇO 1:3 COM PREPARO EM BETONEIRA 400L. AF_10/2022</t>
  </si>
  <si>
    <t>5.4</t>
  </si>
  <si>
    <t>MASSA ÚNICA, EM ARGAMASSA TRAÇO 1:2:8, PREPARO MANUAL, APLICADA MANUALMENTE EM PAREDES INTERNAS DE AMBIENTES, E = 17,5MM, COM TALISCAS. AF_03/2024</t>
  </si>
  <si>
    <t>5.5</t>
  </si>
  <si>
    <t>SUB TOTAL ITEM 5.0</t>
  </si>
  <si>
    <t>GRANITO, COR CINZA ANDORINHA, ESP. 2CM, ACABAMENTO POLIDO, INCLUSIVE CORTE (FORNECIMENTO/FABRICAÇÃO)</t>
  </si>
  <si>
    <t>ED-21694</t>
  </si>
  <si>
    <t>5.6</t>
  </si>
  <si>
    <t>REVESTIMENTO CERÂMICO PARA PISO COM PLACAS TIPO PORCELANATO DE DIMENSÕES 60X60 CM APLICADA EM AMBIENTES DE ÁREA ENTRE 5 M² E 10 M². AF_02/2023_PE</t>
  </si>
  <si>
    <t>5.7</t>
  </si>
  <si>
    <t>ILUMINAÇÃO</t>
  </si>
  <si>
    <t>SICRO</t>
  </si>
  <si>
    <t>REATERRO MANUAL DE VALA, INCLUSIVE ESPALHAMENTO E COMPACTAÇÃO MANUAL COM SOQUETE</t>
  </si>
  <si>
    <t>ED-51120</t>
  </si>
  <si>
    <t>5.8</t>
  </si>
  <si>
    <t>11,32+4,44+20,31+4,44+13,36+4,44+12,57+4,44+4,44+23,56+4,44+11,56+4,44+4,44+4,44+25,60</t>
  </si>
  <si>
    <t>ED-51105</t>
  </si>
  <si>
    <t>ESCAVAÇÃO MECÂNICA EM MATERIAL DE 1ª CATEGORIA, INCLUSIVE CARGA EM CAMINHÃO, EXCLUSIVE TRANSPORTE E DESCARGA</t>
  </si>
  <si>
    <t>M3</t>
  </si>
  <si>
    <t>ED-51134</t>
  </si>
  <si>
    <t>TRANSPORTE DE MATERIAL DE QUALQUER NATUREZA COM CARRINHO DE MÃO, COM DISTÂNCIAS MAIORES QUE 50M E MENORES OU IGUAIS A 100M, INCLUSIVE CARGA/DESGARGA</t>
  </si>
  <si>
    <t>5.9</t>
  </si>
  <si>
    <t>5.10</t>
  </si>
  <si>
    <t>5.11</t>
  </si>
  <si>
    <t>6.1</t>
  </si>
  <si>
    <t>PLANTIO DE GRAMA ESMERALDA EM PLACAS, INCLUSIVE TERRA VEGETAL E CONSERVAÇÃO POR TRINTA (30) DIAS</t>
  </si>
  <si>
    <t>ED-50437</t>
  </si>
  <si>
    <t>97595</t>
  </si>
  <si>
    <t>SENSOR DE PRESENÇA COM FOTOCÉLULA, FIXAÇÃO EM PAREDE - FORNECIMENTO E INSTALAÇÃO. AF_02/2020</t>
  </si>
  <si>
    <t>CABO DE COBRE FLEXÍVEL ISOLADO, 10 MM², ANTI-CHAMA 0,6/1,0 KV, PARA CIRCUITOS TERMINAIS - FORNECIMENTO E INSTALAÇÃO. AF_03/2023</t>
  </si>
  <si>
    <t>97667</t>
  </si>
  <si>
    <t>ELETRODUTO FLEXÍVEL CORRUGADO, PEAD, DN 50 (1 1/2"), PARA REDE ENTERRADA DE DISTRIBUIÇÃO DE ENERGIA ELÉTRICA - FORNECIMENTO E INSTALAÇÃO. AF_12/2021</t>
  </si>
  <si>
    <t>6.2</t>
  </si>
  <si>
    <t>6.3</t>
  </si>
  <si>
    <t>6.4</t>
  </si>
  <si>
    <t>41 UND (CONFORME PROJETO)</t>
  </si>
  <si>
    <t>1 UND (CONFORME PROJETO)</t>
  </si>
  <si>
    <t>97,28+91,83+128,76+(3*41)</t>
  </si>
  <si>
    <t>PERGOLADO DE MADEIRA ROLIÇA TRATADA</t>
  </si>
  <si>
    <t>PINTURA VERNIZ (INCOLOR) ALQUÍDICO EM MADEIRA, USO INTERNO, 2 DEMÃOS. AF_01/2021</t>
  </si>
  <si>
    <t>7.3</t>
  </si>
  <si>
    <t>PILAR DE MADEIRA ROLIÇA, EUCALIPTO OU EQUIVALENTE DA REGIÃO, FIXADO COM VERGALHÃO, DIÂMETRO DE 30 A 34 CM, APOIO ARTICULADO, COMPRIMENTO DE 3 M. AF_03/2024</t>
  </si>
  <si>
    <t>7.1</t>
  </si>
  <si>
    <t>7.2</t>
  </si>
  <si>
    <t>7.6</t>
  </si>
  <si>
    <t>PILAR DE MADEIRA ROLIÇA, EUCALIPTO OU EQUIVALENTE DA REGIÃO, FIXADO COM VERGALHÃO, DIÂMETRO DE 21 A 29 CM, APOIO ARTICULADO, COMPRIMENTO DE 3 M. AF_03/2024</t>
  </si>
  <si>
    <t>PILAR DE MADEIRA ROLIÇA, EUCALIPTO OU EQUIVALENTE DA REGIÃO, FIXADO COM VERGALHÃO, DIÂMETRO DE 12 A 15 CM, APOIO ARTICULADO, COMPRIMENTO DE 3 M. AF_03/2024</t>
  </si>
  <si>
    <t>3,5*6*7</t>
  </si>
  <si>
    <t>3,4*6*7</t>
  </si>
  <si>
    <t>((28*1)+(2*6))*7</t>
  </si>
  <si>
    <t>PEDREIRO COM ENCARGOS COMPLEMENTARES</t>
  </si>
  <si>
    <t>7.7</t>
  </si>
  <si>
    <t>7.8</t>
  </si>
  <si>
    <t>7.9</t>
  </si>
  <si>
    <t>7.10</t>
  </si>
  <si>
    <t>CARPINTEIRO DE ESQUADRIAS COM ENCARGOS COMPLEMENTARES</t>
  </si>
  <si>
    <t>AJUDANTE DE CARPINTEIRO COM ENCARGOS COMPLEMENTARES</t>
  </si>
  <si>
    <t>AJUDANTE DE PEDREIRO COM ENCARGOS COMPLEMENTARES</t>
  </si>
  <si>
    <t>3*6*7</t>
  </si>
  <si>
    <t>44*7</t>
  </si>
  <si>
    <t>((5.2*3,4)+(2,65*5,2)+(1,9*5,2))*7</t>
  </si>
  <si>
    <t>7.11</t>
  </si>
  <si>
    <t>14 (CONFORME PROJETO)</t>
  </si>
  <si>
    <t>8.0</t>
  </si>
  <si>
    <t>8.1</t>
  </si>
  <si>
    <t>(CONFORME PROJETO)</t>
  </si>
  <si>
    <t>EXECUÇÃO DE SARJETA DE CONCRETO USINADO, MOLDADA IN LOCO EM TRECHO RETO, 30 CM BASE X 10 CM ALTURA. AF_01/2024</t>
  </si>
  <si>
    <t>3.9</t>
  </si>
  <si>
    <t>POSTE DE AÇO GALVANIZADO PARA ILUMINAÇÃO PÚBLICA, ALTURA LIVRE MÍNIMA DE 6M, COM LUMINÁRIA DE LED, POTÊNCIA DE 200W, 1 PÉTALA, INCLUSIVE FIAÇÃO, SUPORTE, RELÉ E FUNDAÇÃO</t>
  </si>
  <si>
    <t>ED-22215</t>
  </si>
  <si>
    <t>BDI Proposto Serviços (infraestrutura viária):</t>
  </si>
  <si>
    <t>De 1,02 até 1,21</t>
  </si>
  <si>
    <t>De 3,80 até 4,67</t>
  </si>
  <si>
    <t>ISS =</t>
  </si>
  <si>
    <t>ISS = 1,4%, PIS = 0,65%, CONFINS = 3,00% e CPRB = 2,7%(na fórmula)</t>
  </si>
  <si>
    <t>5.12</t>
  </si>
  <si>
    <t>MÃO-DE-OBRA SUPLEMENTAR</t>
  </si>
  <si>
    <t>MATERIAIS</t>
  </si>
  <si>
    <t>TRANSPORTE</t>
  </si>
  <si>
    <t>COTAÇÃO PARA FORNECIMENTO E PLANTIO DE RESEDAR DE 5 METROS</t>
  </si>
  <si>
    <t>Viveiro</t>
  </si>
  <si>
    <t>Floricultura</t>
  </si>
  <si>
    <t>Gramador e floricultura</t>
  </si>
  <si>
    <t>COT-02</t>
  </si>
  <si>
    <t>FORNECIMENTO E PLANTIO DE RESEDAR DE 5 METROS</t>
  </si>
  <si>
    <t>5.13</t>
  </si>
  <si>
    <t>COT-03</t>
  </si>
  <si>
    <t>FORNECIMENTO E PLANTIO DE QUARESMEIRA DE 5 METROS</t>
  </si>
  <si>
    <t>COTAÇÃO PARA FORNECIMENTO E PLANTIO DE QUARESMEIRA DE 5 METROS</t>
  </si>
  <si>
    <t>Conforme projeto</t>
  </si>
  <si>
    <t>NAQUE 16 DE MARÇO DE 2026</t>
  </si>
  <si>
    <t>NAQUE 16 DE MARÇO DE 2025</t>
  </si>
  <si>
    <t>ADMINISTRAÇÃO LOCAL</t>
  </si>
  <si>
    <t>2.3</t>
  </si>
  <si>
    <t>TOPOGRAFO COM ENCARGOS COMPLEMENTARES</t>
  </si>
  <si>
    <t>1*(2*22*6) (HORAS TRABALHADAS * DIAS TRABALHADOS * MESES TRABALHADOS)</t>
  </si>
  <si>
    <t>(8*22*6) (HORAS TRABALHADAS * DIAS TRABALHADOS * DURAÇÃO DA OBRA)</t>
  </si>
  <si>
    <t>(8*8) (HORAS TRABALHADAS * DIAS TRABALHADOS) 5 DIARIAS</t>
  </si>
  <si>
    <t xml:space="preserve">PERGOLADO DE MADEIRA </t>
  </si>
  <si>
    <t>INSTALAÇÃO DE BANCO METÁLICO COM ENCOSTO, 1,60 M DE COMPRIMENTO, EM TUBO DE AÇO CARBONO COM PINTURA ELETROSTÁTICA, SOBRE PISO DE CONCRETO EXISTENTE. AF_11/2021</t>
  </si>
  <si>
    <t>CÁLCULO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</si>
</sst>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 #,##0.00_-;\-&quot;R$&quot;\ * #,##0.00_-;_-&quot;R$&quot;\ * &quot;-&quot;??_-;_-@_-"/>
    <numFmt numFmtId="43" formatCode="_-* #,##0.00_-;\-* #,##0.00_-;_-* &quot;-&quot;??_-;_-@_-"/>
    <numFmt numFmtId="164" formatCode="_(* #,##0.00_);_(* \(#,##0.00\);_(* &quot;-&quot;??_);_(@_)"/>
    <numFmt numFmtId="165" formatCode="&quot;R$&quot;\ #,##0.00"/>
    <numFmt numFmtId="166" formatCode="#,##0.000"/>
    <numFmt numFmtId="167" formatCode="0.0%"/>
    <numFmt numFmtId="168" formatCode="0.00000"/>
  </numFmts>
  <fonts count="46"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b/>
      <sz val="14"/>
      <color theme="1"/>
      <name val="Arial"/>
      <family val="2"/>
    </font>
    <font>
      <sz val="11"/>
      <name val="Calibri"/>
      <family val="2"/>
    </font>
    <font>
      <b/>
      <sz val="12"/>
      <color theme="1"/>
      <name val="Arial"/>
      <family val="2"/>
    </font>
    <font>
      <b/>
      <sz val="10"/>
      <color theme="1"/>
      <name val="Arial"/>
      <family val="2"/>
    </font>
    <font>
      <b/>
      <sz val="11"/>
      <color theme="1"/>
      <name val="Arial"/>
      <family val="2"/>
    </font>
    <font>
      <sz val="11"/>
      <color theme="1"/>
      <name val="Arial"/>
      <family val="2"/>
    </font>
    <font>
      <sz val="10"/>
      <color theme="1"/>
      <name val="Arial"/>
      <family val="2"/>
    </font>
    <font>
      <sz val="10"/>
      <color rgb="FF000000"/>
      <name val="Arial"/>
      <family val="2"/>
    </font>
    <font>
      <sz val="11"/>
      <color rgb="FFFF0000"/>
      <name val="Calibri"/>
      <family val="2"/>
    </font>
    <font>
      <b/>
      <sz val="9"/>
      <color theme="1"/>
      <name val="Arial"/>
      <family val="2"/>
    </font>
    <font>
      <sz val="9"/>
      <color theme="1"/>
      <name val="Arial"/>
      <family val="2"/>
    </font>
    <font>
      <sz val="8"/>
      <color theme="1"/>
      <name val="Arial"/>
      <family val="2"/>
    </font>
    <font>
      <sz val="10"/>
      <name val="Arial"/>
      <family val="2"/>
    </font>
    <font>
      <sz val="11"/>
      <color theme="1"/>
      <name val="Calibri"/>
      <family val="2"/>
      <scheme val="minor"/>
    </font>
    <font>
      <sz val="8"/>
      <name val="Calibri"/>
      <family val="2"/>
      <scheme val="minor"/>
    </font>
    <font>
      <sz val="8"/>
      <name val="Times New Roman"/>
      <family val="1"/>
    </font>
    <font>
      <b/>
      <sz val="14"/>
      <name val="Times New Roman"/>
      <family val="1"/>
    </font>
    <font>
      <b/>
      <sz val="8"/>
      <name val="Times New Roman"/>
      <family val="1"/>
    </font>
    <font>
      <sz val="6"/>
      <name val="Times New Roman"/>
      <family val="1"/>
    </font>
    <font>
      <b/>
      <sz val="11"/>
      <name val="Times New Roman"/>
      <family val="1"/>
    </font>
    <font>
      <sz val="8"/>
      <name val="Arial"/>
      <family val="2"/>
    </font>
    <font>
      <sz val="9"/>
      <name val="Times New Roman"/>
      <family val="1"/>
    </font>
    <font>
      <sz val="11"/>
      <color indexed="8"/>
      <name val="Calibri"/>
      <family val="2"/>
    </font>
    <font>
      <b/>
      <sz val="9"/>
      <name val="Times New Roman"/>
      <family val="1"/>
    </font>
    <font>
      <sz val="11"/>
      <name val="Calibri"/>
      <family val="2"/>
      <scheme val="minor"/>
    </font>
    <font>
      <sz val="10"/>
      <name val="Times New Roman"/>
      <family val="1"/>
    </font>
    <font>
      <sz val="10"/>
      <name val="Tahoma"/>
      <family val="2"/>
    </font>
    <font>
      <sz val="12"/>
      <name val="Tahoma"/>
      <family val="2"/>
    </font>
    <font>
      <sz val="11"/>
      <name val="Tahoma"/>
      <family val="2"/>
    </font>
    <font>
      <b/>
      <sz val="16"/>
      <name val="Tahoma"/>
      <family val="2"/>
    </font>
    <font>
      <b/>
      <sz val="11"/>
      <name val="Tahoma"/>
      <family val="2"/>
    </font>
    <font>
      <b/>
      <sz val="12"/>
      <name val="Tahoma"/>
      <family val="2"/>
    </font>
    <font>
      <b/>
      <sz val="13"/>
      <name val="Tahoma"/>
      <family val="2"/>
    </font>
    <font>
      <u/>
      <sz val="11"/>
      <color theme="10"/>
      <name val="Calibri"/>
      <family val="2"/>
      <scheme val="minor"/>
    </font>
    <font>
      <b/>
      <sz val="14"/>
      <color theme="1"/>
      <name val="Calibri"/>
      <family val="2"/>
      <scheme val="minor"/>
    </font>
    <font>
      <b/>
      <sz val="12"/>
      <color theme="1"/>
      <name val="Calibri"/>
      <family val="2"/>
      <scheme val="minor"/>
    </font>
    <font>
      <b/>
      <sz val="12"/>
      <name val="Times New Roman"/>
      <family val="1"/>
    </font>
    <font>
      <b/>
      <sz val="10"/>
      <name val="Times New Roman"/>
      <family val="1"/>
    </font>
  </fonts>
  <fills count="12">
    <fill>
      <patternFill patternType="none"/>
    </fill>
    <fill>
      <patternFill patternType="gray125"/>
    </fill>
    <fill>
      <patternFill patternType="solid">
        <fgColor rgb="FFBFBFBF"/>
        <bgColor rgb="FFBFBFBF"/>
      </patternFill>
    </fill>
    <fill>
      <patternFill patternType="solid">
        <fgColor rgb="FFC0C0C0"/>
        <bgColor rgb="FFC0C0C0"/>
      </patternFill>
    </fill>
    <fill>
      <patternFill patternType="solid">
        <fgColor theme="0"/>
        <bgColor theme="0"/>
      </patternFill>
    </fill>
    <fill>
      <patternFill patternType="solid">
        <fgColor theme="0" tint="-0.249977111117893"/>
        <bgColor indexed="64"/>
      </patternFill>
    </fill>
    <fill>
      <patternFill patternType="solid">
        <fgColor theme="0" tint="-0.249977111117893"/>
        <bgColor rgb="FFC0C0C0"/>
      </patternFill>
    </fill>
    <fill>
      <patternFill patternType="solid">
        <fgColor theme="0"/>
        <bgColor indexed="64"/>
      </patternFill>
    </fill>
    <fill>
      <patternFill patternType="solid">
        <fgColor rgb="FFBFBFBF"/>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0000"/>
        <bgColor indexed="64"/>
      </patternFill>
    </fill>
  </fills>
  <borders count="104">
    <border>
      <left/>
      <right/>
      <top/>
      <bottom/>
      <diagonal/>
    </border>
    <border>
      <left style="medium">
        <color rgb="FF000000"/>
      </left>
      <right/>
      <top style="medium">
        <color rgb="FF000000"/>
      </top>
      <bottom/>
      <diagonal/>
    </border>
    <border>
      <left/>
      <right/>
      <top style="medium">
        <color rgb="FF000000"/>
      </top>
      <bottom/>
      <diagonal/>
    </border>
    <border>
      <left/>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medium">
        <color rgb="FF000000"/>
      </right>
      <top/>
      <bottom/>
      <diagonal/>
    </border>
    <border>
      <left style="medium">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medium">
        <color rgb="FF000000"/>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style="hair">
        <color rgb="FF000000"/>
      </bottom>
      <diagonal/>
    </border>
    <border>
      <left/>
      <right style="thin">
        <color rgb="FF000000"/>
      </right>
      <top style="medium">
        <color rgb="FF000000"/>
      </top>
      <bottom style="hair">
        <color rgb="FF000000"/>
      </bottom>
      <diagonal/>
    </border>
    <border>
      <left/>
      <right style="medium">
        <color rgb="FF000000"/>
      </right>
      <top style="medium">
        <color rgb="FF000000"/>
      </top>
      <bottom style="hair">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hair">
        <color rgb="FF000000"/>
      </top>
      <bottom style="medium">
        <color rgb="FF000000"/>
      </bottom>
      <diagonal/>
    </border>
    <border>
      <left style="thin">
        <color rgb="FF000000"/>
      </left>
      <right style="medium">
        <color rgb="FF000000"/>
      </right>
      <top style="hair">
        <color rgb="FF000000"/>
      </top>
      <bottom style="medium">
        <color rgb="FF000000"/>
      </bottom>
      <diagonal/>
    </border>
    <border>
      <left style="medium">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style="hair">
        <color rgb="FF000000"/>
      </bottom>
      <diagonal/>
    </border>
    <border>
      <left style="thin">
        <color rgb="FF000000"/>
      </left>
      <right style="medium">
        <color rgb="FF000000"/>
      </right>
      <top style="hair">
        <color rgb="FF000000"/>
      </top>
      <bottom style="hair">
        <color rgb="FF000000"/>
      </bottom>
      <diagonal/>
    </border>
    <border>
      <left style="medium">
        <color rgb="FF000000"/>
      </left>
      <right style="thin">
        <color rgb="FF000000"/>
      </right>
      <top style="medium">
        <color rgb="FF000000"/>
      </top>
      <bottom style="hair">
        <color rgb="FF000000"/>
      </bottom>
      <diagonal/>
    </border>
    <border>
      <left style="thin">
        <color rgb="FF000000"/>
      </left>
      <right style="thin">
        <color rgb="FF000000"/>
      </right>
      <top style="medium">
        <color rgb="FF000000"/>
      </top>
      <bottom style="hair">
        <color rgb="FF000000"/>
      </bottom>
      <diagonal/>
    </border>
    <border>
      <left style="thin">
        <color rgb="FF000000"/>
      </left>
      <right style="medium">
        <color rgb="FF000000"/>
      </right>
      <top style="medium">
        <color rgb="FF000000"/>
      </top>
      <bottom style="hair">
        <color rgb="FF000000"/>
      </bottom>
      <diagonal/>
    </border>
    <border>
      <left style="medium">
        <color rgb="FF000000"/>
      </left>
      <right style="thin">
        <color rgb="FF000000"/>
      </right>
      <top style="hair">
        <color rgb="FF000000"/>
      </top>
      <bottom style="medium">
        <color rgb="FF00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bottom style="thin">
        <color indexed="64"/>
      </bottom>
      <diagonal/>
    </border>
    <border>
      <left/>
      <right style="medium">
        <color indexed="64"/>
      </right>
      <top style="thin">
        <color rgb="FF000000"/>
      </top>
      <bottom style="thin">
        <color rgb="FF000000"/>
      </bottom>
      <diagonal/>
    </border>
    <border>
      <left style="medium">
        <color indexed="64"/>
      </left>
      <right/>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diagonal/>
    </border>
    <border>
      <left/>
      <right style="medium">
        <color indexed="64"/>
      </right>
      <top/>
      <bottom style="thin">
        <color rgb="FF000000"/>
      </bottom>
      <diagonal/>
    </border>
    <border>
      <left/>
      <right style="medium">
        <color indexed="64"/>
      </right>
      <top/>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bottom style="thin">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hair">
        <color indexed="64"/>
      </bottom>
      <diagonal/>
    </border>
    <border>
      <left style="medium">
        <color indexed="64"/>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medium">
        <color rgb="FF000000"/>
      </left>
      <right/>
      <top style="medium">
        <color indexed="64"/>
      </top>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bottom style="thin">
        <color rgb="FF000000"/>
      </bottom>
      <diagonal/>
    </border>
    <border>
      <left style="thin">
        <color rgb="FF000000"/>
      </left>
      <right style="thin">
        <color rgb="FF000000"/>
      </right>
      <top/>
      <bottom/>
      <diagonal/>
    </border>
  </borders>
  <cellStyleXfs count="14">
    <xf numFmtId="0" fontId="0" fillId="0" borderId="0"/>
    <xf numFmtId="0" fontId="20" fillId="0" borderId="12"/>
    <xf numFmtId="0" fontId="20" fillId="0" borderId="12" applyFont="0" applyFill="0" applyBorder="0" applyAlignment="0" applyProtection="0"/>
    <xf numFmtId="44" fontId="21" fillId="0" borderId="0" applyFont="0" applyFill="0" applyBorder="0" applyAlignment="0" applyProtection="0"/>
    <xf numFmtId="0" fontId="6" fillId="0" borderId="12"/>
    <xf numFmtId="44" fontId="30" fillId="0" borderId="12" applyFont="0" applyFill="0" applyBorder="0" applyAlignment="0" applyProtection="0"/>
    <xf numFmtId="164" fontId="20" fillId="0" borderId="12" applyFont="0" applyFill="0" applyBorder="0" applyAlignment="0" applyProtection="0"/>
    <xf numFmtId="9" fontId="30" fillId="0" borderId="12" applyFont="0" applyFill="0" applyBorder="0" applyAlignment="0" applyProtection="0"/>
    <xf numFmtId="43" fontId="6" fillId="0" borderId="12" applyFont="0" applyFill="0" applyBorder="0" applyAlignment="0" applyProtection="0"/>
    <xf numFmtId="9" fontId="33" fillId="0" borderId="12" applyFont="0" applyFill="0" applyBorder="0" applyAlignment="0" applyProtection="0"/>
    <xf numFmtId="9" fontId="6" fillId="0" borderId="12" applyFont="0" applyFill="0" applyBorder="0" applyAlignment="0" applyProtection="0"/>
    <xf numFmtId="4" fontId="20" fillId="0" borderId="72">
      <alignment vertical="justify"/>
    </xf>
    <xf numFmtId="164" fontId="20" fillId="0" borderId="12" applyFont="0" applyFill="0" applyBorder="0" applyAlignment="0" applyProtection="0"/>
    <xf numFmtId="0" fontId="41" fillId="0" borderId="0" applyNumberFormat="0" applyFill="0" applyBorder="0" applyAlignment="0" applyProtection="0"/>
  </cellStyleXfs>
  <cellXfs count="592">
    <xf numFmtId="0" fontId="0" fillId="0" borderId="0" xfId="0"/>
    <xf numFmtId="0" fontId="7" fillId="0" borderId="0" xfId="0" applyFont="1"/>
    <xf numFmtId="0" fontId="12" fillId="0" borderId="7" xfId="0" applyFont="1" applyBorder="1" applyAlignment="1">
      <alignment horizontal="center" vertical="center" wrapText="1"/>
    </xf>
    <xf numFmtId="10" fontId="13" fillId="0" borderId="7" xfId="0" applyNumberFormat="1" applyFont="1" applyBorder="1" applyAlignment="1">
      <alignment horizontal="center" vertical="center"/>
    </xf>
    <xf numFmtId="10" fontId="13" fillId="0" borderId="7" xfId="0" applyNumberFormat="1" applyFont="1" applyBorder="1" applyAlignment="1">
      <alignment horizontal="center" vertical="center" wrapText="1"/>
    </xf>
    <xf numFmtId="49" fontId="11" fillId="2" borderId="11" xfId="0" applyNumberFormat="1" applyFont="1" applyFill="1" applyBorder="1" applyAlignment="1">
      <alignment horizontal="center" vertical="center"/>
    </xf>
    <xf numFmtId="49" fontId="11" fillId="2" borderId="7" xfId="0" applyNumberFormat="1" applyFont="1" applyFill="1" applyBorder="1" applyAlignment="1">
      <alignment horizontal="center" vertical="center"/>
    </xf>
    <xf numFmtId="0" fontId="11" fillId="3" borderId="11" xfId="0" applyFont="1" applyFill="1" applyBorder="1" applyAlignment="1">
      <alignment horizontal="center" vertical="center"/>
    </xf>
    <xf numFmtId="0" fontId="11" fillId="3" borderId="7" xfId="0" applyFont="1" applyFill="1" applyBorder="1" applyAlignment="1">
      <alignment horizontal="center"/>
    </xf>
    <xf numFmtId="0" fontId="11" fillId="3" borderId="7" xfId="0" applyFont="1" applyFill="1" applyBorder="1" applyAlignment="1">
      <alignment vertical="center"/>
    </xf>
    <xf numFmtId="0" fontId="14" fillId="0" borderId="7" xfId="0" applyFont="1" applyBorder="1" applyAlignment="1">
      <alignment horizontal="center" vertical="center"/>
    </xf>
    <xf numFmtId="0" fontId="14" fillId="0" borderId="7" xfId="0" applyFont="1" applyBorder="1" applyAlignment="1">
      <alignment horizontal="left" vertical="center" wrapText="1"/>
    </xf>
    <xf numFmtId="0" fontId="7" fillId="4" borderId="12" xfId="0" applyFont="1" applyFill="1" applyBorder="1"/>
    <xf numFmtId="0" fontId="14" fillId="4" borderId="7" xfId="0" applyFont="1" applyFill="1" applyBorder="1" applyAlignment="1">
      <alignment horizontal="center" vertical="center"/>
    </xf>
    <xf numFmtId="0" fontId="14" fillId="4" borderId="7" xfId="0" applyFont="1" applyFill="1" applyBorder="1" applyAlignment="1">
      <alignment horizontal="left" vertical="center"/>
    </xf>
    <xf numFmtId="0" fontId="14" fillId="4" borderId="13" xfId="0" applyFont="1" applyFill="1" applyBorder="1" applyAlignment="1">
      <alignment horizontal="center" vertical="center" wrapText="1"/>
    </xf>
    <xf numFmtId="0" fontId="7" fillId="0" borderId="0" xfId="0" applyFont="1" applyAlignment="1">
      <alignment horizontal="center" vertical="center"/>
    </xf>
    <xf numFmtId="0" fontId="7" fillId="0" borderId="0" xfId="0" applyFont="1" applyAlignment="1">
      <alignment horizontal="center"/>
    </xf>
    <xf numFmtId="0" fontId="14" fillId="0" borderId="7" xfId="0" applyFont="1" applyBorder="1" applyAlignment="1">
      <alignment horizontal="center" vertical="center" wrapText="1"/>
    </xf>
    <xf numFmtId="0" fontId="14" fillId="0" borderId="7" xfId="0" applyFont="1" applyBorder="1" applyAlignment="1">
      <alignment vertical="center" wrapText="1"/>
    </xf>
    <xf numFmtId="0" fontId="11" fillId="2" borderId="7" xfId="0" applyFont="1" applyFill="1" applyBorder="1" applyAlignment="1">
      <alignment vertical="center"/>
    </xf>
    <xf numFmtId="0" fontId="16" fillId="0" borderId="0" xfId="0" applyFont="1"/>
    <xf numFmtId="0" fontId="11" fillId="0" borderId="0" xfId="0" applyFont="1" applyAlignment="1">
      <alignment horizontal="left" vertical="center"/>
    </xf>
    <xf numFmtId="0" fontId="11" fillId="0" borderId="2" xfId="0" applyFont="1" applyBorder="1" applyAlignment="1">
      <alignment horizontal="left" vertical="center"/>
    </xf>
    <xf numFmtId="0" fontId="11" fillId="0" borderId="0" xfId="0" applyFont="1" applyAlignment="1">
      <alignment horizontal="left" vertical="center" wrapText="1"/>
    </xf>
    <xf numFmtId="0" fontId="11" fillId="0" borderId="28" xfId="0" applyFont="1" applyBorder="1"/>
    <xf numFmtId="164" fontId="18" fillId="0" borderId="31" xfId="0" applyNumberFormat="1" applyFont="1" applyBorder="1" applyAlignment="1">
      <alignment horizontal="left" vertical="center" wrapText="1"/>
    </xf>
    <xf numFmtId="10" fontId="18" fillId="0" borderId="31" xfId="0" applyNumberFormat="1" applyFont="1" applyBorder="1" applyAlignment="1">
      <alignment horizontal="center" vertical="center"/>
    </xf>
    <xf numFmtId="164" fontId="18" fillId="0" borderId="31" xfId="0" applyNumberFormat="1" applyFont="1" applyBorder="1" applyAlignment="1">
      <alignment vertical="center"/>
    </xf>
    <xf numFmtId="10" fontId="18" fillId="0" borderId="31" xfId="0" applyNumberFormat="1" applyFont="1" applyBorder="1" applyAlignment="1">
      <alignment vertical="center"/>
    </xf>
    <xf numFmtId="0" fontId="17" fillId="0" borderId="35" xfId="0" applyFont="1" applyBorder="1"/>
    <xf numFmtId="10" fontId="18" fillId="0" borderId="35" xfId="0" applyNumberFormat="1" applyFont="1" applyBorder="1" applyAlignment="1">
      <alignment vertical="center"/>
    </xf>
    <xf numFmtId="164" fontId="18" fillId="0" borderId="35" xfId="0" applyNumberFormat="1" applyFont="1" applyBorder="1" applyAlignment="1">
      <alignment vertical="center"/>
    </xf>
    <xf numFmtId="0" fontId="17" fillId="0" borderId="28" xfId="0" applyFont="1" applyBorder="1"/>
    <xf numFmtId="10" fontId="18" fillId="0" borderId="28" xfId="0" applyNumberFormat="1" applyFont="1" applyBorder="1" applyAlignment="1">
      <alignment vertical="center"/>
    </xf>
    <xf numFmtId="164" fontId="18" fillId="0" borderId="28" xfId="0" applyNumberFormat="1" applyFont="1" applyBorder="1" applyAlignment="1">
      <alignment vertical="center"/>
    </xf>
    <xf numFmtId="0" fontId="7" fillId="0" borderId="17" xfId="0" applyFont="1" applyBorder="1"/>
    <xf numFmtId="0" fontId="10" fillId="0" borderId="0" xfId="0" applyFont="1" applyAlignment="1">
      <alignment horizontal="center" vertical="center"/>
    </xf>
    <xf numFmtId="0" fontId="14" fillId="0" borderId="0" xfId="0" applyFont="1" applyAlignment="1">
      <alignment horizontal="center" vertical="center" wrapText="1"/>
    </xf>
    <xf numFmtId="0" fontId="7" fillId="0" borderId="12" xfId="0" applyFont="1" applyBorder="1"/>
    <xf numFmtId="0" fontId="14" fillId="0" borderId="13" xfId="0" applyFont="1" applyBorder="1" applyAlignment="1">
      <alignment horizontal="center" vertical="center" wrapText="1"/>
    </xf>
    <xf numFmtId="0" fontId="14" fillId="0" borderId="13" xfId="0" applyFont="1" applyBorder="1" applyAlignment="1">
      <alignment horizontal="center" vertical="center"/>
    </xf>
    <xf numFmtId="2" fontId="7" fillId="0" borderId="0" xfId="0" applyNumberFormat="1" applyFont="1"/>
    <xf numFmtId="0" fontId="0" fillId="0" borderId="0" xfId="0" applyAlignment="1">
      <alignment horizontal="center"/>
    </xf>
    <xf numFmtId="2" fontId="11" fillId="2" borderId="7" xfId="0" applyNumberFormat="1" applyFont="1" applyFill="1" applyBorder="1" applyAlignment="1">
      <alignment horizontal="center" vertical="center"/>
    </xf>
    <xf numFmtId="2" fontId="11" fillId="3" borderId="7" xfId="0" applyNumberFormat="1" applyFont="1" applyFill="1" applyBorder="1" applyAlignment="1">
      <alignment horizontal="center" vertical="center"/>
    </xf>
    <xf numFmtId="2" fontId="14" fillId="0" borderId="7" xfId="0" applyNumberFormat="1" applyFont="1" applyBorder="1" applyAlignment="1">
      <alignment horizontal="center" vertical="center"/>
    </xf>
    <xf numFmtId="2" fontId="14" fillId="4" borderId="7" xfId="0" applyNumberFormat="1" applyFont="1" applyFill="1" applyBorder="1" applyAlignment="1">
      <alignment horizontal="center" vertical="center"/>
    </xf>
    <xf numFmtId="2" fontId="14" fillId="0" borderId="14" xfId="0" applyNumberFormat="1" applyFont="1" applyBorder="1" applyAlignment="1">
      <alignment horizontal="center" vertical="center"/>
    </xf>
    <xf numFmtId="2" fontId="0" fillId="0" borderId="0" xfId="0" applyNumberFormat="1" applyAlignment="1">
      <alignment horizontal="center"/>
    </xf>
    <xf numFmtId="44" fontId="14" fillId="0" borderId="7" xfId="3" applyFont="1" applyBorder="1" applyAlignment="1">
      <alignment horizontal="center" vertical="center"/>
    </xf>
    <xf numFmtId="44" fontId="7" fillId="0" borderId="0" xfId="3" applyFont="1"/>
    <xf numFmtId="44" fontId="0" fillId="0" borderId="0" xfId="3" applyFont="1"/>
    <xf numFmtId="44" fontId="7" fillId="0" borderId="0" xfId="3" applyFont="1" applyAlignment="1">
      <alignment horizontal="center"/>
    </xf>
    <xf numFmtId="44" fontId="0" fillId="0" borderId="0" xfId="3" applyFont="1" applyAlignment="1">
      <alignment horizontal="center"/>
    </xf>
    <xf numFmtId="2" fontId="7" fillId="0" borderId="0" xfId="0" applyNumberFormat="1" applyFont="1" applyAlignment="1">
      <alignment horizontal="center"/>
    </xf>
    <xf numFmtId="2" fontId="11" fillId="6" borderId="7" xfId="0" applyNumberFormat="1" applyFont="1" applyFill="1" applyBorder="1" applyAlignment="1">
      <alignment horizontal="center" vertical="center"/>
    </xf>
    <xf numFmtId="44" fontId="14" fillId="0" borderId="7" xfId="3" applyFont="1" applyFill="1" applyBorder="1" applyAlignment="1">
      <alignment horizontal="center" vertical="center"/>
    </xf>
    <xf numFmtId="0" fontId="11" fillId="3" borderId="52" xfId="0" applyFont="1" applyFill="1" applyBorder="1" applyAlignment="1">
      <alignment horizontal="center" vertical="center"/>
    </xf>
    <xf numFmtId="0" fontId="14" fillId="0" borderId="52" xfId="0" applyFont="1" applyBorder="1" applyAlignment="1">
      <alignment horizontal="center" vertical="center"/>
    </xf>
    <xf numFmtId="44" fontId="14" fillId="0" borderId="53" xfId="3" applyFont="1" applyBorder="1" applyAlignment="1">
      <alignment horizontal="right" vertical="center"/>
    </xf>
    <xf numFmtId="44" fontId="14" fillId="4" borderId="53" xfId="3" applyFont="1" applyFill="1" applyBorder="1" applyAlignment="1">
      <alignment horizontal="right" vertical="center"/>
    </xf>
    <xf numFmtId="44" fontId="11" fillId="0" borderId="53" xfId="3" applyFont="1" applyBorder="1" applyAlignment="1">
      <alignment vertical="center" wrapText="1"/>
    </xf>
    <xf numFmtId="44" fontId="14" fillId="0" borderId="53" xfId="3" applyFont="1" applyFill="1" applyBorder="1" applyAlignment="1">
      <alignment horizontal="right" vertical="center"/>
    </xf>
    <xf numFmtId="44" fontId="14" fillId="0" borderId="53" xfId="3" applyFont="1" applyBorder="1" applyAlignment="1">
      <alignment vertical="center" wrapText="1"/>
    </xf>
    <xf numFmtId="44" fontId="14" fillId="0" borderId="53" xfId="3" applyFont="1" applyFill="1" applyBorder="1" applyAlignment="1">
      <alignment vertical="center" wrapText="1"/>
    </xf>
    <xf numFmtId="44" fontId="14" fillId="0" borderId="53" xfId="3" applyFont="1" applyBorder="1" applyAlignment="1">
      <alignment horizontal="center" vertical="center"/>
    </xf>
    <xf numFmtId="44" fontId="11" fillId="0" borderId="54" xfId="3" applyFont="1" applyBorder="1" applyAlignment="1">
      <alignment vertical="center" wrapText="1"/>
    </xf>
    <xf numFmtId="0" fontId="23" fillId="0" borderId="62" xfId="4" applyFont="1" applyBorder="1" applyAlignment="1">
      <alignment horizontal="center"/>
    </xf>
    <xf numFmtId="0" fontId="6" fillId="0" borderId="12" xfId="4"/>
    <xf numFmtId="0" fontId="23" fillId="0" borderId="40" xfId="4" applyFont="1" applyBorder="1" applyAlignment="1">
      <alignment horizontal="center"/>
    </xf>
    <xf numFmtId="0" fontId="23" fillId="0" borderId="12" xfId="4" applyFont="1"/>
    <xf numFmtId="0" fontId="23" fillId="0" borderId="64" xfId="4" applyFont="1" applyBorder="1"/>
    <xf numFmtId="0" fontId="23" fillId="0" borderId="60" xfId="4" applyFont="1" applyBorder="1" applyAlignment="1">
      <alignment horizontal="left" vertical="top"/>
    </xf>
    <xf numFmtId="0" fontId="23" fillId="0" borderId="61" xfId="4" applyFont="1" applyBorder="1"/>
    <xf numFmtId="0" fontId="23" fillId="0" borderId="65" xfId="4" applyFont="1" applyBorder="1"/>
    <xf numFmtId="0" fontId="23" fillId="0" borderId="39" xfId="4" applyFont="1" applyBorder="1"/>
    <xf numFmtId="0" fontId="23" fillId="0" borderId="67" xfId="4" applyFont="1" applyBorder="1" applyAlignment="1">
      <alignment horizontal="center" vertical="center"/>
    </xf>
    <xf numFmtId="0" fontId="23" fillId="0" borderId="40" xfId="4" applyFont="1" applyBorder="1"/>
    <xf numFmtId="0" fontId="23" fillId="0" borderId="62" xfId="4" applyFont="1" applyBorder="1"/>
    <xf numFmtId="0" fontId="23" fillId="0" borderId="69" xfId="4" applyFont="1" applyBorder="1"/>
    <xf numFmtId="0" fontId="23" fillId="0" borderId="69" xfId="4" applyFont="1" applyBorder="1" applyAlignment="1">
      <alignment horizontal="center"/>
    </xf>
    <xf numFmtId="0" fontId="23" fillId="0" borderId="70" xfId="4" applyFont="1" applyBorder="1" applyAlignment="1">
      <alignment horizontal="center"/>
    </xf>
    <xf numFmtId="0" fontId="23" fillId="0" borderId="70" xfId="4" applyFont="1" applyBorder="1"/>
    <xf numFmtId="0" fontId="23" fillId="0" borderId="38" xfId="4" applyFont="1" applyBorder="1" applyAlignment="1">
      <alignment horizontal="center"/>
    </xf>
    <xf numFmtId="0" fontId="23" fillId="0" borderId="71" xfId="4" applyFont="1" applyBorder="1"/>
    <xf numFmtId="0" fontId="23" fillId="0" borderId="71" xfId="4" applyFont="1" applyBorder="1" applyAlignment="1">
      <alignment vertical="center"/>
    </xf>
    <xf numFmtId="2" fontId="23" fillId="0" borderId="72" xfId="4" applyNumberFormat="1" applyFont="1" applyBorder="1" applyAlignment="1">
      <alignment horizontal="center" vertical="center"/>
    </xf>
    <xf numFmtId="0" fontId="23" fillId="0" borderId="73" xfId="4" applyFont="1" applyBorder="1" applyAlignment="1">
      <alignment horizontal="center"/>
    </xf>
    <xf numFmtId="0" fontId="23" fillId="0" borderId="66" xfId="4" applyFont="1" applyBorder="1"/>
    <xf numFmtId="0" fontId="23" fillId="0" borderId="67" xfId="4" applyFont="1" applyBorder="1"/>
    <xf numFmtId="0" fontId="23" fillId="0" borderId="67" xfId="4" applyFont="1" applyBorder="1" applyAlignment="1">
      <alignment vertical="center"/>
    </xf>
    <xf numFmtId="0" fontId="23" fillId="0" borderId="66" xfId="4" applyFont="1" applyBorder="1" applyAlignment="1">
      <alignment vertical="center"/>
    </xf>
    <xf numFmtId="49" fontId="23" fillId="0" borderId="68" xfId="4" applyNumberFormat="1" applyFont="1" applyBorder="1" applyAlignment="1">
      <alignment vertical="center"/>
    </xf>
    <xf numFmtId="0" fontId="23" fillId="0" borderId="68" xfId="4" applyFont="1" applyBorder="1"/>
    <xf numFmtId="0" fontId="23" fillId="0" borderId="76" xfId="4" applyFont="1" applyBorder="1"/>
    <xf numFmtId="0" fontId="23" fillId="0" borderId="51" xfId="4" applyFont="1" applyBorder="1"/>
    <xf numFmtId="0" fontId="23" fillId="0" borderId="80" xfId="4" applyFont="1" applyBorder="1" applyAlignment="1">
      <alignment horizontal="left" vertical="top"/>
    </xf>
    <xf numFmtId="1" fontId="31" fillId="0" borderId="81" xfId="4" applyNumberFormat="1" applyFont="1" applyBorder="1" applyAlignment="1">
      <alignment horizontal="center" vertical="center"/>
    </xf>
    <xf numFmtId="0" fontId="26" fillId="0" borderId="76" xfId="4" applyFont="1" applyBorder="1" applyAlignment="1">
      <alignment horizontal="left" vertical="top"/>
    </xf>
    <xf numFmtId="0" fontId="23" fillId="0" borderId="45" xfId="4" applyFont="1" applyBorder="1"/>
    <xf numFmtId="0" fontId="23" fillId="0" borderId="77" xfId="4" applyFont="1" applyBorder="1"/>
    <xf numFmtId="0" fontId="23" fillId="0" borderId="80" xfId="4" applyFont="1" applyBorder="1"/>
    <xf numFmtId="0" fontId="23" fillId="0" borderId="82" xfId="4" applyFont="1" applyBorder="1" applyAlignment="1">
      <alignment horizontal="center"/>
    </xf>
    <xf numFmtId="0" fontId="23" fillId="0" borderId="83" xfId="4" applyFont="1" applyBorder="1" applyAlignment="1">
      <alignment horizontal="center"/>
    </xf>
    <xf numFmtId="164" fontId="25" fillId="0" borderId="84" xfId="4" applyNumberFormat="1" applyFont="1" applyBorder="1"/>
    <xf numFmtId="0" fontId="23" fillId="0" borderId="78" xfId="4" applyFont="1" applyBorder="1"/>
    <xf numFmtId="2" fontId="25" fillId="0" borderId="79" xfId="4" applyNumberFormat="1" applyFont="1" applyBorder="1" applyAlignment="1">
      <alignment horizontal="center"/>
    </xf>
    <xf numFmtId="0" fontId="23" fillId="0" borderId="78" xfId="4" applyFont="1" applyBorder="1" applyAlignment="1">
      <alignment vertical="center"/>
    </xf>
    <xf numFmtId="0" fontId="25" fillId="0" borderId="67" xfId="4" applyFont="1" applyBorder="1" applyAlignment="1">
      <alignment vertical="center"/>
    </xf>
    <xf numFmtId="164" fontId="25" fillId="0" borderId="67" xfId="4" applyNumberFormat="1" applyFont="1" applyBorder="1" applyAlignment="1">
      <alignment vertical="center"/>
    </xf>
    <xf numFmtId="49" fontId="23" fillId="0" borderId="79" xfId="4" applyNumberFormat="1" applyFont="1" applyBorder="1" applyAlignment="1">
      <alignment horizontal="center" vertical="center"/>
    </xf>
    <xf numFmtId="164" fontId="25" fillId="0" borderId="79" xfId="4" applyNumberFormat="1" applyFont="1" applyBorder="1" applyAlignment="1">
      <alignment vertical="center"/>
    </xf>
    <xf numFmtId="0" fontId="23" fillId="0" borderId="38" xfId="4" applyFont="1" applyBorder="1" applyAlignment="1">
      <alignment vertical="center"/>
    </xf>
    <xf numFmtId="0" fontId="23" fillId="0" borderId="38" xfId="4" applyFont="1" applyBorder="1"/>
    <xf numFmtId="0" fontId="23" fillId="0" borderId="38" xfId="4" applyFont="1" applyBorder="1" applyAlignment="1">
      <alignment horizontal="right"/>
    </xf>
    <xf numFmtId="164" fontId="25" fillId="0" borderId="85" xfId="4" applyNumberFormat="1" applyFont="1" applyBorder="1"/>
    <xf numFmtId="0" fontId="23" fillId="0" borderId="83" xfId="4" applyFont="1" applyBorder="1"/>
    <xf numFmtId="0" fontId="23" fillId="0" borderId="79" xfId="4" applyFont="1" applyBorder="1"/>
    <xf numFmtId="167" fontId="23" fillId="0" borderId="67" xfId="9" applyNumberFormat="1" applyFont="1" applyBorder="1" applyAlignment="1">
      <alignment horizontal="center"/>
    </xf>
    <xf numFmtId="10" fontId="25" fillId="0" borderId="68" xfId="4" applyNumberFormat="1" applyFont="1" applyBorder="1"/>
    <xf numFmtId="4" fontId="25" fillId="0" borderId="77" xfId="4" applyNumberFormat="1" applyFont="1" applyBorder="1" applyAlignment="1">
      <alignment horizontal="center"/>
    </xf>
    <xf numFmtId="0" fontId="23" fillId="0" borderId="86" xfId="4" applyFont="1" applyBorder="1"/>
    <xf numFmtId="0" fontId="23" fillId="0" borderId="87" xfId="4" applyFont="1" applyBorder="1"/>
    <xf numFmtId="0" fontId="23" fillId="0" borderId="88" xfId="4" applyFont="1" applyBorder="1"/>
    <xf numFmtId="0" fontId="23" fillId="0" borderId="89" xfId="4" applyFont="1" applyBorder="1"/>
    <xf numFmtId="0" fontId="23" fillId="0" borderId="90" xfId="4" applyFont="1" applyBorder="1"/>
    <xf numFmtId="1" fontId="25" fillId="0" borderId="81" xfId="4" applyNumberFormat="1" applyFont="1" applyBorder="1" applyAlignment="1">
      <alignment horizontal="center" vertical="center"/>
    </xf>
    <xf numFmtId="0" fontId="23" fillId="0" borderId="84" xfId="4" applyFont="1" applyBorder="1" applyAlignment="1">
      <alignment horizontal="center"/>
    </xf>
    <xf numFmtId="0" fontId="23" fillId="0" borderId="39" xfId="4" applyFont="1" applyBorder="1" applyAlignment="1">
      <alignment vertical="center"/>
    </xf>
    <xf numFmtId="0" fontId="23" fillId="0" borderId="39" xfId="4" applyFont="1" applyBorder="1" applyAlignment="1">
      <alignment horizontal="right"/>
    </xf>
    <xf numFmtId="4" fontId="25" fillId="0" borderId="83" xfId="4" applyNumberFormat="1" applyFont="1" applyBorder="1"/>
    <xf numFmtId="4" fontId="25" fillId="0" borderId="79" xfId="4" applyNumberFormat="1" applyFont="1" applyBorder="1"/>
    <xf numFmtId="167" fontId="23" fillId="0" borderId="67" xfId="10" applyNumberFormat="1" applyFont="1" applyBorder="1" applyAlignment="1">
      <alignment horizontal="center"/>
    </xf>
    <xf numFmtId="165" fontId="7" fillId="0" borderId="0" xfId="3" applyNumberFormat="1" applyFont="1" applyAlignment="1">
      <alignment horizontal="center"/>
    </xf>
    <xf numFmtId="49" fontId="12" fillId="2" borderId="52"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xf>
    <xf numFmtId="49" fontId="12" fillId="2" borderId="7" xfId="0" applyNumberFormat="1" applyFont="1" applyFill="1" applyBorder="1" applyAlignment="1">
      <alignment horizontal="left" vertical="center"/>
    </xf>
    <xf numFmtId="2" fontId="12" fillId="2" borderId="7" xfId="0" applyNumberFormat="1" applyFont="1" applyFill="1" applyBorder="1" applyAlignment="1">
      <alignment horizontal="center" vertical="center"/>
    </xf>
    <xf numFmtId="44" fontId="12" fillId="2" borderId="7" xfId="3" applyFont="1" applyFill="1" applyBorder="1" applyAlignment="1">
      <alignment horizontal="center" vertical="center"/>
    </xf>
    <xf numFmtId="44" fontId="12" fillId="2" borderId="53" xfId="3" applyFont="1" applyFill="1" applyBorder="1" applyAlignment="1">
      <alignment horizontal="center" vertical="center"/>
    </xf>
    <xf numFmtId="0" fontId="11" fillId="5" borderId="52" xfId="0" applyFont="1" applyFill="1" applyBorder="1" applyAlignment="1">
      <alignment horizontal="center" vertical="center"/>
    </xf>
    <xf numFmtId="0" fontId="14" fillId="5" borderId="7" xfId="0" applyFont="1" applyFill="1" applyBorder="1" applyAlignment="1">
      <alignment horizontal="center" vertical="center"/>
    </xf>
    <xf numFmtId="0" fontId="11" fillId="6" borderId="6" xfId="0" applyFont="1" applyFill="1" applyBorder="1" applyAlignment="1">
      <alignment horizontal="left" vertical="center"/>
    </xf>
    <xf numFmtId="0" fontId="11" fillId="6" borderId="15" xfId="0" applyFont="1" applyFill="1" applyBorder="1" applyAlignment="1">
      <alignment horizontal="left" vertical="center"/>
    </xf>
    <xf numFmtId="0" fontId="11" fillId="6" borderId="52" xfId="0" applyFont="1" applyFill="1" applyBorder="1" applyAlignment="1">
      <alignment horizontal="center" vertical="center"/>
    </xf>
    <xf numFmtId="0" fontId="11" fillId="6" borderId="7" xfId="0" applyFont="1" applyFill="1" applyBorder="1" applyAlignment="1">
      <alignment horizontal="center"/>
    </xf>
    <xf numFmtId="0" fontId="11" fillId="6" borderId="46" xfId="0" applyFont="1" applyFill="1" applyBorder="1" applyAlignment="1">
      <alignment horizontal="left" vertical="center"/>
    </xf>
    <xf numFmtId="10" fontId="14" fillId="0" borderId="7" xfId="0" applyNumberFormat="1" applyFont="1" applyBorder="1" applyAlignment="1">
      <alignment horizontal="center" vertical="center"/>
    </xf>
    <xf numFmtId="0" fontId="17" fillId="0" borderId="30" xfId="0" applyFont="1" applyBorder="1" applyAlignment="1">
      <alignment horizontal="center" vertical="center"/>
    </xf>
    <xf numFmtId="0" fontId="19" fillId="0" borderId="34" xfId="0" applyFont="1" applyBorder="1" applyAlignment="1">
      <alignment horizontal="center"/>
    </xf>
    <xf numFmtId="0" fontId="19" fillId="0" borderId="37" xfId="0" applyFont="1" applyBorder="1" applyAlignment="1">
      <alignment horizontal="center"/>
    </xf>
    <xf numFmtId="0" fontId="11" fillId="0" borderId="48" xfId="0" applyFont="1" applyBorder="1" applyAlignment="1">
      <alignment horizontal="center" vertical="center" wrapText="1"/>
    </xf>
    <xf numFmtId="0" fontId="11" fillId="0" borderId="15" xfId="0" applyFont="1" applyBorder="1" applyAlignment="1">
      <alignment horizontal="center" vertical="center" wrapText="1"/>
    </xf>
    <xf numFmtId="0" fontId="11" fillId="3" borderId="92" xfId="0" applyFont="1" applyFill="1" applyBorder="1" applyAlignment="1">
      <alignment horizontal="center" vertical="center"/>
    </xf>
    <xf numFmtId="0" fontId="11" fillId="3" borderId="93" xfId="0" applyFont="1" applyFill="1" applyBorder="1" applyAlignment="1">
      <alignment horizontal="center"/>
    </xf>
    <xf numFmtId="0" fontId="14" fillId="0" borderId="38" xfId="0" applyFont="1" applyBorder="1" applyAlignment="1">
      <alignment horizontal="center" vertical="center"/>
    </xf>
    <xf numFmtId="0" fontId="15" fillId="0" borderId="38" xfId="0" applyFont="1" applyBorder="1" applyAlignment="1">
      <alignment horizontal="center" vertical="center"/>
    </xf>
    <xf numFmtId="0" fontId="14" fillId="0" borderId="38" xfId="0" applyFont="1" applyBorder="1" applyAlignment="1">
      <alignment horizontal="center" vertical="center" wrapText="1"/>
    </xf>
    <xf numFmtId="0" fontId="14" fillId="0" borderId="38" xfId="0" applyFont="1" applyBorder="1" applyAlignment="1">
      <alignment horizontal="left" vertical="center" wrapText="1"/>
    </xf>
    <xf numFmtId="2" fontId="14" fillId="0" borderId="38" xfId="0" applyNumberFormat="1" applyFont="1" applyBorder="1" applyAlignment="1">
      <alignment horizontal="center" vertical="center"/>
    </xf>
    <xf numFmtId="44" fontId="14" fillId="0" borderId="38" xfId="3" applyFont="1" applyBorder="1" applyAlignment="1">
      <alignment horizontal="center" vertical="center"/>
    </xf>
    <xf numFmtId="44" fontId="14" fillId="0" borderId="38" xfId="3" applyFont="1" applyBorder="1" applyAlignment="1">
      <alignment vertical="center" wrapText="1"/>
    </xf>
    <xf numFmtId="0" fontId="11" fillId="8" borderId="52"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7" xfId="0" applyFont="1" applyFill="1" applyBorder="1" applyAlignment="1">
      <alignment horizontal="center" vertical="center" wrapText="1"/>
    </xf>
    <xf numFmtId="0" fontId="0" fillId="8" borderId="0" xfId="0" applyFill="1"/>
    <xf numFmtId="0" fontId="14" fillId="4" borderId="7" xfId="3" applyNumberFormat="1" applyFont="1" applyFill="1" applyBorder="1" applyAlignment="1">
      <alignment horizontal="center" vertical="center"/>
    </xf>
    <xf numFmtId="0" fontId="14" fillId="0" borderId="7" xfId="3" applyNumberFormat="1" applyFont="1" applyBorder="1" applyAlignment="1">
      <alignment horizontal="center" vertical="center"/>
    </xf>
    <xf numFmtId="0" fontId="11" fillId="2" borderId="7" xfId="0" applyFont="1" applyFill="1" applyBorder="1" applyAlignment="1">
      <alignment horizontal="left" vertical="center"/>
    </xf>
    <xf numFmtId="0" fontId="11" fillId="2" borderId="7" xfId="0" applyFont="1" applyFill="1" applyBorder="1" applyAlignment="1">
      <alignment horizontal="center" vertical="center"/>
    </xf>
    <xf numFmtId="0" fontId="0" fillId="5" borderId="7" xfId="0" applyFill="1" applyBorder="1" applyAlignment="1">
      <alignment horizontal="center"/>
    </xf>
    <xf numFmtId="0" fontId="0" fillId="5" borderId="0" xfId="0" applyFill="1" applyAlignment="1">
      <alignment horizontal="center"/>
    </xf>
    <xf numFmtId="0" fontId="14" fillId="0" borderId="7" xfId="3" applyNumberFormat="1" applyFont="1" applyFill="1" applyBorder="1" applyAlignment="1">
      <alignment horizontal="center" vertical="center"/>
    </xf>
    <xf numFmtId="0" fontId="14" fillId="0" borderId="53" xfId="3" applyNumberFormat="1" applyFont="1" applyFill="1" applyBorder="1" applyAlignment="1">
      <alignment horizontal="right" vertical="center"/>
    </xf>
    <xf numFmtId="0" fontId="14" fillId="0" borderId="53" xfId="3" applyNumberFormat="1" applyFont="1" applyBorder="1" applyAlignment="1">
      <alignment horizontal="right" vertical="center"/>
    </xf>
    <xf numFmtId="0" fontId="5" fillId="0" borderId="7" xfId="0" applyFont="1" applyBorder="1" applyAlignment="1">
      <alignment horizontal="center" vertical="center"/>
    </xf>
    <xf numFmtId="0" fontId="14" fillId="7" borderId="52" xfId="0" applyFont="1" applyFill="1" applyBorder="1" applyAlignment="1">
      <alignment horizontal="center" vertical="center"/>
    </xf>
    <xf numFmtId="0" fontId="14" fillId="7" borderId="7" xfId="0" applyFont="1" applyFill="1" applyBorder="1" applyAlignment="1">
      <alignment horizontal="center" vertical="center"/>
    </xf>
    <xf numFmtId="0" fontId="14" fillId="7" borderId="7" xfId="0" applyFont="1" applyFill="1" applyBorder="1" applyAlignment="1">
      <alignment horizontal="left" vertical="center" wrapText="1"/>
    </xf>
    <xf numFmtId="0" fontId="14" fillId="7" borderId="13" xfId="0" applyFont="1" applyFill="1" applyBorder="1" applyAlignment="1">
      <alignment horizontal="center" vertical="center" wrapText="1"/>
    </xf>
    <xf numFmtId="2" fontId="14" fillId="7" borderId="7" xfId="0" applyNumberFormat="1" applyFont="1" applyFill="1" applyBorder="1" applyAlignment="1">
      <alignment horizontal="center" vertical="center"/>
    </xf>
    <xf numFmtId="0" fontId="11" fillId="2" borderId="4" xfId="0" applyFont="1" applyFill="1" applyBorder="1" applyAlignment="1">
      <alignment vertical="center"/>
    </xf>
    <xf numFmtId="0" fontId="11" fillId="2" borderId="8" xfId="0" applyFont="1" applyFill="1" applyBorder="1" applyAlignment="1">
      <alignment vertical="center"/>
    </xf>
    <xf numFmtId="0" fontId="11" fillId="2" borderId="49" xfId="0" applyFont="1" applyFill="1" applyBorder="1" applyAlignment="1">
      <alignment vertical="center"/>
    </xf>
    <xf numFmtId="0" fontId="11" fillId="2" borderId="6" xfId="0" applyFont="1" applyFill="1" applyBorder="1" applyAlignment="1">
      <alignment vertical="center"/>
    </xf>
    <xf numFmtId="0" fontId="11" fillId="2" borderId="15" xfId="0" applyFont="1" applyFill="1" applyBorder="1" applyAlignment="1">
      <alignment vertical="center"/>
    </xf>
    <xf numFmtId="0" fontId="11" fillId="2" borderId="46" xfId="0" applyFont="1" applyFill="1" applyBorder="1" applyAlignment="1">
      <alignment vertical="center"/>
    </xf>
    <xf numFmtId="0" fontId="11" fillId="8" borderId="6" xfId="0" applyFont="1" applyFill="1" applyBorder="1" applyAlignment="1">
      <alignment vertical="center" wrapText="1"/>
    </xf>
    <xf numFmtId="0" fontId="11" fillId="8" borderId="15" xfId="0" applyFont="1" applyFill="1" applyBorder="1" applyAlignment="1">
      <alignment vertical="center" wrapText="1"/>
    </xf>
    <xf numFmtId="0" fontId="11" fillId="8" borderId="46" xfId="0" applyFont="1" applyFill="1" applyBorder="1" applyAlignment="1">
      <alignment vertical="center" wrapText="1"/>
    </xf>
    <xf numFmtId="10" fontId="9" fillId="0" borderId="0" xfId="0" applyNumberFormat="1" applyFont="1" applyAlignment="1">
      <alignment horizontal="center" vertical="center"/>
    </xf>
    <xf numFmtId="10" fontId="32" fillId="0" borderId="0" xfId="0" applyNumberFormat="1" applyFont="1"/>
    <xf numFmtId="10" fontId="32" fillId="0" borderId="0" xfId="0" applyNumberFormat="1" applyFont="1" applyAlignment="1">
      <alignment horizontal="center" vertical="center"/>
    </xf>
    <xf numFmtId="4" fontId="34" fillId="0" borderId="12" xfId="11" applyFont="1" applyBorder="1" applyAlignment="1">
      <alignment vertical="center" readingOrder="1"/>
    </xf>
    <xf numFmtId="4" fontId="34" fillId="0" borderId="12" xfId="11" applyFont="1" applyBorder="1" applyAlignment="1">
      <alignment vertical="center" wrapText="1" readingOrder="1"/>
    </xf>
    <xf numFmtId="164" fontId="34" fillId="0" borderId="12" xfId="12" applyFont="1" applyFill="1" applyBorder="1" applyAlignment="1">
      <alignment horizontal="center" vertical="center" readingOrder="1"/>
    </xf>
    <xf numFmtId="4" fontId="35" fillId="0" borderId="12" xfId="11" applyFont="1" applyBorder="1" applyAlignment="1">
      <alignment vertical="center" readingOrder="1"/>
    </xf>
    <xf numFmtId="4" fontId="36" fillId="0" borderId="12" xfId="11" applyFont="1" applyBorder="1" applyAlignment="1">
      <alignment horizontal="center" vertical="center" readingOrder="1"/>
    </xf>
    <xf numFmtId="4" fontId="34" fillId="0" borderId="12" xfId="11" applyFont="1" applyBorder="1" applyAlignment="1">
      <alignment horizontal="center" vertical="center" readingOrder="1"/>
    </xf>
    <xf numFmtId="4" fontId="38" fillId="0" borderId="38" xfId="11" applyFont="1" applyBorder="1" applyAlignment="1">
      <alignment horizontal="center" vertical="center" readingOrder="1"/>
    </xf>
    <xf numFmtId="4" fontId="34" fillId="0" borderId="12" xfId="11" applyFont="1" applyBorder="1" applyAlignment="1">
      <alignment horizontal="center" vertical="center" wrapText="1" readingOrder="1"/>
    </xf>
    <xf numFmtId="10" fontId="39" fillId="0" borderId="38" xfId="11" applyNumberFormat="1" applyFont="1" applyBorder="1" applyAlignment="1">
      <alignment horizontal="center" vertical="center" wrapText="1" readingOrder="1"/>
    </xf>
    <xf numFmtId="3" fontId="35" fillId="0" borderId="12" xfId="11" applyNumberFormat="1" applyFont="1" applyBorder="1" applyAlignment="1">
      <alignment horizontal="center" vertical="center" readingOrder="1"/>
    </xf>
    <xf numFmtId="10" fontId="39" fillId="0" borderId="38" xfId="11" applyNumberFormat="1" applyFont="1" applyBorder="1" applyAlignment="1">
      <alignment horizontal="center" vertical="center" readingOrder="1"/>
    </xf>
    <xf numFmtId="10" fontId="39" fillId="0" borderId="38" xfId="10" applyNumberFormat="1" applyFont="1" applyFill="1" applyBorder="1" applyAlignment="1">
      <alignment horizontal="center" vertical="center" readingOrder="1"/>
    </xf>
    <xf numFmtId="3" fontId="36" fillId="0" borderId="12" xfId="11" applyNumberFormat="1" applyFont="1" applyBorder="1" applyAlignment="1">
      <alignment horizontal="center" vertical="center" readingOrder="1"/>
    </xf>
    <xf numFmtId="4" fontId="35" fillId="0" borderId="66" xfId="11" applyFont="1" applyBorder="1" applyAlignment="1">
      <alignment vertical="center" readingOrder="1"/>
    </xf>
    <xf numFmtId="10" fontId="35" fillId="9" borderId="62" xfId="0" applyNumberFormat="1" applyFont="1" applyFill="1" applyBorder="1" applyAlignment="1">
      <alignment horizontal="center" vertical="center" readingOrder="1"/>
    </xf>
    <xf numFmtId="4" fontId="35" fillId="0" borderId="65" xfId="11" applyFont="1" applyBorder="1" applyAlignment="1">
      <alignment vertical="center" readingOrder="1"/>
    </xf>
    <xf numFmtId="10" fontId="35" fillId="9" borderId="68" xfId="0" applyNumberFormat="1" applyFont="1" applyFill="1" applyBorder="1" applyAlignment="1">
      <alignment horizontal="center" vertical="center" readingOrder="1"/>
    </xf>
    <xf numFmtId="10" fontId="38" fillId="0" borderId="38" xfId="10" applyNumberFormat="1" applyFont="1" applyFill="1" applyBorder="1" applyAlignment="1">
      <alignment horizontal="center" vertical="center" readingOrder="1"/>
    </xf>
    <xf numFmtId="4" fontId="34" fillId="0" borderId="63" xfId="11" applyFont="1" applyBorder="1" applyAlignment="1">
      <alignment vertical="center" wrapText="1" readingOrder="1"/>
    </xf>
    <xf numFmtId="4" fontId="34" fillId="0" borderId="64" xfId="11" applyFont="1" applyBorder="1" applyAlignment="1">
      <alignment vertical="center" readingOrder="1"/>
    </xf>
    <xf numFmtId="3" fontId="35" fillId="0" borderId="12" xfId="11" quotePrefix="1" applyNumberFormat="1" applyFont="1" applyBorder="1" applyAlignment="1">
      <alignment horizontal="left" vertical="center" readingOrder="1"/>
    </xf>
    <xf numFmtId="10" fontId="39" fillId="0" borderId="64" xfId="11" applyNumberFormat="1" applyFont="1" applyBorder="1" applyAlignment="1">
      <alignment horizontal="center" vertical="center" wrapText="1" readingOrder="1"/>
    </xf>
    <xf numFmtId="4" fontId="35" fillId="0" borderId="60" xfId="11" applyFont="1" applyBorder="1" applyAlignment="1">
      <alignment vertical="center" readingOrder="1"/>
    </xf>
    <xf numFmtId="4" fontId="35" fillId="0" borderId="63" xfId="11" applyFont="1" applyBorder="1" applyAlignment="1">
      <alignment vertical="center" readingOrder="1"/>
    </xf>
    <xf numFmtId="4" fontId="35" fillId="0" borderId="64" xfId="11" applyFont="1" applyBorder="1" applyAlignment="1">
      <alignment vertical="distributed" readingOrder="1"/>
    </xf>
    <xf numFmtId="4" fontId="35" fillId="0" borderId="61" xfId="11" applyFont="1" applyBorder="1" applyAlignment="1">
      <alignment vertical="center" readingOrder="1"/>
    </xf>
    <xf numFmtId="4" fontId="35" fillId="0" borderId="62" xfId="11" applyFont="1" applyBorder="1" applyAlignment="1">
      <alignment vertical="center" readingOrder="1"/>
    </xf>
    <xf numFmtId="4" fontId="35" fillId="0" borderId="38" xfId="11" applyFont="1" applyBorder="1" applyAlignment="1">
      <alignment horizontal="center" vertical="center" readingOrder="1"/>
    </xf>
    <xf numFmtId="10" fontId="35" fillId="0" borderId="38" xfId="11" applyNumberFormat="1" applyFont="1" applyBorder="1" applyAlignment="1">
      <alignment horizontal="center" vertical="center" readingOrder="1"/>
    </xf>
    <xf numFmtId="10" fontId="35" fillId="7" borderId="38" xfId="11" applyNumberFormat="1" applyFont="1" applyFill="1" applyBorder="1" applyAlignment="1">
      <alignment horizontal="center" vertical="center" readingOrder="1"/>
    </xf>
    <xf numFmtId="4" fontId="34" fillId="0" borderId="65" xfId="11" applyFont="1" applyBorder="1" applyAlignment="1">
      <alignment vertical="center" wrapText="1" readingOrder="1"/>
    </xf>
    <xf numFmtId="4" fontId="34" fillId="0" borderId="39" xfId="11" applyFont="1" applyBorder="1" applyAlignment="1">
      <alignment vertical="center" readingOrder="1"/>
    </xf>
    <xf numFmtId="164" fontId="34" fillId="0" borderId="39" xfId="12" applyFont="1" applyFill="1" applyBorder="1" applyAlignment="1">
      <alignment horizontal="center" vertical="center" readingOrder="1"/>
    </xf>
    <xf numFmtId="4" fontId="34" fillId="0" borderId="40" xfId="11" applyFont="1" applyBorder="1" applyAlignment="1">
      <alignment vertical="center" readingOrder="1"/>
    </xf>
    <xf numFmtId="10" fontId="35" fillId="9" borderId="38" xfId="11" applyNumberFormat="1" applyFont="1" applyFill="1" applyBorder="1" applyAlignment="1">
      <alignment horizontal="center" vertical="center" readingOrder="1"/>
    </xf>
    <xf numFmtId="4" fontId="34" fillId="0" borderId="68" xfId="11" applyFont="1" applyBorder="1" applyAlignment="1">
      <alignment vertical="center" readingOrder="1"/>
    </xf>
    <xf numFmtId="4" fontId="35" fillId="0" borderId="12" xfId="11" applyFont="1" applyBorder="1" applyAlignment="1">
      <alignment horizontal="center" vertical="center" wrapText="1" readingOrder="1"/>
    </xf>
    <xf numFmtId="4" fontId="35" fillId="0" borderId="39" xfId="11" applyFont="1" applyBorder="1" applyAlignment="1">
      <alignment horizontal="center" vertical="center" wrapText="1" readingOrder="1"/>
    </xf>
    <xf numFmtId="0" fontId="39" fillId="0" borderId="38" xfId="0" applyFont="1" applyBorder="1" applyAlignment="1">
      <alignment horizontal="center" vertical="center"/>
    </xf>
    <xf numFmtId="4" fontId="34" fillId="0" borderId="63" xfId="11" applyFont="1" applyBorder="1" applyAlignment="1">
      <alignment horizontal="center" vertical="center" readingOrder="1"/>
    </xf>
    <xf numFmtId="4" fontId="35" fillId="0" borderId="12" xfId="11" applyFont="1" applyBorder="1" applyAlignment="1">
      <alignment horizontal="center" vertical="center" readingOrder="1"/>
    </xf>
    <xf numFmtId="4" fontId="35" fillId="0" borderId="64" xfId="11" applyFont="1" applyBorder="1" applyAlignment="1">
      <alignment horizontal="center" vertical="center" readingOrder="1"/>
    </xf>
    <xf numFmtId="4" fontId="35" fillId="0" borderId="12" xfId="11" applyFont="1" applyBorder="1" applyAlignment="1">
      <alignment vertical="center" wrapText="1" readingOrder="1"/>
    </xf>
    <xf numFmtId="3" fontId="39" fillId="0" borderId="63" xfId="11" applyNumberFormat="1" applyFont="1" applyBorder="1" applyAlignment="1">
      <alignment horizontal="center" vertical="center" readingOrder="1"/>
    </xf>
    <xf numFmtId="10" fontId="35" fillId="0" borderId="12" xfId="11" applyNumberFormat="1" applyFont="1" applyBorder="1" applyAlignment="1">
      <alignment horizontal="center" vertical="center" wrapText="1" readingOrder="1"/>
    </xf>
    <xf numFmtId="10" fontId="35" fillId="0" borderId="64" xfId="10" applyNumberFormat="1" applyFont="1" applyFill="1" applyBorder="1" applyAlignment="1">
      <alignment horizontal="center" vertical="center" readingOrder="1"/>
    </xf>
    <xf numFmtId="0" fontId="39" fillId="0" borderId="38" xfId="0" applyFont="1" applyBorder="1" applyAlignment="1">
      <alignment horizontal="center" vertical="center" wrapText="1"/>
    </xf>
    <xf numFmtId="3" fontId="39" fillId="0" borderId="65" xfId="11" applyNumberFormat="1" applyFont="1" applyBorder="1" applyAlignment="1">
      <alignment horizontal="center" vertical="center" readingOrder="1"/>
    </xf>
    <xf numFmtId="10" fontId="35" fillId="0" borderId="39" xfId="11" applyNumberFormat="1" applyFont="1" applyBorder="1" applyAlignment="1">
      <alignment horizontal="center" vertical="center" wrapText="1" readingOrder="1"/>
    </xf>
    <xf numFmtId="10" fontId="35" fillId="0" borderId="40" xfId="10" applyNumberFormat="1" applyFont="1" applyFill="1" applyBorder="1" applyAlignment="1">
      <alignment horizontal="center" vertical="center" readingOrder="1"/>
    </xf>
    <xf numFmtId="3" fontId="39" fillId="0" borderId="63" xfId="11" applyNumberFormat="1" applyFont="1" applyBorder="1" applyAlignment="1">
      <alignment vertical="center" readingOrder="1"/>
    </xf>
    <xf numFmtId="4" fontId="35" fillId="0" borderId="63" xfId="11" applyFont="1" applyBorder="1" applyAlignment="1">
      <alignment vertical="center" wrapText="1" readingOrder="1"/>
    </xf>
    <xf numFmtId="3" fontId="35" fillId="0" borderId="63" xfId="11" applyNumberFormat="1" applyFont="1" applyBorder="1" applyAlignment="1">
      <alignment vertical="center" wrapText="1" readingOrder="1"/>
    </xf>
    <xf numFmtId="165" fontId="0" fillId="0" borderId="0" xfId="3" applyNumberFormat="1" applyFont="1"/>
    <xf numFmtId="0" fontId="23" fillId="0" borderId="96" xfId="4" applyFont="1" applyBorder="1" applyAlignment="1">
      <alignment horizontal="center" vertical="center"/>
    </xf>
    <xf numFmtId="0" fontId="23" fillId="0" borderId="91" xfId="4" applyFont="1" applyBorder="1" applyAlignment="1">
      <alignment horizontal="center"/>
    </xf>
    <xf numFmtId="0" fontId="23" fillId="0" borderId="91" xfId="4" applyFont="1" applyBorder="1" applyAlignment="1">
      <alignment horizontal="center" vertical="center"/>
    </xf>
    <xf numFmtId="0" fontId="23" fillId="0" borderId="73" xfId="4" applyFont="1" applyBorder="1" applyAlignment="1">
      <alignment horizontal="center" vertical="center"/>
    </xf>
    <xf numFmtId="4" fontId="23" fillId="0" borderId="98" xfId="4" applyNumberFormat="1" applyFont="1" applyBorder="1" applyAlignment="1">
      <alignment horizontal="center" vertical="center"/>
    </xf>
    <xf numFmtId="4" fontId="23" fillId="0" borderId="91" xfId="4" applyNumberFormat="1" applyFont="1" applyBorder="1" applyAlignment="1">
      <alignment horizontal="center" vertical="center"/>
    </xf>
    <xf numFmtId="2" fontId="23" fillId="0" borderId="91" xfId="4" applyNumberFormat="1" applyFont="1" applyBorder="1" applyAlignment="1">
      <alignment horizontal="center" vertical="center"/>
    </xf>
    <xf numFmtId="4" fontId="23" fillId="0" borderId="73" xfId="4" applyNumberFormat="1" applyFont="1" applyBorder="1" applyAlignment="1">
      <alignment horizontal="center" vertical="center"/>
    </xf>
    <xf numFmtId="2" fontId="23" fillId="0" borderId="73" xfId="4" applyNumberFormat="1" applyFont="1" applyBorder="1" applyAlignment="1">
      <alignment horizontal="center" vertical="center"/>
    </xf>
    <xf numFmtId="0" fontId="23" fillId="0" borderId="97" xfId="4" applyFont="1" applyBorder="1" applyAlignment="1">
      <alignment horizontal="center" vertical="center"/>
    </xf>
    <xf numFmtId="4" fontId="23" fillId="0" borderId="91" xfId="8" applyNumberFormat="1" applyFont="1" applyBorder="1" applyAlignment="1">
      <alignment horizontal="center" vertical="center"/>
    </xf>
    <xf numFmtId="4" fontId="23" fillId="0" borderId="98" xfId="8" applyNumberFormat="1" applyFont="1" applyBorder="1" applyAlignment="1">
      <alignment horizontal="center" vertical="center"/>
    </xf>
    <xf numFmtId="0" fontId="23" fillId="0" borderId="72" xfId="4" applyFont="1" applyBorder="1" applyAlignment="1">
      <alignment horizontal="center" vertical="center"/>
    </xf>
    <xf numFmtId="4" fontId="23" fillId="0" borderId="72" xfId="8" applyNumberFormat="1" applyFont="1" applyBorder="1" applyAlignment="1">
      <alignment horizontal="center" vertical="center"/>
    </xf>
    <xf numFmtId="4" fontId="23" fillId="0" borderId="100" xfId="8" applyNumberFormat="1" applyFont="1" applyBorder="1" applyAlignment="1">
      <alignment horizontal="center" vertical="center"/>
    </xf>
    <xf numFmtId="4" fontId="23" fillId="0" borderId="72" xfId="4" applyNumberFormat="1" applyFont="1" applyBorder="1" applyAlignment="1">
      <alignment horizontal="center" vertical="center"/>
    </xf>
    <xf numFmtId="166" fontId="23" fillId="0" borderId="72" xfId="4" applyNumberFormat="1" applyFont="1" applyBorder="1" applyAlignment="1">
      <alignment horizontal="center" vertical="center"/>
    </xf>
    <xf numFmtId="4" fontId="23" fillId="0" borderId="99" xfId="8" applyNumberFormat="1" applyFont="1" applyBorder="1" applyAlignment="1">
      <alignment horizontal="center" vertical="center"/>
    </xf>
    <xf numFmtId="0" fontId="29" fillId="0" borderId="96" xfId="4" applyFont="1" applyBorder="1" applyAlignment="1">
      <alignment horizontal="center" vertical="center"/>
    </xf>
    <xf numFmtId="0" fontId="29" fillId="0" borderId="101" xfId="4" applyFont="1" applyBorder="1" applyAlignment="1">
      <alignment horizontal="center" vertical="center"/>
    </xf>
    <xf numFmtId="0" fontId="28" fillId="0" borderId="101" xfId="1" applyFont="1" applyBorder="1" applyAlignment="1">
      <alignment horizontal="center" vertical="center" wrapText="1"/>
    </xf>
    <xf numFmtId="0" fontId="4" fillId="0" borderId="7" xfId="0" applyFont="1" applyBorder="1" applyAlignment="1">
      <alignment horizontal="center" vertical="center"/>
    </xf>
    <xf numFmtId="0" fontId="4" fillId="7" borderId="7" xfId="0" applyFont="1" applyFill="1" applyBorder="1" applyAlignment="1">
      <alignment horizontal="center" vertical="center"/>
    </xf>
    <xf numFmtId="0" fontId="4" fillId="0" borderId="7" xfId="0" applyFont="1" applyBorder="1" applyAlignment="1">
      <alignment horizontal="center" vertical="center" wrapText="1"/>
    </xf>
    <xf numFmtId="0" fontId="14" fillId="0" borderId="14" xfId="0" applyFont="1" applyBorder="1" applyAlignment="1">
      <alignment horizontal="center" vertical="center"/>
    </xf>
    <xf numFmtId="0" fontId="14" fillId="0" borderId="92" xfId="0" applyFont="1" applyBorder="1" applyAlignment="1">
      <alignment horizontal="center" vertical="center"/>
    </xf>
    <xf numFmtId="0" fontId="14" fillId="0" borderId="93" xfId="0" applyFont="1" applyBorder="1" applyAlignment="1">
      <alignment horizontal="center" vertical="center"/>
    </xf>
    <xf numFmtId="0" fontId="14" fillId="0" borderId="93" xfId="0" applyFont="1" applyBorder="1" applyAlignment="1">
      <alignment horizontal="left" vertical="center" wrapText="1"/>
    </xf>
    <xf numFmtId="0" fontId="14" fillId="0" borderId="103" xfId="0" applyFont="1" applyBorder="1" applyAlignment="1">
      <alignment horizontal="center" vertical="center"/>
    </xf>
    <xf numFmtId="2" fontId="14" fillId="0" borderId="93" xfId="0" applyNumberFormat="1" applyFont="1" applyBorder="1" applyAlignment="1">
      <alignment horizontal="center" vertical="center"/>
    </xf>
    <xf numFmtId="0" fontId="4" fillId="0" borderId="93" xfId="0" applyFont="1" applyBorder="1" applyAlignment="1">
      <alignment horizontal="center" vertical="center"/>
    </xf>
    <xf numFmtId="0" fontId="4" fillId="0" borderId="38" xfId="0" applyFont="1" applyBorder="1" applyAlignment="1">
      <alignment horizontal="center" vertical="center" wrapText="1"/>
    </xf>
    <xf numFmtId="0" fontId="23" fillId="0" borderId="96" xfId="4" applyFont="1" applyBorder="1" applyAlignment="1">
      <alignment horizontal="center"/>
    </xf>
    <xf numFmtId="0" fontId="23" fillId="0" borderId="97" xfId="4" applyFont="1" applyBorder="1" applyAlignment="1">
      <alignment horizontal="center"/>
    </xf>
    <xf numFmtId="0" fontId="28" fillId="0" borderId="97" xfId="1" applyFont="1" applyBorder="1" applyAlignment="1">
      <alignment horizontal="center" vertical="center" wrapText="1"/>
    </xf>
    <xf numFmtId="166" fontId="23" fillId="0" borderId="73" xfId="4" applyNumberFormat="1" applyFont="1" applyBorder="1" applyAlignment="1">
      <alignment horizontal="center" vertical="center"/>
    </xf>
    <xf numFmtId="0" fontId="29" fillId="0" borderId="97" xfId="4" applyFont="1" applyBorder="1" applyAlignment="1">
      <alignment horizontal="center" vertical="center"/>
    </xf>
    <xf numFmtId="0" fontId="3" fillId="0" borderId="7" xfId="0" applyFont="1" applyBorder="1" applyAlignment="1">
      <alignment horizontal="center" vertical="center" wrapText="1"/>
    </xf>
    <xf numFmtId="0" fontId="3" fillId="0" borderId="7" xfId="0" applyFont="1" applyBorder="1" applyAlignment="1">
      <alignment horizontal="center" vertical="center"/>
    </xf>
    <xf numFmtId="2" fontId="14" fillId="0" borderId="7" xfId="0" applyNumberFormat="1" applyFont="1" applyBorder="1" applyAlignment="1">
      <alignment horizontal="center" vertical="center" wrapText="1"/>
    </xf>
    <xf numFmtId="165" fontId="0" fillId="0" borderId="0" xfId="3" applyNumberFormat="1" applyFont="1" applyAlignment="1">
      <alignment horizontal="center"/>
    </xf>
    <xf numFmtId="0" fontId="45" fillId="0" borderId="69" xfId="4" applyFont="1" applyBorder="1" applyAlignment="1">
      <alignment horizontal="center" vertical="center"/>
    </xf>
    <xf numFmtId="0" fontId="45" fillId="0" borderId="62" xfId="4" applyFont="1" applyBorder="1" applyAlignment="1">
      <alignment vertical="center"/>
    </xf>
    <xf numFmtId="0" fontId="45" fillId="0" borderId="82" xfId="4" applyFont="1" applyBorder="1" applyAlignment="1">
      <alignment horizontal="center" vertical="center"/>
    </xf>
    <xf numFmtId="0" fontId="25" fillId="0" borderId="82" xfId="4" applyFont="1" applyBorder="1" applyAlignment="1">
      <alignment horizontal="center"/>
    </xf>
    <xf numFmtId="0" fontId="25" fillId="0" borderId="83" xfId="4" applyFont="1" applyBorder="1" applyAlignment="1">
      <alignment horizontal="center"/>
    </xf>
    <xf numFmtId="0" fontId="45" fillId="0" borderId="82" xfId="4" applyFont="1" applyBorder="1" applyAlignment="1">
      <alignment horizontal="center"/>
    </xf>
    <xf numFmtId="0" fontId="45" fillId="0" borderId="83" xfId="4" applyFont="1" applyBorder="1" applyAlignment="1">
      <alignment horizontal="center"/>
    </xf>
    <xf numFmtId="44" fontId="25" fillId="0" borderId="83" xfId="3" applyFont="1" applyBorder="1"/>
    <xf numFmtId="44" fontId="23" fillId="0" borderId="98" xfId="3" applyFont="1" applyBorder="1" applyAlignment="1">
      <alignment horizontal="center" vertical="center"/>
    </xf>
    <xf numFmtId="44" fontId="23" fillId="0" borderId="91" xfId="3" applyFont="1" applyBorder="1" applyAlignment="1">
      <alignment horizontal="center" vertical="center"/>
    </xf>
    <xf numFmtId="44" fontId="23" fillId="0" borderId="72" xfId="3" applyFont="1" applyBorder="1" applyAlignment="1">
      <alignment horizontal="center" vertical="center"/>
    </xf>
    <xf numFmtId="44" fontId="25" fillId="0" borderId="79" xfId="3" applyFont="1" applyBorder="1"/>
    <xf numFmtId="44" fontId="25" fillId="0" borderId="79" xfId="3" applyFont="1" applyBorder="1" applyAlignment="1">
      <alignment horizontal="center"/>
    </xf>
    <xf numFmtId="0" fontId="2" fillId="0" borderId="7" xfId="0" applyFont="1" applyBorder="1" applyAlignment="1">
      <alignment horizontal="center" vertical="center" wrapText="1"/>
    </xf>
    <xf numFmtId="0" fontId="11" fillId="3" borderId="6" xfId="0" applyFont="1" applyFill="1" applyBorder="1" applyAlignment="1">
      <alignment vertical="center"/>
    </xf>
    <xf numFmtId="0" fontId="11" fillId="3" borderId="15" xfId="0" applyFont="1" applyFill="1" applyBorder="1" applyAlignment="1">
      <alignment vertical="center"/>
    </xf>
    <xf numFmtId="0" fontId="11" fillId="3" borderId="46" xfId="0" applyFont="1" applyFill="1" applyBorder="1" applyAlignment="1">
      <alignment vertical="center"/>
    </xf>
    <xf numFmtId="0" fontId="11" fillId="6" borderId="6" xfId="0" applyFont="1" applyFill="1" applyBorder="1" applyAlignment="1">
      <alignment vertical="center"/>
    </xf>
    <xf numFmtId="0" fontId="11" fillId="6" borderId="15" xfId="0" applyFont="1" applyFill="1" applyBorder="1" applyAlignment="1">
      <alignment vertical="center"/>
    </xf>
    <xf numFmtId="0" fontId="11" fillId="5" borderId="6" xfId="0" applyFont="1" applyFill="1" applyBorder="1" applyAlignment="1">
      <alignment vertical="center"/>
    </xf>
    <xf numFmtId="0" fontId="11" fillId="5" borderId="15" xfId="0" applyFont="1" applyFill="1" applyBorder="1" applyAlignment="1">
      <alignment vertical="center"/>
    </xf>
    <xf numFmtId="0" fontId="11" fillId="5" borderId="46" xfId="0" applyFont="1" applyFill="1" applyBorder="1" applyAlignment="1">
      <alignment vertical="center"/>
    </xf>
    <xf numFmtId="44" fontId="18" fillId="0" borderId="31" xfId="0" applyNumberFormat="1" applyFont="1" applyBorder="1" applyAlignment="1">
      <alignment horizontal="center" vertical="center"/>
    </xf>
    <xf numFmtId="10" fontId="18" fillId="0" borderId="35" xfId="3" applyNumberFormat="1" applyFont="1" applyBorder="1" applyAlignment="1">
      <alignment horizontal="center" vertical="center"/>
    </xf>
    <xf numFmtId="10" fontId="18" fillId="0" borderId="28" xfId="3" applyNumberFormat="1" applyFont="1" applyBorder="1" applyAlignment="1">
      <alignment horizontal="center" vertical="center"/>
    </xf>
    <xf numFmtId="164" fontId="18" fillId="0" borderId="22" xfId="0" applyNumberFormat="1" applyFont="1" applyBorder="1" applyAlignment="1">
      <alignment vertical="center"/>
    </xf>
    <xf numFmtId="0" fontId="11" fillId="0" borderId="0" xfId="0" applyFont="1" applyAlignment="1">
      <alignment horizontal="center" vertical="center"/>
    </xf>
    <xf numFmtId="0" fontId="11" fillId="0" borderId="2" xfId="0" applyFont="1" applyBorder="1" applyAlignment="1">
      <alignment horizontal="center" vertical="center"/>
    </xf>
    <xf numFmtId="0" fontId="11" fillId="0" borderId="0" xfId="0" applyFont="1" applyAlignment="1">
      <alignment horizontal="center" vertical="center" wrapText="1"/>
    </xf>
    <xf numFmtId="0" fontId="11" fillId="0" borderId="28" xfId="0" applyFont="1" applyBorder="1" applyAlignment="1">
      <alignment horizontal="center"/>
    </xf>
    <xf numFmtId="10" fontId="18" fillId="0" borderId="35" xfId="0" applyNumberFormat="1" applyFont="1" applyBorder="1" applyAlignment="1">
      <alignment horizontal="center" vertical="center"/>
    </xf>
    <xf numFmtId="10" fontId="18" fillId="0" borderId="28" xfId="0" applyNumberFormat="1" applyFont="1" applyBorder="1" applyAlignment="1">
      <alignment horizontal="center" vertical="center"/>
    </xf>
    <xf numFmtId="0" fontId="7" fillId="0" borderId="10" xfId="0" applyFont="1" applyBorder="1" applyAlignment="1">
      <alignment horizontal="center"/>
    </xf>
    <xf numFmtId="0" fontId="7" fillId="0" borderId="2" xfId="0" applyFont="1" applyBorder="1" applyAlignment="1">
      <alignment horizontal="center"/>
    </xf>
    <xf numFmtId="0" fontId="7" fillId="0" borderId="16" xfId="0" applyFont="1" applyBorder="1" applyAlignment="1">
      <alignment horizontal="center"/>
    </xf>
    <xf numFmtId="0" fontId="11" fillId="0" borderId="29" xfId="0" applyFont="1" applyBorder="1" applyAlignment="1">
      <alignment horizontal="center"/>
    </xf>
    <xf numFmtId="10" fontId="18" fillId="0" borderId="32" xfId="0" applyNumberFormat="1" applyFont="1" applyBorder="1" applyAlignment="1">
      <alignment horizontal="center" vertical="center"/>
    </xf>
    <xf numFmtId="4" fontId="18" fillId="0" borderId="33" xfId="0" applyNumberFormat="1" applyFont="1" applyBorder="1" applyAlignment="1">
      <alignment horizontal="center" vertical="center"/>
    </xf>
    <xf numFmtId="9" fontId="18" fillId="0" borderId="35" xfId="0" applyNumberFormat="1" applyFont="1" applyBorder="1" applyAlignment="1">
      <alignment horizontal="center" vertical="center"/>
    </xf>
    <xf numFmtId="4" fontId="17" fillId="0" borderId="36" xfId="0" applyNumberFormat="1" applyFont="1" applyBorder="1" applyAlignment="1">
      <alignment horizontal="center" vertical="center"/>
    </xf>
    <xf numFmtId="9" fontId="18" fillId="0" borderId="28" xfId="0" applyNumberFormat="1" applyFont="1" applyBorder="1" applyAlignment="1">
      <alignment horizontal="center" vertical="center"/>
    </xf>
    <xf numFmtId="4" fontId="17" fillId="0" borderId="29" xfId="0" applyNumberFormat="1" applyFont="1" applyBorder="1" applyAlignment="1">
      <alignment horizontal="center" vertical="center"/>
    </xf>
    <xf numFmtId="44" fontId="18" fillId="0" borderId="31" xfId="3" applyFont="1" applyBorder="1" applyAlignment="1">
      <alignment horizontal="center" vertical="center"/>
    </xf>
    <xf numFmtId="44" fontId="18" fillId="0" borderId="35" xfId="3" applyFont="1" applyBorder="1" applyAlignment="1">
      <alignment horizontal="center" vertical="center"/>
    </xf>
    <xf numFmtId="44" fontId="18" fillId="0" borderId="28" xfId="3" applyFont="1" applyBorder="1" applyAlignment="1">
      <alignment horizontal="center" vertical="center"/>
    </xf>
    <xf numFmtId="0" fontId="1" fillId="0" borderId="7" xfId="0" applyFont="1" applyBorder="1" applyAlignment="1">
      <alignment horizontal="center" vertical="center"/>
    </xf>
    <xf numFmtId="0" fontId="14" fillId="11" borderId="7" xfId="0" applyFont="1" applyFill="1" applyBorder="1" applyAlignment="1">
      <alignment horizontal="center" vertical="center" wrapText="1"/>
    </xf>
    <xf numFmtId="165" fontId="7" fillId="0" borderId="12" xfId="3" applyNumberFormat="1" applyFont="1" applyBorder="1" applyAlignment="1">
      <alignment vertical="center"/>
    </xf>
    <xf numFmtId="168" fontId="14" fillId="0" borderId="12" xfId="0" applyNumberFormat="1" applyFont="1" applyBorder="1" applyAlignment="1">
      <alignment horizontal="center" vertical="center"/>
    </xf>
    <xf numFmtId="44" fontId="14" fillId="0" borderId="12" xfId="3" applyFont="1" applyBorder="1" applyAlignment="1">
      <alignment horizontal="right" vertical="center"/>
    </xf>
    <xf numFmtId="165" fontId="9" fillId="0" borderId="12" xfId="0" applyNumberFormat="1" applyFont="1" applyBorder="1" applyAlignment="1">
      <alignment horizontal="center" vertical="center"/>
    </xf>
    <xf numFmtId="10" fontId="9" fillId="0" borderId="12" xfId="0" applyNumberFormat="1" applyFont="1" applyBorder="1" applyAlignment="1">
      <alignment horizontal="center" vertical="center"/>
    </xf>
    <xf numFmtId="0" fontId="11" fillId="0" borderId="48" xfId="0" applyFont="1" applyBorder="1" applyAlignment="1">
      <alignment horizontal="right" vertical="center" wrapText="1"/>
    </xf>
    <xf numFmtId="0" fontId="11" fillId="0" borderId="15" xfId="0" applyFont="1" applyBorder="1" applyAlignment="1">
      <alignment horizontal="right" vertical="center" wrapText="1"/>
    </xf>
    <xf numFmtId="0" fontId="11" fillId="0" borderId="14" xfId="0" applyFont="1" applyBorder="1" applyAlignment="1">
      <alignment horizontal="right" vertical="center" wrapText="1"/>
    </xf>
    <xf numFmtId="0" fontId="11" fillId="0" borderId="48" xfId="0" applyFont="1" applyBorder="1" applyAlignment="1">
      <alignment horizontal="center" vertical="center" wrapText="1"/>
    </xf>
    <xf numFmtId="0" fontId="11" fillId="0" borderId="15" xfId="0" applyFont="1" applyBorder="1" applyAlignment="1">
      <alignment horizontal="center" vertical="center" wrapText="1"/>
    </xf>
    <xf numFmtId="0" fontId="14" fillId="0" borderId="48" xfId="0" applyFont="1" applyBorder="1" applyAlignment="1">
      <alignment horizontal="center" vertical="center"/>
    </xf>
    <xf numFmtId="0" fontId="9" fillId="0" borderId="15" xfId="0" applyFont="1" applyBorder="1"/>
    <xf numFmtId="0" fontId="9" fillId="0" borderId="46" xfId="0" applyFont="1" applyBorder="1"/>
    <xf numFmtId="0" fontId="11" fillId="0" borderId="47" xfId="0" applyFont="1" applyBorder="1" applyAlignment="1">
      <alignment horizontal="right" vertical="center" wrapText="1"/>
    </xf>
    <xf numFmtId="0" fontId="11" fillId="0" borderId="3" xfId="0" applyFont="1" applyBorder="1" applyAlignment="1">
      <alignment horizontal="right" vertical="center" wrapText="1"/>
    </xf>
    <xf numFmtId="0" fontId="11" fillId="0" borderId="94" xfId="0" applyFont="1" applyBorder="1" applyAlignment="1">
      <alignment horizontal="right" vertical="center" wrapText="1"/>
    </xf>
    <xf numFmtId="0" fontId="13" fillId="0" borderId="48" xfId="0" applyFont="1" applyBorder="1" applyAlignment="1">
      <alignment horizontal="center" vertical="center" wrapText="1"/>
    </xf>
    <xf numFmtId="0" fontId="9" fillId="0" borderId="14" xfId="0" applyFont="1" applyBorder="1"/>
    <xf numFmtId="0" fontId="12" fillId="0" borderId="4" xfId="0" applyFont="1" applyBorder="1" applyAlignment="1">
      <alignment horizontal="center" vertical="center" wrapText="1"/>
    </xf>
    <xf numFmtId="0" fontId="9" fillId="0" borderId="8" xfId="0" applyFont="1" applyBorder="1"/>
    <xf numFmtId="0" fontId="9" fillId="0" borderId="49" xfId="0" applyFont="1" applyBorder="1"/>
    <xf numFmtId="0" fontId="9" fillId="0" borderId="9" xfId="0" applyFont="1" applyBorder="1"/>
    <xf numFmtId="0" fontId="0" fillId="0" borderId="12" xfId="0" applyBorder="1"/>
    <xf numFmtId="0" fontId="9" fillId="0" borderId="51" xfId="0" applyFont="1" applyBorder="1"/>
    <xf numFmtId="0" fontId="9" fillId="0" borderId="5" xfId="0" applyFont="1" applyBorder="1"/>
    <xf numFmtId="0" fontId="9" fillId="0" borderId="3" xfId="0" applyFont="1" applyBorder="1"/>
    <xf numFmtId="0" fontId="9" fillId="0" borderId="50" xfId="0" applyFont="1" applyBorder="1"/>
    <xf numFmtId="0" fontId="13" fillId="0" borderId="6" xfId="0" applyFont="1" applyBorder="1" applyAlignment="1">
      <alignment horizontal="center" vertical="center" wrapText="1"/>
    </xf>
    <xf numFmtId="0" fontId="12" fillId="0" borderId="48" xfId="0" applyFont="1" applyBorder="1" applyAlignment="1">
      <alignment horizontal="center" vertical="center" wrapText="1"/>
    </xf>
    <xf numFmtId="0" fontId="12" fillId="0" borderId="6" xfId="0" applyFont="1" applyBorder="1" applyAlignment="1">
      <alignment horizontal="center" vertical="center" wrapText="1"/>
    </xf>
    <xf numFmtId="10" fontId="11" fillId="0" borderId="6" xfId="0" applyNumberFormat="1" applyFont="1" applyBorder="1" applyAlignment="1">
      <alignment horizontal="center" vertical="center" wrapText="1"/>
    </xf>
    <xf numFmtId="0" fontId="14" fillId="0" borderId="4" xfId="0" applyFont="1" applyBorder="1" applyAlignment="1">
      <alignment horizontal="center" vertical="center" wrapText="1"/>
    </xf>
    <xf numFmtId="0" fontId="8" fillId="0" borderId="41" xfId="0" applyFont="1" applyBorder="1" applyAlignment="1">
      <alignment horizontal="center" vertical="center"/>
    </xf>
    <xf numFmtId="0" fontId="9" fillId="0" borderId="42" xfId="0" applyFont="1" applyBorder="1"/>
    <xf numFmtId="0" fontId="9" fillId="0" borderId="45" xfId="0" applyFont="1" applyBorder="1"/>
    <xf numFmtId="0" fontId="9" fillId="0" borderId="40" xfId="0" applyFont="1" applyBorder="1"/>
    <xf numFmtId="0" fontId="8" fillId="0" borderId="43" xfId="0" applyFont="1" applyBorder="1" applyAlignment="1">
      <alignment horizontal="center" vertical="center"/>
    </xf>
    <xf numFmtId="0" fontId="9" fillId="0" borderId="43" xfId="0" applyFont="1" applyBorder="1"/>
    <xf numFmtId="0" fontId="9" fillId="0" borderId="44" xfId="0" applyFont="1" applyBorder="1"/>
    <xf numFmtId="49" fontId="10" fillId="0" borderId="15" xfId="0" applyNumberFormat="1" applyFont="1" applyBorder="1" applyAlignment="1">
      <alignment horizontal="center" vertical="center"/>
    </xf>
    <xf numFmtId="0" fontId="10" fillId="0" borderId="47" xfId="0" applyFont="1" applyBorder="1" applyAlignment="1">
      <alignment horizontal="left" vertical="center" wrapText="1"/>
    </xf>
    <xf numFmtId="0" fontId="10" fillId="0" borderId="48" xfId="0" applyFont="1" applyBorder="1" applyAlignment="1">
      <alignment horizontal="left" vertical="center" wrapText="1"/>
    </xf>
    <xf numFmtId="0" fontId="11" fillId="0" borderId="4" xfId="0" applyFont="1" applyBorder="1" applyAlignment="1">
      <alignment horizontal="center" vertical="center" wrapText="1"/>
    </xf>
    <xf numFmtId="49" fontId="12" fillId="5" borderId="55" xfId="0" applyNumberFormat="1" applyFont="1" applyFill="1" applyBorder="1" applyAlignment="1">
      <alignment horizontal="right" vertical="center"/>
    </xf>
    <xf numFmtId="0" fontId="9" fillId="5" borderId="56" xfId="0" applyFont="1" applyFill="1" applyBorder="1"/>
    <xf numFmtId="0" fontId="9" fillId="5" borderId="57" xfId="0" applyFont="1" applyFill="1" applyBorder="1"/>
    <xf numFmtId="165" fontId="12" fillId="5" borderId="58" xfId="0" applyNumberFormat="1" applyFont="1" applyFill="1" applyBorder="1" applyAlignment="1">
      <alignment horizontal="right" vertical="center"/>
    </xf>
    <xf numFmtId="165" fontId="12" fillId="5" borderId="56" xfId="0" applyNumberFormat="1" applyFont="1" applyFill="1" applyBorder="1" applyAlignment="1">
      <alignment horizontal="right" vertical="center"/>
    </xf>
    <xf numFmtId="165" fontId="12" fillId="5" borderId="59" xfId="0" applyNumberFormat="1" applyFont="1" applyFill="1" applyBorder="1" applyAlignment="1">
      <alignment horizontal="right" vertical="center"/>
    </xf>
    <xf numFmtId="0" fontId="9" fillId="0" borderId="17" xfId="0" applyFont="1" applyBorder="1" applyAlignment="1">
      <alignment horizontal="center"/>
    </xf>
    <xf numFmtId="0" fontId="9" fillId="0" borderId="12" xfId="0" applyFont="1" applyBorder="1" applyAlignment="1">
      <alignment horizontal="center"/>
    </xf>
    <xf numFmtId="0" fontId="9" fillId="0" borderId="18" xfId="0" applyFont="1" applyBorder="1" applyAlignment="1">
      <alignment horizontal="center"/>
    </xf>
    <xf numFmtId="0" fontId="9" fillId="0" borderId="19" xfId="0" applyFont="1" applyBorder="1" applyAlignment="1">
      <alignment horizontal="center"/>
    </xf>
    <xf numFmtId="0" fontId="7" fillId="0" borderId="95" xfId="0" applyFont="1" applyBorder="1" applyAlignment="1">
      <alignment horizontal="left"/>
    </xf>
    <xf numFmtId="0" fontId="7" fillId="0" borderId="74" xfId="0" applyFont="1" applyBorder="1" applyAlignment="1">
      <alignment horizontal="left"/>
    </xf>
    <xf numFmtId="4" fontId="37" fillId="0" borderId="66" xfId="11" applyFont="1" applyBorder="1" applyAlignment="1">
      <alignment horizontal="center" vertical="center" wrapText="1" readingOrder="1"/>
    </xf>
    <xf numFmtId="4" fontId="37" fillId="0" borderId="67" xfId="11" applyFont="1" applyBorder="1" applyAlignment="1">
      <alignment horizontal="center" vertical="center" wrapText="1" readingOrder="1"/>
    </xf>
    <xf numFmtId="4" fontId="37" fillId="0" borderId="68" xfId="11" applyFont="1" applyBorder="1" applyAlignment="1">
      <alignment horizontal="center" vertical="center" wrapText="1" readingOrder="1"/>
    </xf>
    <xf numFmtId="4" fontId="39" fillId="0" borderId="38" xfId="11" applyFont="1" applyBorder="1" applyAlignment="1">
      <alignment horizontal="center" vertical="center" wrapText="1" readingOrder="1"/>
    </xf>
    <xf numFmtId="4" fontId="35" fillId="0" borderId="66" xfId="11" applyFont="1" applyBorder="1" applyAlignment="1">
      <alignment horizontal="left" vertical="center" readingOrder="1"/>
    </xf>
    <xf numFmtId="4" fontId="35" fillId="0" borderId="67" xfId="11" applyFont="1" applyBorder="1" applyAlignment="1">
      <alignment horizontal="left" vertical="center" readingOrder="1"/>
    </xf>
    <xf numFmtId="4" fontId="35" fillId="0" borderId="68" xfId="11" applyFont="1" applyBorder="1" applyAlignment="1">
      <alignment horizontal="left" vertical="center" readingOrder="1"/>
    </xf>
    <xf numFmtId="0" fontId="35" fillId="0" borderId="66" xfId="0" applyFont="1" applyBorder="1" applyAlignment="1">
      <alignment horizontal="center" vertical="center" readingOrder="1"/>
    </xf>
    <xf numFmtId="0" fontId="35" fillId="0" borderId="68" xfId="0" applyFont="1" applyBorder="1" applyAlignment="1">
      <alignment horizontal="center" vertical="center" readingOrder="1"/>
    </xf>
    <xf numFmtId="4" fontId="35" fillId="0" borderId="63" xfId="11" applyFont="1" applyBorder="1" applyAlignment="1">
      <alignment horizontal="right" vertical="center" readingOrder="1"/>
    </xf>
    <xf numFmtId="4" fontId="35" fillId="0" borderId="12" xfId="11" applyFont="1" applyBorder="1" applyAlignment="1">
      <alignment horizontal="right" vertical="center" readingOrder="1"/>
    </xf>
    <xf numFmtId="10" fontId="35" fillId="9" borderId="62" xfId="0" applyNumberFormat="1" applyFont="1" applyFill="1" applyBorder="1" applyAlignment="1">
      <alignment horizontal="center" vertical="center" readingOrder="1"/>
    </xf>
    <xf numFmtId="10" fontId="35" fillId="9" borderId="40" xfId="0" applyNumberFormat="1" applyFont="1" applyFill="1" applyBorder="1" applyAlignment="1">
      <alignment horizontal="center" vertical="center" readingOrder="1"/>
    </xf>
    <xf numFmtId="4" fontId="35" fillId="0" borderId="60" xfId="11" applyFont="1" applyBorder="1" applyAlignment="1">
      <alignment horizontal="left" vertical="center" wrapText="1" readingOrder="1"/>
    </xf>
    <xf numFmtId="4" fontId="35" fillId="0" borderId="61" xfId="11" applyFont="1" applyBorder="1" applyAlignment="1">
      <alignment horizontal="left" vertical="center" wrapText="1" readingOrder="1"/>
    </xf>
    <xf numFmtId="4" fontId="35" fillId="0" borderId="62" xfId="11" applyFont="1" applyBorder="1" applyAlignment="1">
      <alignment horizontal="left" vertical="center" wrapText="1" readingOrder="1"/>
    </xf>
    <xf numFmtId="4" fontId="35" fillId="0" borderId="63" xfId="11" applyFont="1" applyBorder="1" applyAlignment="1">
      <alignment horizontal="left" vertical="center" wrapText="1" readingOrder="1"/>
    </xf>
    <xf numFmtId="4" fontId="35" fillId="0" borderId="12" xfId="11" applyFont="1" applyBorder="1" applyAlignment="1">
      <alignment horizontal="left" vertical="center" wrapText="1" readingOrder="1"/>
    </xf>
    <xf numFmtId="4" fontId="35" fillId="0" borderId="64" xfId="11" applyFont="1" applyBorder="1" applyAlignment="1">
      <alignment horizontal="left" vertical="center" wrapText="1" readingOrder="1"/>
    </xf>
    <xf numFmtId="164" fontId="35" fillId="0" borderId="61" xfId="12" applyFont="1" applyFill="1" applyBorder="1" applyAlignment="1">
      <alignment horizontal="center" vertical="center" readingOrder="1"/>
    </xf>
    <xf numFmtId="10" fontId="35" fillId="0" borderId="60" xfId="11" applyNumberFormat="1" applyFont="1" applyBorder="1" applyAlignment="1">
      <alignment horizontal="left" vertical="center" readingOrder="1"/>
    </xf>
    <xf numFmtId="10" fontId="35" fillId="0" borderId="63" xfId="11" applyNumberFormat="1" applyFont="1" applyBorder="1" applyAlignment="1">
      <alignment horizontal="left" vertical="center" readingOrder="1"/>
    </xf>
    <xf numFmtId="10" fontId="35" fillId="0" borderId="65" xfId="11" applyNumberFormat="1" applyFont="1" applyBorder="1" applyAlignment="1">
      <alignment horizontal="left" vertical="center" readingOrder="1"/>
    </xf>
    <xf numFmtId="10" fontId="35" fillId="0" borderId="62" xfId="11" applyNumberFormat="1" applyFont="1" applyBorder="1" applyAlignment="1">
      <alignment horizontal="center" vertical="center" readingOrder="1"/>
    </xf>
    <xf numFmtId="10" fontId="35" fillId="0" borderId="64" xfId="11" applyNumberFormat="1" applyFont="1" applyBorder="1" applyAlignment="1">
      <alignment horizontal="center" vertical="center" readingOrder="1"/>
    </xf>
    <xf numFmtId="10" fontId="35" fillId="0" borderId="40" xfId="11" applyNumberFormat="1" applyFont="1" applyBorder="1" applyAlignment="1">
      <alignment horizontal="center" vertical="center" readingOrder="1"/>
    </xf>
    <xf numFmtId="4" fontId="35" fillId="0" borderId="65" xfId="11" applyFont="1" applyBorder="1" applyAlignment="1">
      <alignment horizontal="left" vertical="center" wrapText="1" readingOrder="1"/>
    </xf>
    <xf numFmtId="4" fontId="35" fillId="0" borderId="39" xfId="11" applyFont="1" applyBorder="1" applyAlignment="1">
      <alignment horizontal="left" vertical="center" wrapText="1" readingOrder="1"/>
    </xf>
    <xf numFmtId="4" fontId="35" fillId="0" borderId="40" xfId="11" applyFont="1" applyBorder="1" applyAlignment="1">
      <alignment horizontal="left" vertical="center" wrapText="1" readingOrder="1"/>
    </xf>
    <xf numFmtId="4" fontId="35" fillId="0" borderId="66" xfId="11" applyFont="1" applyBorder="1" applyAlignment="1">
      <alignment horizontal="left" vertical="center" wrapText="1" readingOrder="1"/>
    </xf>
    <xf numFmtId="4" fontId="35" fillId="0" borderId="67" xfId="11" applyFont="1" applyBorder="1" applyAlignment="1">
      <alignment horizontal="left" vertical="center" wrapText="1" readingOrder="1"/>
    </xf>
    <xf numFmtId="4" fontId="35" fillId="0" borderId="68" xfId="11" applyFont="1" applyBorder="1" applyAlignment="1">
      <alignment horizontal="left" vertical="center" wrapText="1" readingOrder="1"/>
    </xf>
    <xf numFmtId="4" fontId="40" fillId="0" borderId="12" xfId="11" applyFont="1" applyBorder="1" applyAlignment="1">
      <alignment horizontal="left" vertical="center" readingOrder="1"/>
    </xf>
    <xf numFmtId="4" fontId="35" fillId="0" borderId="12" xfId="11" applyFont="1" applyBorder="1" applyAlignment="1">
      <alignment vertical="center" readingOrder="1"/>
    </xf>
    <xf numFmtId="4" fontId="39" fillId="0" borderId="66" xfId="11" applyFont="1" applyBorder="1" applyAlignment="1">
      <alignment horizontal="center" vertical="center" readingOrder="1"/>
    </xf>
    <xf numFmtId="4" fontId="39" fillId="0" borderId="67" xfId="11" applyFont="1" applyBorder="1" applyAlignment="1">
      <alignment horizontal="center" vertical="center" readingOrder="1"/>
    </xf>
    <xf numFmtId="4" fontId="39" fillId="0" borderId="68" xfId="11" applyFont="1" applyBorder="1" applyAlignment="1">
      <alignment horizontal="center" vertical="center" readingOrder="1"/>
    </xf>
    <xf numFmtId="4" fontId="39" fillId="0" borderId="60" xfId="11" applyFont="1" applyBorder="1" applyAlignment="1">
      <alignment horizontal="center" vertical="center" readingOrder="1"/>
    </xf>
    <xf numFmtId="4" fontId="39" fillId="0" borderId="61" xfId="11" applyFont="1" applyBorder="1" applyAlignment="1">
      <alignment horizontal="center" vertical="center" readingOrder="1"/>
    </xf>
    <xf numFmtId="4" fontId="39" fillId="0" borderId="62" xfId="11" applyFont="1" applyBorder="1" applyAlignment="1">
      <alignment horizontal="center" vertical="center" readingOrder="1"/>
    </xf>
    <xf numFmtId="0" fontId="39" fillId="0" borderId="38" xfId="0" applyFont="1" applyBorder="1" applyAlignment="1">
      <alignment horizontal="center" vertical="center"/>
    </xf>
    <xf numFmtId="0" fontId="35" fillId="0" borderId="38" xfId="0" applyFont="1" applyBorder="1" applyAlignment="1">
      <alignment horizontal="left" vertical="center" wrapText="1"/>
    </xf>
    <xf numFmtId="4" fontId="39" fillId="0" borderId="63" xfId="11" applyFont="1" applyBorder="1" applyAlignment="1">
      <alignment horizontal="center" vertical="center" readingOrder="1"/>
    </xf>
    <xf numFmtId="4" fontId="39" fillId="0" borderId="12" xfId="11" applyFont="1" applyBorder="1" applyAlignment="1">
      <alignment horizontal="center" vertical="center" readingOrder="1"/>
    </xf>
    <xf numFmtId="4" fontId="39" fillId="0" borderId="64" xfId="11" applyFont="1" applyBorder="1" applyAlignment="1">
      <alignment horizontal="center" vertical="center" readingOrder="1"/>
    </xf>
    <xf numFmtId="3" fontId="39" fillId="0" borderId="66" xfId="11" applyNumberFormat="1" applyFont="1" applyBorder="1" applyAlignment="1">
      <alignment horizontal="center" vertical="center" readingOrder="1"/>
    </xf>
    <xf numFmtId="3" fontId="39" fillId="0" borderId="67" xfId="11" applyNumberFormat="1" applyFont="1" applyBorder="1" applyAlignment="1">
      <alignment horizontal="center" vertical="center" readingOrder="1"/>
    </xf>
    <xf numFmtId="3" fontId="39" fillId="0" borderId="68" xfId="11" applyNumberFormat="1" applyFont="1" applyBorder="1" applyAlignment="1">
      <alignment horizontal="center" vertical="center" readingOrder="1"/>
    </xf>
    <xf numFmtId="3" fontId="39" fillId="0" borderId="60" xfId="11" applyNumberFormat="1" applyFont="1" applyBorder="1" applyAlignment="1">
      <alignment horizontal="center" vertical="center" readingOrder="1"/>
    </xf>
    <xf numFmtId="3" fontId="39" fillId="0" borderId="62" xfId="11" applyNumberFormat="1" applyFont="1" applyBorder="1" applyAlignment="1">
      <alignment horizontal="center" vertical="center" readingOrder="1"/>
    </xf>
    <xf numFmtId="3" fontId="39" fillId="0" borderId="63" xfId="11" applyNumberFormat="1" applyFont="1" applyBorder="1" applyAlignment="1">
      <alignment horizontal="center" vertical="center" readingOrder="1"/>
    </xf>
    <xf numFmtId="3" fontId="39" fillId="0" borderId="64" xfId="11" applyNumberFormat="1" applyFont="1" applyBorder="1" applyAlignment="1">
      <alignment horizontal="center" vertical="center" readingOrder="1"/>
    </xf>
    <xf numFmtId="3" fontId="39" fillId="0" borderId="65" xfId="11" applyNumberFormat="1" applyFont="1" applyBorder="1" applyAlignment="1">
      <alignment horizontal="center" vertical="center" readingOrder="1"/>
    </xf>
    <xf numFmtId="3" fontId="39" fillId="0" borderId="40" xfId="11" applyNumberFormat="1" applyFont="1" applyBorder="1" applyAlignment="1">
      <alignment horizontal="center" vertical="center" readingOrder="1"/>
    </xf>
    <xf numFmtId="4" fontId="35" fillId="0" borderId="66" xfId="11" applyFont="1" applyBorder="1" applyAlignment="1">
      <alignment horizontal="center" vertical="center" wrapText="1" readingOrder="1"/>
    </xf>
    <xf numFmtId="4" fontId="35" fillId="0" borderId="68" xfId="11" applyFont="1" applyBorder="1" applyAlignment="1">
      <alignment horizontal="center" vertical="center" wrapText="1" readingOrder="1"/>
    </xf>
    <xf numFmtId="4" fontId="35" fillId="0" borderId="60" xfId="11" applyFont="1" applyBorder="1" applyAlignment="1">
      <alignment horizontal="center" vertical="center" wrapText="1" readingOrder="1"/>
    </xf>
    <xf numFmtId="4" fontId="35" fillId="0" borderId="61" xfId="11" applyFont="1" applyBorder="1" applyAlignment="1">
      <alignment horizontal="center" vertical="center" wrapText="1" readingOrder="1"/>
    </xf>
    <xf numFmtId="4" fontId="35" fillId="0" borderId="62" xfId="11" applyFont="1" applyBorder="1" applyAlignment="1">
      <alignment horizontal="center" vertical="center" wrapText="1" readingOrder="1"/>
    </xf>
    <xf numFmtId="4" fontId="35" fillId="0" borderId="63" xfId="11" applyFont="1" applyBorder="1" applyAlignment="1">
      <alignment horizontal="center" vertical="center" wrapText="1" readingOrder="1"/>
    </xf>
    <xf numFmtId="4" fontId="35" fillId="0" borderId="12" xfId="11" applyFont="1" applyBorder="1" applyAlignment="1">
      <alignment horizontal="center" vertical="center" wrapText="1" readingOrder="1"/>
    </xf>
    <xf numFmtId="4" fontId="35" fillId="0" borderId="64" xfId="11" applyFont="1" applyBorder="1" applyAlignment="1">
      <alignment horizontal="center" vertical="center" wrapText="1" readingOrder="1"/>
    </xf>
    <xf numFmtId="4" fontId="35" fillId="0" borderId="65" xfId="11" applyFont="1" applyBorder="1" applyAlignment="1">
      <alignment horizontal="center" vertical="center" wrapText="1" readingOrder="1"/>
    </xf>
    <xf numFmtId="4" fontId="35" fillId="0" borderId="39" xfId="11" applyFont="1" applyBorder="1" applyAlignment="1">
      <alignment horizontal="center" vertical="center" wrapText="1" readingOrder="1"/>
    </xf>
    <xf numFmtId="4" fontId="35" fillId="0" borderId="40" xfId="11" applyFont="1" applyBorder="1" applyAlignment="1">
      <alignment horizontal="center" vertical="center" wrapText="1" readingOrder="1"/>
    </xf>
    <xf numFmtId="3" fontId="39" fillId="0" borderId="60" xfId="11" applyNumberFormat="1" applyFont="1" applyBorder="1" applyAlignment="1">
      <alignment horizontal="center" vertical="center" wrapText="1" readingOrder="1"/>
    </xf>
    <xf numFmtId="3" fontId="39" fillId="0" borderId="62" xfId="11" applyNumberFormat="1" applyFont="1" applyBorder="1" applyAlignment="1">
      <alignment horizontal="center" vertical="center" wrapText="1" readingOrder="1"/>
    </xf>
    <xf numFmtId="3" fontId="39" fillId="0" borderId="63" xfId="11" applyNumberFormat="1" applyFont="1" applyBorder="1" applyAlignment="1">
      <alignment horizontal="center" vertical="center" wrapText="1" readingOrder="1"/>
    </xf>
    <xf numFmtId="3" fontId="39" fillId="0" borderId="64" xfId="11" applyNumberFormat="1" applyFont="1" applyBorder="1" applyAlignment="1">
      <alignment horizontal="center" vertical="center" wrapText="1" readingOrder="1"/>
    </xf>
    <xf numFmtId="3" fontId="39" fillId="0" borderId="65" xfId="11" applyNumberFormat="1" applyFont="1" applyBorder="1" applyAlignment="1">
      <alignment horizontal="center" vertical="center" wrapText="1" readingOrder="1"/>
    </xf>
    <xf numFmtId="3" fontId="39" fillId="0" borderId="40" xfId="11" applyNumberFormat="1" applyFont="1" applyBorder="1" applyAlignment="1">
      <alignment horizontal="center" vertical="center" wrapText="1" readingOrder="1"/>
    </xf>
    <xf numFmtId="3" fontId="35" fillId="0" borderId="60" xfId="11" applyNumberFormat="1" applyFont="1" applyBorder="1" applyAlignment="1">
      <alignment horizontal="center" vertical="center" wrapText="1" readingOrder="1"/>
    </xf>
    <xf numFmtId="3" fontId="35" fillId="0" borderId="62" xfId="11" applyNumberFormat="1" applyFont="1" applyBorder="1" applyAlignment="1">
      <alignment horizontal="center" vertical="center" wrapText="1" readingOrder="1"/>
    </xf>
    <xf numFmtId="3" fontId="35" fillId="0" borderId="63" xfId="11" applyNumberFormat="1" applyFont="1" applyBorder="1" applyAlignment="1">
      <alignment horizontal="center" vertical="center" wrapText="1" readingOrder="1"/>
    </xf>
    <xf numFmtId="3" fontId="35" fillId="0" borderId="64" xfId="11" applyNumberFormat="1" applyFont="1" applyBorder="1" applyAlignment="1">
      <alignment horizontal="center" vertical="center" wrapText="1" readingOrder="1"/>
    </xf>
    <xf numFmtId="3" fontId="35" fillId="0" borderId="65" xfId="11" applyNumberFormat="1" applyFont="1" applyBorder="1" applyAlignment="1">
      <alignment horizontal="center" vertical="center" wrapText="1" readingOrder="1"/>
    </xf>
    <xf numFmtId="3" fontId="35" fillId="0" borderId="40" xfId="11" applyNumberFormat="1" applyFont="1" applyBorder="1" applyAlignment="1">
      <alignment horizontal="center" vertical="center" wrapText="1" readingOrder="1"/>
    </xf>
    <xf numFmtId="0" fontId="8" fillId="0" borderId="1" xfId="0" applyFont="1" applyBorder="1" applyAlignment="1">
      <alignment horizontal="center"/>
    </xf>
    <xf numFmtId="0" fontId="9" fillId="0" borderId="2" xfId="0" applyFont="1" applyBorder="1"/>
    <xf numFmtId="0" fontId="9" fillId="0" borderId="16" xfId="0" applyFont="1" applyBorder="1"/>
    <xf numFmtId="0" fontId="11" fillId="0" borderId="17" xfId="0" applyFont="1" applyBorder="1" applyAlignment="1">
      <alignment horizontal="center" vertical="center"/>
    </xf>
    <xf numFmtId="0" fontId="0" fillId="0" borderId="0" xfId="0"/>
    <xf numFmtId="0" fontId="9" fillId="0" borderId="10" xfId="0" applyFont="1" applyBorder="1"/>
    <xf numFmtId="0" fontId="11" fillId="0" borderId="17" xfId="0" applyFont="1" applyBorder="1" applyAlignment="1">
      <alignment horizontal="left" vertical="center"/>
    </xf>
    <xf numFmtId="0" fontId="11" fillId="0" borderId="1" xfId="0" applyFont="1" applyBorder="1" applyAlignment="1">
      <alignment horizontal="left" vertical="center"/>
    </xf>
    <xf numFmtId="0" fontId="11" fillId="0" borderId="17" xfId="0" applyFont="1" applyBorder="1" applyAlignment="1">
      <alignment horizontal="left" vertical="center" wrapText="1"/>
    </xf>
    <xf numFmtId="0" fontId="10" fillId="0" borderId="0" xfId="0" applyFont="1" applyAlignment="1">
      <alignment horizontal="center" vertical="center"/>
    </xf>
    <xf numFmtId="0" fontId="0" fillId="0" borderId="0" xfId="0" applyAlignment="1">
      <alignment horizontal="center"/>
    </xf>
    <xf numFmtId="0" fontId="14" fillId="0" borderId="0" xfId="0" applyFont="1" applyAlignment="1">
      <alignment horizontal="center" vertical="center" wrapText="1"/>
    </xf>
    <xf numFmtId="0" fontId="11" fillId="0" borderId="21" xfId="0" applyFont="1" applyBorder="1" applyAlignment="1">
      <alignment horizontal="center" vertical="center"/>
    </xf>
    <xf numFmtId="0" fontId="9" fillId="0" borderId="26" xfId="0" applyFont="1" applyBorder="1" applyAlignment="1">
      <alignment horizontal="center"/>
    </xf>
    <xf numFmtId="0" fontId="11" fillId="0" borderId="22" xfId="0" applyFont="1" applyBorder="1" applyAlignment="1">
      <alignment horizontal="center" vertical="center"/>
    </xf>
    <xf numFmtId="0" fontId="9" fillId="0" borderId="27" xfId="0" applyFont="1" applyBorder="1"/>
    <xf numFmtId="0" fontId="11" fillId="0" borderId="23" xfId="0" applyFont="1" applyBorder="1" applyAlignment="1">
      <alignment horizontal="center"/>
    </xf>
    <xf numFmtId="0" fontId="9" fillId="0" borderId="24" xfId="0" applyFont="1" applyBorder="1" applyAlignment="1">
      <alignment horizontal="center"/>
    </xf>
    <xf numFmtId="0" fontId="11" fillId="0" borderId="24" xfId="0" applyFont="1" applyBorder="1" applyAlignment="1">
      <alignment horizontal="center"/>
    </xf>
    <xf numFmtId="0" fontId="9" fillId="0" borderId="10" xfId="0" applyFont="1" applyBorder="1" applyAlignment="1">
      <alignment horizontal="center"/>
    </xf>
    <xf numFmtId="0" fontId="9" fillId="0" borderId="20" xfId="0" applyFont="1" applyBorder="1" applyAlignment="1">
      <alignment horizontal="center"/>
    </xf>
    <xf numFmtId="0" fontId="7" fillId="0" borderId="1" xfId="0" applyFont="1" applyBorder="1" applyAlignment="1">
      <alignment horizontal="left"/>
    </xf>
    <xf numFmtId="0" fontId="7" fillId="0" borderId="2" xfId="0" applyFont="1" applyBorder="1" applyAlignment="1">
      <alignment horizontal="left"/>
    </xf>
    <xf numFmtId="0" fontId="7" fillId="0" borderId="16" xfId="0" applyFont="1" applyBorder="1" applyAlignment="1">
      <alignment horizontal="left"/>
    </xf>
    <xf numFmtId="0" fontId="11" fillId="0" borderId="25" xfId="0" applyFont="1" applyBorder="1" applyAlignment="1">
      <alignment horizontal="center"/>
    </xf>
    <xf numFmtId="0" fontId="45" fillId="0" borderId="69" xfId="4" applyFont="1" applyBorder="1" applyAlignment="1">
      <alignment horizontal="center" vertical="center"/>
    </xf>
    <xf numFmtId="0" fontId="45" fillId="0" borderId="70" xfId="4" applyFont="1" applyBorder="1" applyAlignment="1">
      <alignment horizontal="center" vertical="center"/>
    </xf>
    <xf numFmtId="0" fontId="23" fillId="0" borderId="91" xfId="4" applyFont="1" applyBorder="1" applyAlignment="1">
      <alignment vertical="center" wrapText="1"/>
    </xf>
    <xf numFmtId="0" fontId="23" fillId="0" borderId="72" xfId="4" applyFont="1" applyBorder="1" applyAlignment="1">
      <alignment vertical="center" wrapText="1"/>
    </xf>
    <xf numFmtId="0" fontId="24" fillId="0" borderId="78" xfId="4" applyFont="1" applyBorder="1" applyAlignment="1">
      <alignment horizontal="center" vertical="center"/>
    </xf>
    <xf numFmtId="0" fontId="24" fillId="0" borderId="67" xfId="4" applyFont="1" applyBorder="1" applyAlignment="1">
      <alignment horizontal="center" vertical="center"/>
    </xf>
    <xf numFmtId="0" fontId="24" fillId="0" borderId="79" xfId="4" applyFont="1" applyBorder="1" applyAlignment="1">
      <alignment horizontal="center" vertical="center"/>
    </xf>
    <xf numFmtId="0" fontId="25" fillId="0" borderId="61" xfId="4" applyFont="1" applyBorder="1" applyAlignment="1">
      <alignment horizontal="center"/>
    </xf>
    <xf numFmtId="0" fontId="25" fillId="0" borderId="62" xfId="4" applyFont="1" applyBorder="1" applyAlignment="1">
      <alignment horizontal="center"/>
    </xf>
    <xf numFmtId="0" fontId="27" fillId="0" borderId="12" xfId="4" applyFont="1" applyAlignment="1">
      <alignment horizontal="center" vertical="center"/>
    </xf>
    <xf numFmtId="0" fontId="23" fillId="0" borderId="65" xfId="4" applyFont="1" applyBorder="1" applyAlignment="1">
      <alignment horizontal="center" vertical="center" wrapText="1"/>
    </xf>
    <xf numFmtId="0" fontId="23" fillId="0" borderId="77" xfId="4" applyFont="1" applyBorder="1" applyAlignment="1">
      <alignment horizontal="center" vertical="center" wrapText="1"/>
    </xf>
    <xf numFmtId="0" fontId="23" fillId="0" borderId="78" xfId="4" applyFont="1" applyBorder="1" applyAlignment="1">
      <alignment horizontal="center" vertical="center"/>
    </xf>
    <xf numFmtId="0" fontId="23" fillId="0" borderId="67" xfId="4" applyFont="1" applyBorder="1" applyAlignment="1">
      <alignment horizontal="center" vertical="center"/>
    </xf>
    <xf numFmtId="0" fontId="23" fillId="0" borderId="68" xfId="4" applyFont="1" applyBorder="1" applyAlignment="1">
      <alignment horizontal="center" vertical="center"/>
    </xf>
    <xf numFmtId="0" fontId="23" fillId="0" borderId="66" xfId="4" applyFont="1" applyBorder="1" applyAlignment="1">
      <alignment horizontal="center" vertical="top"/>
    </xf>
    <xf numFmtId="0" fontId="23" fillId="0" borderId="79" xfId="4" applyFont="1" applyBorder="1" applyAlignment="1">
      <alignment horizontal="center" vertical="top"/>
    </xf>
    <xf numFmtId="0" fontId="24" fillId="0" borderId="41" xfId="4" applyFont="1" applyBorder="1" applyAlignment="1">
      <alignment horizontal="center" vertical="center" wrapText="1"/>
    </xf>
    <xf numFmtId="0" fontId="25" fillId="0" borderId="74" xfId="4" applyFont="1" applyBorder="1" applyAlignment="1">
      <alignment horizontal="center" vertical="center"/>
    </xf>
    <xf numFmtId="0" fontId="25" fillId="0" borderId="75" xfId="4" applyFont="1" applyBorder="1" applyAlignment="1">
      <alignment horizontal="center" vertical="center"/>
    </xf>
    <xf numFmtId="0" fontId="25" fillId="0" borderId="76" xfId="4" applyFont="1" applyBorder="1" applyAlignment="1">
      <alignment horizontal="center" vertical="center"/>
    </xf>
    <xf numFmtId="0" fontId="25" fillId="0" borderId="12" xfId="4" applyFont="1" applyAlignment="1">
      <alignment horizontal="center" vertical="center"/>
    </xf>
    <xf numFmtId="0" fontId="25" fillId="0" borderId="51" xfId="4" applyFont="1" applyBorder="1" applyAlignment="1">
      <alignment horizontal="center" vertical="center"/>
    </xf>
    <xf numFmtId="0" fontId="25" fillId="0" borderId="45" xfId="4" applyFont="1" applyBorder="1" applyAlignment="1">
      <alignment horizontal="center" vertical="center"/>
    </xf>
    <xf numFmtId="0" fontId="25" fillId="0" borderId="39" xfId="4" applyFont="1" applyBorder="1" applyAlignment="1">
      <alignment horizontal="center" vertical="center"/>
    </xf>
    <xf numFmtId="0" fontId="25" fillId="0" borderId="77" xfId="4" applyFont="1" applyBorder="1" applyAlignment="1">
      <alignment horizontal="center" vertical="center"/>
    </xf>
    <xf numFmtId="0" fontId="45" fillId="0" borderId="80" xfId="4" applyFont="1" applyBorder="1" applyAlignment="1">
      <alignment horizontal="center" vertical="center"/>
    </xf>
    <xf numFmtId="0" fontId="45" fillId="0" borderId="61" xfId="4" applyFont="1" applyBorder="1" applyAlignment="1">
      <alignment horizontal="center" vertical="center"/>
    </xf>
    <xf numFmtId="0" fontId="45" fillId="0" borderId="62" xfId="4" applyFont="1" applyBorder="1" applyAlignment="1">
      <alignment horizontal="center" vertical="center"/>
    </xf>
    <xf numFmtId="0" fontId="45" fillId="0" borderId="45" xfId="4" applyFont="1" applyBorder="1" applyAlignment="1">
      <alignment horizontal="center" vertical="center"/>
    </xf>
    <xf numFmtId="0" fontId="45" fillId="0" borderId="39" xfId="4" applyFont="1" applyBorder="1" applyAlignment="1">
      <alignment horizontal="center" vertical="center"/>
    </xf>
    <xf numFmtId="0" fontId="45" fillId="0" borderId="40" xfId="4" applyFont="1" applyBorder="1" applyAlignment="1">
      <alignment horizontal="center" vertical="center"/>
    </xf>
    <xf numFmtId="0" fontId="25" fillId="0" borderId="69" xfId="4" applyFont="1" applyBorder="1" applyAlignment="1">
      <alignment horizontal="center" vertical="center"/>
    </xf>
    <xf numFmtId="0" fontId="25" fillId="0" borderId="70" xfId="4" applyFont="1" applyBorder="1" applyAlignment="1">
      <alignment horizontal="center" vertical="center"/>
    </xf>
    <xf numFmtId="0" fontId="25" fillId="0" borderId="69" xfId="4" applyFont="1" applyBorder="1" applyAlignment="1">
      <alignment horizontal="right" vertical="center"/>
    </xf>
    <xf numFmtId="0" fontId="25" fillId="0" borderId="70" xfId="4" applyFont="1" applyBorder="1" applyAlignment="1">
      <alignment horizontal="right" vertical="center"/>
    </xf>
    <xf numFmtId="0" fontId="23" fillId="0" borderId="78" xfId="4" applyFont="1" applyBorder="1" applyAlignment="1">
      <alignment horizontal="center"/>
    </xf>
    <xf numFmtId="0" fontId="23" fillId="0" borderId="67" xfId="4" applyFont="1" applyBorder="1" applyAlignment="1">
      <alignment horizontal="center"/>
    </xf>
    <xf numFmtId="0" fontId="23" fillId="0" borderId="68" xfId="4" applyFont="1" applyBorder="1" applyAlignment="1">
      <alignment horizontal="center"/>
    </xf>
    <xf numFmtId="0" fontId="23" fillId="0" borderId="72" xfId="4" applyFont="1" applyBorder="1" applyAlignment="1">
      <alignment horizontal="left" vertical="center" wrapText="1"/>
    </xf>
    <xf numFmtId="0" fontId="45" fillId="0" borderId="78" xfId="4" applyFont="1" applyBorder="1" applyAlignment="1">
      <alignment horizontal="center" vertical="center" wrapText="1"/>
    </xf>
    <xf numFmtId="0" fontId="45" fillId="0" borderId="67" xfId="4" applyFont="1" applyBorder="1" applyAlignment="1">
      <alignment horizontal="center" vertical="center" wrapText="1"/>
    </xf>
    <xf numFmtId="0" fontId="45" fillId="0" borderId="68" xfId="4" applyFont="1" applyBorder="1" applyAlignment="1">
      <alignment horizontal="center" vertical="center" wrapText="1"/>
    </xf>
    <xf numFmtId="0" fontId="45" fillId="0" borderId="60" xfId="4" applyFont="1" applyBorder="1" applyAlignment="1">
      <alignment horizontal="center" vertical="center"/>
    </xf>
    <xf numFmtId="0" fontId="45" fillId="0" borderId="81" xfId="4" applyFont="1" applyBorder="1" applyAlignment="1">
      <alignment horizontal="center" vertical="center"/>
    </xf>
    <xf numFmtId="0" fontId="23" fillId="0" borderId="66" xfId="4" applyFont="1" applyBorder="1" applyAlignment="1">
      <alignment horizontal="center"/>
    </xf>
    <xf numFmtId="0" fontId="23" fillId="0" borderId="91" xfId="4" applyFont="1" applyBorder="1" applyAlignment="1">
      <alignment wrapText="1"/>
    </xf>
    <xf numFmtId="0" fontId="23" fillId="0" borderId="73" xfId="4" applyFont="1" applyBorder="1" applyAlignment="1">
      <alignment vertical="center" wrapText="1"/>
    </xf>
    <xf numFmtId="0" fontId="24" fillId="0" borderId="74" xfId="4" applyFont="1" applyBorder="1" applyAlignment="1">
      <alignment horizontal="center" vertical="center"/>
    </xf>
    <xf numFmtId="0" fontId="24" fillId="0" borderId="75" xfId="4" applyFont="1" applyBorder="1" applyAlignment="1">
      <alignment horizontal="center" vertical="center"/>
    </xf>
    <xf numFmtId="0" fontId="24" fillId="0" borderId="76" xfId="4" applyFont="1" applyBorder="1" applyAlignment="1">
      <alignment horizontal="center" vertical="center"/>
    </xf>
    <xf numFmtId="0" fontId="24" fillId="0" borderId="12" xfId="4" applyFont="1" applyAlignment="1">
      <alignment horizontal="center" vertical="center"/>
    </xf>
    <xf numFmtId="0" fontId="24" fillId="0" borderId="51" xfId="4" applyFont="1" applyBorder="1" applyAlignment="1">
      <alignment horizontal="center" vertical="center"/>
    </xf>
    <xf numFmtId="0" fontId="24" fillId="0" borderId="45" xfId="4" applyFont="1" applyBorder="1" applyAlignment="1">
      <alignment horizontal="center" vertical="center"/>
    </xf>
    <xf numFmtId="0" fontId="24" fillId="0" borderId="39" xfId="4" applyFont="1" applyBorder="1" applyAlignment="1">
      <alignment horizontal="center" vertical="center"/>
    </xf>
    <xf numFmtId="0" fontId="24" fillId="0" borderId="77" xfId="4" applyFont="1" applyBorder="1" applyAlignment="1">
      <alignment horizontal="center" vertical="center"/>
    </xf>
    <xf numFmtId="0" fontId="25" fillId="0" borderId="78" xfId="4" applyFont="1" applyBorder="1" applyAlignment="1">
      <alignment horizontal="center" vertical="center" wrapText="1"/>
    </xf>
    <xf numFmtId="0" fontId="25" fillId="0" borderId="67" xfId="4" applyFont="1" applyBorder="1" applyAlignment="1">
      <alignment horizontal="center" vertical="center" wrapText="1"/>
    </xf>
    <xf numFmtId="0" fontId="25" fillId="0" borderId="68" xfId="4" applyFont="1" applyBorder="1" applyAlignment="1">
      <alignment horizontal="center" vertical="center" wrapText="1"/>
    </xf>
    <xf numFmtId="0" fontId="25" fillId="0" borderId="60" xfId="4" applyFont="1" applyBorder="1" applyAlignment="1">
      <alignment horizontal="center" vertical="center"/>
    </xf>
    <xf numFmtId="0" fontId="25" fillId="0" borderId="81" xfId="4" applyFont="1" applyBorder="1" applyAlignment="1">
      <alignment horizontal="center" vertical="center"/>
    </xf>
    <xf numFmtId="0" fontId="23" fillId="0" borderId="91" xfId="4" applyFont="1" applyBorder="1"/>
    <xf numFmtId="0" fontId="23" fillId="0" borderId="73" xfId="4" applyFont="1" applyBorder="1"/>
    <xf numFmtId="0" fontId="23" fillId="0" borderId="69" xfId="4" applyFont="1" applyBorder="1" applyAlignment="1">
      <alignment horizontal="center" vertical="center"/>
    </xf>
    <xf numFmtId="0" fontId="23" fillId="0" borderId="70" xfId="4" applyFont="1" applyBorder="1" applyAlignment="1">
      <alignment horizontal="center" vertical="center"/>
    </xf>
    <xf numFmtId="0" fontId="23" fillId="0" borderId="69" xfId="4" applyFont="1" applyBorder="1" applyAlignment="1">
      <alignment horizontal="right" vertical="center"/>
    </xf>
    <xf numFmtId="0" fontId="23" fillId="0" borderId="70" xfId="4" applyFont="1" applyBorder="1" applyAlignment="1">
      <alignment horizontal="right" vertical="center"/>
    </xf>
    <xf numFmtId="0" fontId="23" fillId="0" borderId="73" xfId="4" applyFont="1" applyBorder="1" applyAlignment="1">
      <alignment horizontal="left" vertical="center" wrapText="1"/>
    </xf>
    <xf numFmtId="0" fontId="27" fillId="0" borderId="12" xfId="4" applyFont="1" applyAlignment="1">
      <alignment horizontal="center"/>
    </xf>
    <xf numFmtId="0" fontId="23" fillId="0" borderId="63" xfId="4" applyFont="1" applyBorder="1" applyAlignment="1">
      <alignment horizontal="center" vertical="center" wrapText="1"/>
    </xf>
    <xf numFmtId="0" fontId="23" fillId="0" borderId="51" xfId="4" applyFont="1" applyBorder="1" applyAlignment="1">
      <alignment horizontal="center" vertical="center" wrapText="1"/>
    </xf>
    <xf numFmtId="0" fontId="32" fillId="0" borderId="91" xfId="13" applyFont="1" applyBorder="1" applyAlignment="1">
      <alignment vertical="center" wrapText="1"/>
    </xf>
    <xf numFmtId="0" fontId="44" fillId="0" borderId="80" xfId="4" applyFont="1" applyBorder="1" applyAlignment="1">
      <alignment horizontal="center" vertical="center" wrapText="1"/>
    </xf>
    <xf numFmtId="0" fontId="44" fillId="0" borderId="61" xfId="4" applyFont="1" applyBorder="1" applyAlignment="1">
      <alignment horizontal="center" vertical="center"/>
    </xf>
    <xf numFmtId="0" fontId="44" fillId="0" borderId="62" xfId="4" applyFont="1" applyBorder="1" applyAlignment="1">
      <alignment horizontal="center" vertical="center"/>
    </xf>
    <xf numFmtId="0" fontId="23" fillId="0" borderId="80" xfId="4" applyFont="1" applyBorder="1" applyAlignment="1">
      <alignment horizontal="center"/>
    </xf>
    <xf numFmtId="0" fontId="23" fillId="0" borderId="61" xfId="4" applyFont="1" applyBorder="1" applyAlignment="1">
      <alignment horizontal="center"/>
    </xf>
    <xf numFmtId="0" fontId="23" fillId="0" borderId="62" xfId="4" applyFont="1" applyBorder="1" applyAlignment="1">
      <alignment horizontal="center"/>
    </xf>
    <xf numFmtId="0" fontId="23" fillId="0" borderId="76" xfId="4" applyFont="1" applyBorder="1" applyAlignment="1">
      <alignment horizontal="center"/>
    </xf>
    <xf numFmtId="0" fontId="23" fillId="0" borderId="12" xfId="4" applyFont="1" applyAlignment="1">
      <alignment horizontal="center"/>
    </xf>
    <xf numFmtId="0" fontId="23" fillId="0" borderId="64" xfId="4" applyFont="1" applyBorder="1" applyAlignment="1">
      <alignment horizontal="center"/>
    </xf>
    <xf numFmtId="0" fontId="23" fillId="0" borderId="71" xfId="4" applyFont="1" applyBorder="1" applyAlignment="1">
      <alignment horizontal="center" vertical="center"/>
    </xf>
    <xf numFmtId="0" fontId="32" fillId="0" borderId="72" xfId="13" applyFont="1" applyBorder="1" applyAlignment="1">
      <alignment horizontal="left" vertical="center" wrapText="1"/>
    </xf>
    <xf numFmtId="0" fontId="23" fillId="0" borderId="72" xfId="4" applyFont="1" applyBorder="1" applyAlignment="1">
      <alignment horizontal="left" vertical="center"/>
    </xf>
    <xf numFmtId="0" fontId="23" fillId="0" borderId="39" xfId="4" applyFont="1" applyBorder="1"/>
    <xf numFmtId="0" fontId="45" fillId="0" borderId="80" xfId="4" applyFont="1" applyBorder="1" applyAlignment="1">
      <alignment horizontal="center" vertical="center" wrapText="1"/>
    </xf>
    <xf numFmtId="0" fontId="45" fillId="0" borderId="61" xfId="4" applyFont="1" applyBorder="1" applyAlignment="1">
      <alignment horizontal="center" vertical="center" wrapText="1"/>
    </xf>
    <xf numFmtId="0" fontId="45" fillId="0" borderId="62" xfId="4" applyFont="1" applyBorder="1" applyAlignment="1">
      <alignment horizontal="center" vertical="center" wrapText="1"/>
    </xf>
    <xf numFmtId="0" fontId="14" fillId="0" borderId="15" xfId="0" applyFont="1" applyBorder="1" applyAlignment="1">
      <alignment horizontal="center" vertical="center"/>
    </xf>
    <xf numFmtId="0" fontId="14" fillId="0" borderId="14" xfId="0" applyFont="1" applyBorder="1" applyAlignment="1">
      <alignment horizontal="center" vertical="center"/>
    </xf>
    <xf numFmtId="0" fontId="14" fillId="0" borderId="47" xfId="0" applyFont="1" applyBorder="1" applyAlignment="1">
      <alignment horizontal="center" vertical="center"/>
    </xf>
    <xf numFmtId="0" fontId="14" fillId="0" borderId="3" xfId="0" applyFont="1" applyBorder="1" applyAlignment="1">
      <alignment horizontal="center" vertical="center"/>
    </xf>
    <xf numFmtId="0" fontId="14" fillId="0" borderId="94" xfId="0" applyFont="1" applyBorder="1" applyAlignment="1">
      <alignment horizontal="center" vertical="center"/>
    </xf>
    <xf numFmtId="0" fontId="14" fillId="0" borderId="102" xfId="0" applyFont="1" applyBorder="1" applyAlignment="1">
      <alignment horizontal="center" vertical="center"/>
    </xf>
    <xf numFmtId="0" fontId="42" fillId="10" borderId="7" xfId="0" applyFont="1" applyFill="1" applyBorder="1" applyAlignment="1">
      <alignment horizontal="center"/>
    </xf>
    <xf numFmtId="0" fontId="43" fillId="10" borderId="6" xfId="0" applyFont="1" applyFill="1" applyBorder="1" applyAlignment="1">
      <alignment horizontal="center"/>
    </xf>
    <xf numFmtId="0" fontId="43" fillId="10" borderId="15" xfId="0" applyFont="1" applyFill="1" applyBorder="1" applyAlignment="1">
      <alignment horizontal="center"/>
    </xf>
    <xf numFmtId="0" fontId="43" fillId="10" borderId="14" xfId="0" applyFont="1" applyFill="1" applyBorder="1" applyAlignment="1">
      <alignment horizontal="center"/>
    </xf>
    <xf numFmtId="0" fontId="14" fillId="0" borderId="8" xfId="0" applyFont="1" applyBorder="1" applyAlignment="1">
      <alignment horizontal="center" vertical="center"/>
    </xf>
  </cellXfs>
  <cellStyles count="14">
    <cellStyle name="Hiperlink" xfId="13" builtinId="8"/>
    <cellStyle name="Moeda" xfId="3" builtinId="4"/>
    <cellStyle name="Moeda 2 3" xfId="5" xr:uid="{CB9B7670-2871-4BF9-AC95-E901FD263AC2}"/>
    <cellStyle name="Normal" xfId="0" builtinId="0"/>
    <cellStyle name="Normal 10" xfId="11" xr:uid="{0A3F248D-BE67-461E-A590-DCCBE4F20BF2}"/>
    <cellStyle name="Normal 2" xfId="1" xr:uid="{00000000-0005-0000-0000-000001000000}"/>
    <cellStyle name="Normal 3" xfId="4" xr:uid="{C669594C-99A8-4727-83C3-4FDE43CD62F3}"/>
    <cellStyle name="Porcentagem 2" xfId="10" xr:uid="{D84C3A98-E188-43A1-96CD-CA2572ECAB54}"/>
    <cellStyle name="Porcentagem 3" xfId="7" xr:uid="{330A2521-B9A9-449F-A9F9-2DB9C2EDAB64}"/>
    <cellStyle name="Porcentagem 5" xfId="9" xr:uid="{45373D89-1484-4140-97EB-612E3B2D9B31}"/>
    <cellStyle name="Vírgula 2" xfId="8" xr:uid="{8B4D3705-87C6-4E5E-9A1C-FB8C7D202320}"/>
    <cellStyle name="Vírgula 2 3" xfId="12" xr:uid="{59F89F5E-FEFE-43A1-BCBE-D1D7CE670F95}"/>
    <cellStyle name="Vírgula 4" xfId="6" xr:uid="{1EED09C9-FE54-41B4-B8F3-B2F60316C467}"/>
    <cellStyle name="Vírgula 5" xfId="2" xr:uid="{00000000-0005-0000-0000-000002000000}"/>
  </cellStyles>
  <dxfs count="2">
    <dxf>
      <font>
        <color rgb="FFFFFFFF"/>
      </font>
      <fill>
        <patternFill patternType="none"/>
      </fill>
    </dxf>
    <dxf>
      <font>
        <color rgb="FFFFFFFF"/>
      </font>
      <fill>
        <patternFill patternType="none"/>
      </fill>
    </dxf>
  </dxfs>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theme" Target="theme/theme1.xml"/><Relationship Id="rId2" Type="http://schemas.openxmlformats.org/officeDocument/2006/relationships/worksheet" Target="worksheets/sheet2.xml"/><Relationship Id="rId16" Type="http://customschemas.google.com/relationships/workbookmetadata" Target="metadata"/><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1666875</xdr:colOff>
      <xdr:row>91</xdr:row>
      <xdr:rowOff>130979</xdr:rowOff>
    </xdr:from>
    <xdr:ext cx="3124200" cy="1038225"/>
    <xdr:sp macro="" textlink="">
      <xdr:nvSpPr>
        <xdr:cNvPr id="4" name="Shape 4">
          <a:extLst>
            <a:ext uri="{FF2B5EF4-FFF2-40B4-BE49-F238E27FC236}">
              <a16:creationId xmlns:a16="http://schemas.microsoft.com/office/drawing/2014/main" id="{00000000-0008-0000-0000-000004000000}"/>
            </a:ext>
          </a:extLst>
        </xdr:cNvPr>
        <xdr:cNvSpPr txBox="1"/>
      </xdr:nvSpPr>
      <xdr:spPr>
        <a:xfrm>
          <a:off x="5137288" y="73572870"/>
          <a:ext cx="3124200" cy="1038225"/>
        </a:xfrm>
        <a:prstGeom prst="rect">
          <a:avLst/>
        </a:prstGeom>
        <a:noFill/>
        <a:ln>
          <a:noFill/>
        </a:ln>
      </xdr:spPr>
      <xdr:txBody>
        <a:bodyPr spcFirstLastPara="1" wrap="square" lIns="91425" tIns="45700" rIns="91425" bIns="45700" anchor="ctr" anchorCtr="0">
          <a:noAutofit/>
        </a:bodyPr>
        <a:lstStyle/>
        <a:p>
          <a:pPr algn="ctr"/>
          <a:r>
            <a:rPr lang="pt-BR" sz="1100">
              <a:effectLst/>
              <a:latin typeface="Arial" panose="020B0604020202020204" pitchFamily="34" charset="0"/>
              <a:ea typeface="+mn-ea"/>
              <a:cs typeface="Arial" panose="020B0604020202020204" pitchFamily="34" charset="0"/>
            </a:rPr>
            <a:t>PEDRO FONSECA</a:t>
          </a:r>
          <a:r>
            <a:rPr lang="pt-BR" sz="1100" baseline="0">
              <a:effectLst/>
              <a:latin typeface="Arial" panose="020B0604020202020204" pitchFamily="34" charset="0"/>
              <a:ea typeface="+mn-ea"/>
              <a:cs typeface="Arial" panose="020B0604020202020204" pitchFamily="34" charset="0"/>
            </a:rPr>
            <a:t> CANEDO</a:t>
          </a:r>
          <a:endParaRPr lang="pt-BR">
            <a:effectLst/>
            <a:latin typeface="Arial" panose="020B0604020202020204" pitchFamily="34" charset="0"/>
            <a:cs typeface="Arial" panose="020B0604020202020204" pitchFamily="34" charset="0"/>
          </a:endParaRPr>
        </a:p>
        <a:p>
          <a:pPr algn="ctr"/>
          <a:r>
            <a:rPr lang="pt-BR" sz="1100">
              <a:effectLst/>
              <a:latin typeface="Arial" panose="020B0604020202020204" pitchFamily="34" charset="0"/>
              <a:ea typeface="+mn-ea"/>
              <a:cs typeface="Arial" panose="020B0604020202020204" pitchFamily="34" charset="0"/>
            </a:rPr>
            <a:t>ENG°</a:t>
          </a:r>
          <a:r>
            <a:rPr lang="pt-BR" sz="1100" baseline="0">
              <a:effectLst/>
              <a:latin typeface="Arial" panose="020B0604020202020204" pitchFamily="34" charset="0"/>
              <a:ea typeface="+mn-ea"/>
              <a:cs typeface="Arial" panose="020B0604020202020204" pitchFamily="34" charset="0"/>
            </a:rPr>
            <a:t> CIVIL CREA 182251/D</a:t>
          </a:r>
          <a:endParaRPr lang="pt-BR">
            <a:effectLst/>
            <a:latin typeface="Arial" panose="020B0604020202020204" pitchFamily="34" charset="0"/>
            <a:cs typeface="Arial" panose="020B0604020202020204" pitchFamily="34" charset="0"/>
          </a:endParaRPr>
        </a:p>
      </xdr:txBody>
    </xdr:sp>
    <xdr:clientData fLocksWithSheet="0"/>
  </xdr:oneCellAnchor>
  <xdr:oneCellAnchor>
    <xdr:from>
      <xdr:col>1</xdr:col>
      <xdr:colOff>66675</xdr:colOff>
      <xdr:row>0</xdr:row>
      <xdr:rowOff>76200</xdr:rowOff>
    </xdr:from>
    <xdr:ext cx="1800225" cy="6096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400050" y="76200"/>
          <a:ext cx="1800225" cy="609600"/>
        </a:xfrm>
        <a:prstGeom prst="rect">
          <a:avLst/>
        </a:prstGeom>
        <a:noFill/>
      </xdr:spPr>
    </xdr:pic>
    <xdr:clientData fLocksWithSheet="0"/>
  </xdr:oneCellAnchor>
  <xdr:twoCellAnchor>
    <xdr:from>
      <xdr:col>4</xdr:col>
      <xdr:colOff>1699846</xdr:colOff>
      <xdr:row>92</xdr:row>
      <xdr:rowOff>86982</xdr:rowOff>
    </xdr:from>
    <xdr:to>
      <xdr:col>4</xdr:col>
      <xdr:colOff>4784480</xdr:colOff>
      <xdr:row>92</xdr:row>
      <xdr:rowOff>86982</xdr:rowOff>
    </xdr:to>
    <xdr:cxnSp macro="">
      <xdr:nvCxnSpPr>
        <xdr:cNvPr id="5" name="Conector reto 4">
          <a:extLst>
            <a:ext uri="{FF2B5EF4-FFF2-40B4-BE49-F238E27FC236}">
              <a16:creationId xmlns:a16="http://schemas.microsoft.com/office/drawing/2014/main" id="{FAFFA1E8-EB1D-A2A9-B245-7DA15438233D}"/>
            </a:ext>
          </a:extLst>
        </xdr:cNvPr>
        <xdr:cNvCxnSpPr/>
      </xdr:nvCxnSpPr>
      <xdr:spPr>
        <a:xfrm flipV="1">
          <a:off x="5170259" y="73843612"/>
          <a:ext cx="308463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oneCellAnchor>
    <xdr:from>
      <xdr:col>7</xdr:col>
      <xdr:colOff>638175</xdr:colOff>
      <xdr:row>61</xdr:row>
      <xdr:rowOff>19050</xdr:rowOff>
    </xdr:from>
    <xdr:ext cx="3124200" cy="1038225"/>
    <xdr:sp macro="" textlink="">
      <xdr:nvSpPr>
        <xdr:cNvPr id="2" name="Shape 4">
          <a:extLst>
            <a:ext uri="{FF2B5EF4-FFF2-40B4-BE49-F238E27FC236}">
              <a16:creationId xmlns:a16="http://schemas.microsoft.com/office/drawing/2014/main" id="{1756E9BA-E484-4AEC-88E6-DF2E272D5E27}"/>
            </a:ext>
          </a:extLst>
        </xdr:cNvPr>
        <xdr:cNvSpPr txBox="1"/>
      </xdr:nvSpPr>
      <xdr:spPr>
        <a:xfrm>
          <a:off x="5772150" y="5362575"/>
          <a:ext cx="3124200" cy="1038225"/>
        </a:xfrm>
        <a:prstGeom prst="rect">
          <a:avLst/>
        </a:prstGeom>
        <a:noFill/>
        <a:ln>
          <a:noFill/>
        </a:ln>
      </xdr:spPr>
      <xdr:txBody>
        <a:bodyPr spcFirstLastPara="1" wrap="square" lIns="91425" tIns="45700" rIns="91425" bIns="45700" anchor="ctr" anchorCtr="0">
          <a:noAutofit/>
        </a:bodyPr>
        <a:lstStyle/>
        <a:p>
          <a:pPr algn="ctr"/>
          <a:r>
            <a:rPr lang="pt-BR" sz="1100">
              <a:effectLst/>
              <a:latin typeface="Arial" panose="020B0604020202020204" pitchFamily="34" charset="0"/>
              <a:ea typeface="+mn-ea"/>
              <a:cs typeface="Arial" panose="020B0604020202020204" pitchFamily="34" charset="0"/>
            </a:rPr>
            <a:t>PEDRO FONSECA</a:t>
          </a:r>
          <a:r>
            <a:rPr lang="pt-BR" sz="1100" baseline="0">
              <a:effectLst/>
              <a:latin typeface="Arial" panose="020B0604020202020204" pitchFamily="34" charset="0"/>
              <a:ea typeface="+mn-ea"/>
              <a:cs typeface="Arial" panose="020B0604020202020204" pitchFamily="34" charset="0"/>
            </a:rPr>
            <a:t> CANEDO</a:t>
          </a:r>
          <a:endParaRPr lang="pt-BR">
            <a:effectLst/>
            <a:latin typeface="Arial" panose="020B0604020202020204" pitchFamily="34" charset="0"/>
            <a:cs typeface="Arial" panose="020B0604020202020204" pitchFamily="34" charset="0"/>
          </a:endParaRPr>
        </a:p>
        <a:p>
          <a:pPr algn="ctr"/>
          <a:r>
            <a:rPr lang="pt-BR" sz="1100">
              <a:effectLst/>
              <a:latin typeface="Arial" panose="020B0604020202020204" pitchFamily="34" charset="0"/>
              <a:ea typeface="+mn-ea"/>
              <a:cs typeface="Arial" panose="020B0604020202020204" pitchFamily="34" charset="0"/>
            </a:rPr>
            <a:t>ENG°</a:t>
          </a:r>
          <a:r>
            <a:rPr lang="pt-BR" sz="1100" baseline="0">
              <a:effectLst/>
              <a:latin typeface="Arial" panose="020B0604020202020204" pitchFamily="34" charset="0"/>
              <a:ea typeface="+mn-ea"/>
              <a:cs typeface="Arial" panose="020B0604020202020204" pitchFamily="34" charset="0"/>
            </a:rPr>
            <a:t> CIVIL CREA 182251/D</a:t>
          </a:r>
          <a:endParaRPr lang="pt-BR">
            <a:effectLst/>
            <a:latin typeface="Arial" panose="020B0604020202020204" pitchFamily="34" charset="0"/>
            <a:cs typeface="Arial" panose="020B0604020202020204" pitchFamily="34" charset="0"/>
          </a:endParaRPr>
        </a:p>
      </xdr:txBody>
    </xdr: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145949</xdr:colOff>
      <xdr:row>0</xdr:row>
      <xdr:rowOff>82826</xdr:rowOff>
    </xdr:from>
    <xdr:ext cx="1368000" cy="5040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xfrm>
          <a:off x="725732" y="82826"/>
          <a:ext cx="1368000" cy="504000"/>
        </a:xfrm>
        <a:prstGeom prst="rect">
          <a:avLst/>
        </a:prstGeom>
        <a:noFill/>
      </xdr:spPr>
    </xdr:pic>
    <xdr:clientData fLocksWithSheet="0"/>
  </xdr:oneCellAnchor>
  <xdr:oneCellAnchor>
    <xdr:from>
      <xdr:col>6</xdr:col>
      <xdr:colOff>266699</xdr:colOff>
      <xdr:row>19</xdr:row>
      <xdr:rowOff>43381</xdr:rowOff>
    </xdr:from>
    <xdr:ext cx="3914775" cy="1038225"/>
    <xdr:sp macro="" textlink="">
      <xdr:nvSpPr>
        <xdr:cNvPr id="3" name="Shape 4">
          <a:extLst>
            <a:ext uri="{FF2B5EF4-FFF2-40B4-BE49-F238E27FC236}">
              <a16:creationId xmlns:a16="http://schemas.microsoft.com/office/drawing/2014/main" id="{3CF52CD2-133A-4A0A-AF8A-B4BB85DB2D71}"/>
            </a:ext>
          </a:extLst>
        </xdr:cNvPr>
        <xdr:cNvSpPr txBox="1"/>
      </xdr:nvSpPr>
      <xdr:spPr>
        <a:xfrm>
          <a:off x="6800849" y="3939106"/>
          <a:ext cx="3914775" cy="1038225"/>
        </a:xfrm>
        <a:prstGeom prst="rect">
          <a:avLst/>
        </a:prstGeom>
        <a:noFill/>
        <a:ln>
          <a:noFill/>
        </a:ln>
      </xdr:spPr>
      <xdr:txBody>
        <a:bodyPr spcFirstLastPara="1" wrap="square" lIns="91425" tIns="45700" rIns="91425" bIns="45700" anchor="ctr" anchorCtr="0">
          <a:noAutofit/>
        </a:bodyPr>
        <a:lstStyle/>
        <a:p>
          <a:pPr algn="ctr"/>
          <a:r>
            <a:rPr lang="pt-BR" sz="1100">
              <a:effectLst/>
              <a:latin typeface="Arial" panose="020B0604020202020204" pitchFamily="34" charset="0"/>
              <a:ea typeface="+mn-ea"/>
              <a:cs typeface="Arial" panose="020B0604020202020204" pitchFamily="34" charset="0"/>
            </a:rPr>
            <a:t>PEDRO FONSECA CANEDO</a:t>
          </a:r>
          <a:endParaRPr lang="pt-BR">
            <a:effectLst/>
            <a:latin typeface="Arial" panose="020B0604020202020204" pitchFamily="34" charset="0"/>
            <a:cs typeface="Arial" panose="020B0604020202020204" pitchFamily="34" charset="0"/>
          </a:endParaRPr>
        </a:p>
        <a:p>
          <a:pPr algn="ctr"/>
          <a:r>
            <a:rPr lang="pt-BR" sz="1100">
              <a:effectLst/>
              <a:latin typeface="Arial" panose="020B0604020202020204" pitchFamily="34" charset="0"/>
              <a:ea typeface="+mn-ea"/>
              <a:cs typeface="Arial" panose="020B0604020202020204" pitchFamily="34" charset="0"/>
            </a:rPr>
            <a:t>CREA-MG 182251/D</a:t>
          </a:r>
          <a:endParaRPr lang="pt-BR">
            <a:effectLst/>
            <a:latin typeface="Arial" panose="020B0604020202020204" pitchFamily="34" charset="0"/>
            <a:cs typeface="Arial" panose="020B0604020202020204" pitchFamily="34" charset="0"/>
          </a:endParaRPr>
        </a:p>
      </xdr:txBody>
    </xdr:sp>
    <xdr:clientData fLocksWithSheet="0"/>
  </xdr:oneCellAnchor>
  <xdr:twoCellAnchor>
    <xdr:from>
      <xdr:col>6</xdr:col>
      <xdr:colOff>501942</xdr:colOff>
      <xdr:row>20</xdr:row>
      <xdr:rowOff>152962</xdr:rowOff>
    </xdr:from>
    <xdr:to>
      <xdr:col>11</xdr:col>
      <xdr:colOff>78760</xdr:colOff>
      <xdr:row>20</xdr:row>
      <xdr:rowOff>152962</xdr:rowOff>
    </xdr:to>
    <xdr:cxnSp macro="">
      <xdr:nvCxnSpPr>
        <xdr:cNvPr id="6" name="Conector reto 5">
          <a:extLst>
            <a:ext uri="{FF2B5EF4-FFF2-40B4-BE49-F238E27FC236}">
              <a16:creationId xmlns:a16="http://schemas.microsoft.com/office/drawing/2014/main" id="{CE3E1DD0-CF8B-3168-EF15-470C19A1026A}"/>
            </a:ext>
          </a:extLst>
        </xdr:cNvPr>
        <xdr:cNvCxnSpPr/>
      </xdr:nvCxnSpPr>
      <xdr:spPr>
        <a:xfrm>
          <a:off x="7036092" y="4239187"/>
          <a:ext cx="3510643"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47625</xdr:colOff>
      <xdr:row>10</xdr:row>
      <xdr:rowOff>47625</xdr:rowOff>
    </xdr:from>
    <xdr:to>
      <xdr:col>1</xdr:col>
      <xdr:colOff>504825</xdr:colOff>
      <xdr:row>11</xdr:row>
      <xdr:rowOff>133350</xdr:rowOff>
    </xdr:to>
    <xdr:sp macro="" textlink="">
      <xdr:nvSpPr>
        <xdr:cNvPr id="2" name="Text Box 1">
          <a:extLst>
            <a:ext uri="{FF2B5EF4-FFF2-40B4-BE49-F238E27FC236}">
              <a16:creationId xmlns:a16="http://schemas.microsoft.com/office/drawing/2014/main" id="{00325F90-17C8-4441-8588-270DAD9FE4FF}"/>
            </a:ext>
          </a:extLst>
        </xdr:cNvPr>
        <xdr:cNvSpPr txBox="1">
          <a:spLocks noChangeArrowheads="1"/>
        </xdr:cNvSpPr>
      </xdr:nvSpPr>
      <xdr:spPr bwMode="auto">
        <a:xfrm>
          <a:off x="47625" y="2752725"/>
          <a:ext cx="1181100" cy="276225"/>
        </a:xfrm>
        <a:prstGeom prst="rect">
          <a:avLst/>
        </a:prstGeom>
        <a:solidFill>
          <a:srgbClr val="FFFFFF"/>
        </a:solidFill>
        <a:ln>
          <a:noFill/>
        </a:ln>
      </xdr:spPr>
      <xdr:txBody>
        <a:bodyPr vertOverflow="clip" wrap="square" lIns="27432" tIns="22860" rIns="27432" bIns="22860" anchor="ctr" upright="1"/>
        <a:lstStyle/>
        <a:p>
          <a:pPr algn="ctr" rtl="0">
            <a:defRPr sz="1000"/>
          </a:pPr>
          <a:r>
            <a:rPr lang="pt-BR" sz="800" b="0" i="0" u="none" strike="noStrike" baseline="0">
              <a:solidFill>
                <a:srgbClr val="000000"/>
              </a:solidFill>
              <a:latin typeface="Times New Roman"/>
              <a:cs typeface="Times New Roman"/>
            </a:rPr>
            <a:t>EQUIPAMENTOS</a:t>
          </a:r>
        </a:p>
      </xdr:txBody>
    </xdr:sp>
    <xdr:clientData/>
  </xdr:twoCellAnchor>
  <xdr:twoCellAnchor>
    <xdr:from>
      <xdr:col>2</xdr:col>
      <xdr:colOff>38100</xdr:colOff>
      <xdr:row>10</xdr:row>
      <xdr:rowOff>47625</xdr:rowOff>
    </xdr:from>
    <xdr:to>
      <xdr:col>2</xdr:col>
      <xdr:colOff>285750</xdr:colOff>
      <xdr:row>11</xdr:row>
      <xdr:rowOff>133350</xdr:rowOff>
    </xdr:to>
    <xdr:sp macro="" textlink="">
      <xdr:nvSpPr>
        <xdr:cNvPr id="3" name="Text Box 2">
          <a:extLst>
            <a:ext uri="{FF2B5EF4-FFF2-40B4-BE49-F238E27FC236}">
              <a16:creationId xmlns:a16="http://schemas.microsoft.com/office/drawing/2014/main" id="{C4B02503-0588-4B6F-9B36-72B2BD2ADCAD}"/>
            </a:ext>
          </a:extLst>
        </xdr:cNvPr>
        <xdr:cNvSpPr txBox="1">
          <a:spLocks noChangeArrowheads="1"/>
        </xdr:cNvSpPr>
      </xdr:nvSpPr>
      <xdr:spPr bwMode="auto">
        <a:xfrm>
          <a:off x="1371600" y="2752725"/>
          <a:ext cx="247650" cy="276225"/>
        </a:xfrm>
        <a:prstGeom prst="rect">
          <a:avLst/>
        </a:prstGeom>
        <a:solidFill>
          <a:srgbClr val="FFFFFF"/>
        </a:solidFill>
        <a:ln>
          <a:noFill/>
        </a:ln>
      </xdr:spPr>
      <xdr:txBody>
        <a:bodyPr vertOverflow="clip" wrap="square" lIns="27432" tIns="22860" rIns="27432" bIns="22860" anchor="ctr" upright="1"/>
        <a:lstStyle/>
        <a:p>
          <a:pPr algn="ctr" rtl="0">
            <a:defRPr sz="1000"/>
          </a:pPr>
          <a:r>
            <a:rPr lang="pt-BR" sz="800" b="0" i="0" u="none" strike="noStrike" baseline="0">
              <a:solidFill>
                <a:srgbClr val="000000"/>
              </a:solidFill>
              <a:latin typeface="Times New Roman"/>
              <a:cs typeface="Times New Roman"/>
            </a:rPr>
            <a:t>UN.</a:t>
          </a:r>
        </a:p>
      </xdr:txBody>
    </xdr:sp>
    <xdr:clientData/>
  </xdr:twoCellAnchor>
  <xdr:twoCellAnchor>
    <xdr:from>
      <xdr:col>3</xdr:col>
      <xdr:colOff>38100</xdr:colOff>
      <xdr:row>10</xdr:row>
      <xdr:rowOff>47625</xdr:rowOff>
    </xdr:from>
    <xdr:to>
      <xdr:col>3</xdr:col>
      <xdr:colOff>742950</xdr:colOff>
      <xdr:row>11</xdr:row>
      <xdr:rowOff>133350</xdr:rowOff>
    </xdr:to>
    <xdr:sp macro="" textlink="">
      <xdr:nvSpPr>
        <xdr:cNvPr id="4" name="Text Box 3">
          <a:extLst>
            <a:ext uri="{FF2B5EF4-FFF2-40B4-BE49-F238E27FC236}">
              <a16:creationId xmlns:a16="http://schemas.microsoft.com/office/drawing/2014/main" id="{00FD7D75-B5C5-45D9-8153-F2C7934B4CA3}"/>
            </a:ext>
          </a:extLst>
        </xdr:cNvPr>
        <xdr:cNvSpPr txBox="1">
          <a:spLocks noChangeArrowheads="1"/>
        </xdr:cNvSpPr>
      </xdr:nvSpPr>
      <xdr:spPr bwMode="auto">
        <a:xfrm>
          <a:off x="1981200" y="2752725"/>
          <a:ext cx="571500" cy="276225"/>
        </a:xfrm>
        <a:prstGeom prst="rect">
          <a:avLst/>
        </a:prstGeom>
        <a:solidFill>
          <a:srgbClr val="FFFFFF"/>
        </a:solidFill>
        <a:ln>
          <a:noFill/>
        </a:ln>
      </xdr:spPr>
      <xdr:txBody>
        <a:bodyPr vertOverflow="clip" wrap="square" lIns="27432" tIns="22860" rIns="27432" bIns="22860" anchor="ctr" upright="1"/>
        <a:lstStyle/>
        <a:p>
          <a:pPr algn="ctr" rtl="0">
            <a:defRPr sz="1000"/>
          </a:pPr>
          <a:r>
            <a:rPr lang="pt-BR" sz="800" b="0" i="0" u="none" strike="noStrike" baseline="0">
              <a:solidFill>
                <a:srgbClr val="000000"/>
              </a:solidFill>
              <a:latin typeface="Times New Roman"/>
              <a:cs typeface="Times New Roman"/>
            </a:rPr>
            <a:t>MODELO</a:t>
          </a:r>
        </a:p>
      </xdr:txBody>
    </xdr:sp>
    <xdr:clientData/>
  </xdr:twoCellAnchor>
  <xdr:twoCellAnchor>
    <xdr:from>
      <xdr:col>4</xdr:col>
      <xdr:colOff>47625</xdr:colOff>
      <xdr:row>10</xdr:row>
      <xdr:rowOff>47625</xdr:rowOff>
    </xdr:from>
    <xdr:to>
      <xdr:col>4</xdr:col>
      <xdr:colOff>485775</xdr:colOff>
      <xdr:row>11</xdr:row>
      <xdr:rowOff>133350</xdr:rowOff>
    </xdr:to>
    <xdr:sp macro="" textlink="">
      <xdr:nvSpPr>
        <xdr:cNvPr id="5" name="Text Box 4">
          <a:extLst>
            <a:ext uri="{FF2B5EF4-FFF2-40B4-BE49-F238E27FC236}">
              <a16:creationId xmlns:a16="http://schemas.microsoft.com/office/drawing/2014/main" id="{DF42DD0E-E88F-409F-883E-1113CFBD3F48}"/>
            </a:ext>
          </a:extLst>
        </xdr:cNvPr>
        <xdr:cNvSpPr txBox="1">
          <a:spLocks noChangeArrowheads="1"/>
        </xdr:cNvSpPr>
      </xdr:nvSpPr>
      <xdr:spPr bwMode="auto">
        <a:xfrm>
          <a:off x="2600325" y="2752725"/>
          <a:ext cx="438150" cy="276225"/>
        </a:xfrm>
        <a:prstGeom prst="rect">
          <a:avLst/>
        </a:prstGeom>
        <a:solidFill>
          <a:srgbClr val="FFFFFF"/>
        </a:solidFill>
        <a:ln>
          <a:noFill/>
        </a:ln>
      </xdr:spPr>
      <xdr:txBody>
        <a:bodyPr vertOverflow="clip" wrap="square" lIns="27432" tIns="22860" rIns="27432" bIns="22860" anchor="ctr" upright="1"/>
        <a:lstStyle/>
        <a:p>
          <a:pPr algn="ctr" rtl="0">
            <a:defRPr sz="1000"/>
          </a:pPr>
          <a:r>
            <a:rPr lang="pt-BR" sz="800" b="0" i="0" u="none" strike="noStrike" baseline="0">
              <a:solidFill>
                <a:srgbClr val="000000"/>
              </a:solidFill>
              <a:latin typeface="Times New Roman"/>
              <a:cs typeface="Times New Roman"/>
            </a:rPr>
            <a:t>QUANT</a:t>
          </a:r>
        </a:p>
      </xdr:txBody>
    </xdr:sp>
    <xdr:clientData/>
  </xdr:twoCellAnchor>
  <xdr:oneCellAnchor>
    <xdr:from>
      <xdr:col>2</xdr:col>
      <xdr:colOff>28575</xdr:colOff>
      <xdr:row>33</xdr:row>
      <xdr:rowOff>114300</xdr:rowOff>
    </xdr:from>
    <xdr:ext cx="3124200" cy="1038225"/>
    <xdr:sp macro="" textlink="">
      <xdr:nvSpPr>
        <xdr:cNvPr id="6" name="Shape 4">
          <a:extLst>
            <a:ext uri="{FF2B5EF4-FFF2-40B4-BE49-F238E27FC236}">
              <a16:creationId xmlns:a16="http://schemas.microsoft.com/office/drawing/2014/main" id="{85E3FA32-6918-4B97-AFE4-C04D5417BCCF}"/>
            </a:ext>
          </a:extLst>
        </xdr:cNvPr>
        <xdr:cNvSpPr txBox="1"/>
      </xdr:nvSpPr>
      <xdr:spPr>
        <a:xfrm>
          <a:off x="1362075" y="7391400"/>
          <a:ext cx="3124200" cy="1038225"/>
        </a:xfrm>
        <a:prstGeom prst="rect">
          <a:avLst/>
        </a:prstGeom>
        <a:noFill/>
        <a:ln>
          <a:noFill/>
        </a:ln>
      </xdr:spPr>
      <xdr:txBody>
        <a:bodyPr spcFirstLastPara="1" wrap="square" lIns="91425" tIns="45700" rIns="91425" bIns="45700" anchor="ctr" anchorCtr="0">
          <a:noAutofit/>
        </a:bodyPr>
        <a:lstStyle/>
        <a:p>
          <a:pPr algn="ctr"/>
          <a:r>
            <a:rPr lang="pt-BR" sz="1100">
              <a:effectLst/>
              <a:latin typeface="Arial" panose="020B0604020202020204" pitchFamily="34" charset="0"/>
              <a:ea typeface="+mn-ea"/>
              <a:cs typeface="Arial" panose="020B0604020202020204" pitchFamily="34" charset="0"/>
            </a:rPr>
            <a:t>PEDRO FONSECA</a:t>
          </a:r>
          <a:r>
            <a:rPr lang="pt-BR" sz="1100" baseline="0">
              <a:effectLst/>
              <a:latin typeface="Arial" panose="020B0604020202020204" pitchFamily="34" charset="0"/>
              <a:ea typeface="+mn-ea"/>
              <a:cs typeface="Arial" panose="020B0604020202020204" pitchFamily="34" charset="0"/>
            </a:rPr>
            <a:t> CANEDO</a:t>
          </a:r>
          <a:endParaRPr lang="pt-BR">
            <a:effectLst/>
            <a:latin typeface="Arial" panose="020B0604020202020204" pitchFamily="34" charset="0"/>
            <a:cs typeface="Arial" panose="020B0604020202020204" pitchFamily="34" charset="0"/>
          </a:endParaRPr>
        </a:p>
        <a:p>
          <a:pPr algn="ctr"/>
          <a:r>
            <a:rPr lang="pt-BR" sz="1100">
              <a:effectLst/>
              <a:latin typeface="Arial" panose="020B0604020202020204" pitchFamily="34" charset="0"/>
              <a:ea typeface="+mn-ea"/>
              <a:cs typeface="Arial" panose="020B0604020202020204" pitchFamily="34" charset="0"/>
            </a:rPr>
            <a:t>ENG°</a:t>
          </a:r>
          <a:r>
            <a:rPr lang="pt-BR" sz="1100" baseline="0">
              <a:effectLst/>
              <a:latin typeface="Arial" panose="020B0604020202020204" pitchFamily="34" charset="0"/>
              <a:ea typeface="+mn-ea"/>
              <a:cs typeface="Arial" panose="020B0604020202020204" pitchFamily="34" charset="0"/>
            </a:rPr>
            <a:t> CIVIL CREA 182251/D</a:t>
          </a:r>
          <a:endParaRPr lang="pt-BR">
            <a:effectLst/>
            <a:latin typeface="Arial" panose="020B0604020202020204" pitchFamily="34" charset="0"/>
            <a:cs typeface="Arial" panose="020B0604020202020204" pitchFamily="34" charset="0"/>
          </a:endParaRPr>
        </a:p>
      </xdr:txBody>
    </xdr:sp>
    <xdr:clientData fLocksWithSheet="0"/>
  </xdr:oneCellAnchor>
</xdr:wsDr>
</file>

<file path=xl/drawings/drawing5.xml><?xml version="1.0" encoding="utf-8"?>
<xdr:wsDr xmlns:xdr="http://schemas.openxmlformats.org/drawingml/2006/spreadsheetDrawing" xmlns:a="http://schemas.openxmlformats.org/drawingml/2006/main">
  <xdr:twoCellAnchor>
    <xdr:from>
      <xdr:col>0</xdr:col>
      <xdr:colOff>47625</xdr:colOff>
      <xdr:row>11</xdr:row>
      <xdr:rowOff>47625</xdr:rowOff>
    </xdr:from>
    <xdr:to>
      <xdr:col>1</xdr:col>
      <xdr:colOff>504825</xdr:colOff>
      <xdr:row>12</xdr:row>
      <xdr:rowOff>133350</xdr:rowOff>
    </xdr:to>
    <xdr:sp macro="" textlink="">
      <xdr:nvSpPr>
        <xdr:cNvPr id="2" name="Text Box 1">
          <a:extLst>
            <a:ext uri="{FF2B5EF4-FFF2-40B4-BE49-F238E27FC236}">
              <a16:creationId xmlns:a16="http://schemas.microsoft.com/office/drawing/2014/main" id="{BCCF88E4-2BFB-47E7-AC31-7C2325D77BFB}"/>
            </a:ext>
          </a:extLst>
        </xdr:cNvPr>
        <xdr:cNvSpPr txBox="1">
          <a:spLocks noChangeArrowheads="1"/>
        </xdr:cNvSpPr>
      </xdr:nvSpPr>
      <xdr:spPr bwMode="auto">
        <a:xfrm>
          <a:off x="47625" y="2752725"/>
          <a:ext cx="1181100" cy="276225"/>
        </a:xfrm>
        <a:prstGeom prst="rect">
          <a:avLst/>
        </a:prstGeom>
        <a:solidFill>
          <a:srgbClr val="FFFFFF"/>
        </a:solidFill>
        <a:ln>
          <a:noFill/>
        </a:ln>
      </xdr:spPr>
      <xdr:txBody>
        <a:bodyPr vertOverflow="clip" wrap="square" lIns="27432" tIns="22860" rIns="27432" bIns="22860" anchor="ctr" upright="1"/>
        <a:lstStyle/>
        <a:p>
          <a:pPr algn="ctr" rtl="0">
            <a:defRPr sz="1000"/>
          </a:pPr>
          <a:r>
            <a:rPr lang="pt-BR" sz="800" b="0" i="0" u="none" strike="noStrike" baseline="0">
              <a:solidFill>
                <a:srgbClr val="000000"/>
              </a:solidFill>
              <a:latin typeface="Times New Roman"/>
              <a:cs typeface="Times New Roman"/>
            </a:rPr>
            <a:t>EQUIPAMENTOS</a:t>
          </a:r>
        </a:p>
      </xdr:txBody>
    </xdr:sp>
    <xdr:clientData/>
  </xdr:twoCellAnchor>
  <xdr:twoCellAnchor>
    <xdr:from>
      <xdr:col>2</xdr:col>
      <xdr:colOff>38100</xdr:colOff>
      <xdr:row>11</xdr:row>
      <xdr:rowOff>47625</xdr:rowOff>
    </xdr:from>
    <xdr:to>
      <xdr:col>2</xdr:col>
      <xdr:colOff>285750</xdr:colOff>
      <xdr:row>12</xdr:row>
      <xdr:rowOff>133350</xdr:rowOff>
    </xdr:to>
    <xdr:sp macro="" textlink="">
      <xdr:nvSpPr>
        <xdr:cNvPr id="3" name="Text Box 2">
          <a:extLst>
            <a:ext uri="{FF2B5EF4-FFF2-40B4-BE49-F238E27FC236}">
              <a16:creationId xmlns:a16="http://schemas.microsoft.com/office/drawing/2014/main" id="{ABA8E3EA-1E97-4720-B66B-AD40C3F39E9C}"/>
            </a:ext>
          </a:extLst>
        </xdr:cNvPr>
        <xdr:cNvSpPr txBox="1">
          <a:spLocks noChangeArrowheads="1"/>
        </xdr:cNvSpPr>
      </xdr:nvSpPr>
      <xdr:spPr bwMode="auto">
        <a:xfrm>
          <a:off x="1371600" y="2752725"/>
          <a:ext cx="247650" cy="276225"/>
        </a:xfrm>
        <a:prstGeom prst="rect">
          <a:avLst/>
        </a:prstGeom>
        <a:solidFill>
          <a:srgbClr val="FFFFFF"/>
        </a:solidFill>
        <a:ln>
          <a:noFill/>
        </a:ln>
      </xdr:spPr>
      <xdr:txBody>
        <a:bodyPr vertOverflow="clip" wrap="square" lIns="27432" tIns="22860" rIns="27432" bIns="22860" anchor="ctr" upright="1"/>
        <a:lstStyle/>
        <a:p>
          <a:pPr algn="ctr" rtl="0">
            <a:defRPr sz="1000"/>
          </a:pPr>
          <a:r>
            <a:rPr lang="pt-BR" sz="800" b="0" i="0" u="none" strike="noStrike" baseline="0">
              <a:solidFill>
                <a:srgbClr val="000000"/>
              </a:solidFill>
              <a:latin typeface="Times New Roman"/>
              <a:cs typeface="Times New Roman"/>
            </a:rPr>
            <a:t>UN.</a:t>
          </a:r>
        </a:p>
      </xdr:txBody>
    </xdr:sp>
    <xdr:clientData/>
  </xdr:twoCellAnchor>
  <xdr:twoCellAnchor>
    <xdr:from>
      <xdr:col>3</xdr:col>
      <xdr:colOff>38100</xdr:colOff>
      <xdr:row>11</xdr:row>
      <xdr:rowOff>47625</xdr:rowOff>
    </xdr:from>
    <xdr:to>
      <xdr:col>3</xdr:col>
      <xdr:colOff>742950</xdr:colOff>
      <xdr:row>12</xdr:row>
      <xdr:rowOff>133350</xdr:rowOff>
    </xdr:to>
    <xdr:sp macro="" textlink="">
      <xdr:nvSpPr>
        <xdr:cNvPr id="4" name="Text Box 3">
          <a:extLst>
            <a:ext uri="{FF2B5EF4-FFF2-40B4-BE49-F238E27FC236}">
              <a16:creationId xmlns:a16="http://schemas.microsoft.com/office/drawing/2014/main" id="{E6F5B9E1-D2E1-41EB-A6E3-DC046AC96529}"/>
            </a:ext>
          </a:extLst>
        </xdr:cNvPr>
        <xdr:cNvSpPr txBox="1">
          <a:spLocks noChangeArrowheads="1"/>
        </xdr:cNvSpPr>
      </xdr:nvSpPr>
      <xdr:spPr bwMode="auto">
        <a:xfrm>
          <a:off x="1981200" y="2752725"/>
          <a:ext cx="571500" cy="276225"/>
        </a:xfrm>
        <a:prstGeom prst="rect">
          <a:avLst/>
        </a:prstGeom>
        <a:solidFill>
          <a:srgbClr val="FFFFFF"/>
        </a:solidFill>
        <a:ln>
          <a:noFill/>
        </a:ln>
      </xdr:spPr>
      <xdr:txBody>
        <a:bodyPr vertOverflow="clip" wrap="square" lIns="27432" tIns="22860" rIns="27432" bIns="22860" anchor="ctr" upright="1"/>
        <a:lstStyle/>
        <a:p>
          <a:pPr algn="ctr" rtl="0">
            <a:defRPr sz="1000"/>
          </a:pPr>
          <a:r>
            <a:rPr lang="pt-BR" sz="800" b="0" i="0" u="none" strike="noStrike" baseline="0">
              <a:solidFill>
                <a:srgbClr val="000000"/>
              </a:solidFill>
              <a:latin typeface="Times New Roman"/>
              <a:cs typeface="Times New Roman"/>
            </a:rPr>
            <a:t>MODELO</a:t>
          </a:r>
        </a:p>
      </xdr:txBody>
    </xdr:sp>
    <xdr:clientData/>
  </xdr:twoCellAnchor>
  <xdr:twoCellAnchor>
    <xdr:from>
      <xdr:col>4</xdr:col>
      <xdr:colOff>47625</xdr:colOff>
      <xdr:row>11</xdr:row>
      <xdr:rowOff>47625</xdr:rowOff>
    </xdr:from>
    <xdr:to>
      <xdr:col>4</xdr:col>
      <xdr:colOff>485775</xdr:colOff>
      <xdr:row>12</xdr:row>
      <xdr:rowOff>133350</xdr:rowOff>
    </xdr:to>
    <xdr:sp macro="" textlink="">
      <xdr:nvSpPr>
        <xdr:cNvPr id="5" name="Text Box 4">
          <a:extLst>
            <a:ext uri="{FF2B5EF4-FFF2-40B4-BE49-F238E27FC236}">
              <a16:creationId xmlns:a16="http://schemas.microsoft.com/office/drawing/2014/main" id="{D409AC5B-A04A-4EC0-BF1C-B41BB1E97DC6}"/>
            </a:ext>
          </a:extLst>
        </xdr:cNvPr>
        <xdr:cNvSpPr txBox="1">
          <a:spLocks noChangeArrowheads="1"/>
        </xdr:cNvSpPr>
      </xdr:nvSpPr>
      <xdr:spPr bwMode="auto">
        <a:xfrm>
          <a:off x="2600325" y="2752725"/>
          <a:ext cx="438150" cy="276225"/>
        </a:xfrm>
        <a:prstGeom prst="rect">
          <a:avLst/>
        </a:prstGeom>
        <a:solidFill>
          <a:srgbClr val="FFFFFF"/>
        </a:solidFill>
        <a:ln>
          <a:noFill/>
        </a:ln>
      </xdr:spPr>
      <xdr:txBody>
        <a:bodyPr vertOverflow="clip" wrap="square" lIns="27432" tIns="22860" rIns="27432" bIns="22860" anchor="ctr" upright="1"/>
        <a:lstStyle/>
        <a:p>
          <a:pPr algn="ctr" rtl="0">
            <a:defRPr sz="1000"/>
          </a:pPr>
          <a:r>
            <a:rPr lang="pt-BR" sz="800" b="0" i="0" u="none" strike="noStrike" baseline="0">
              <a:solidFill>
                <a:srgbClr val="000000"/>
              </a:solidFill>
              <a:latin typeface="Times New Roman"/>
              <a:cs typeface="Times New Roman"/>
            </a:rPr>
            <a:t>QUANT</a:t>
          </a:r>
        </a:p>
      </xdr:txBody>
    </xdr:sp>
    <xdr:clientData/>
  </xdr:twoCellAnchor>
  <xdr:twoCellAnchor>
    <xdr:from>
      <xdr:col>0</xdr:col>
      <xdr:colOff>28575</xdr:colOff>
      <xdr:row>14</xdr:row>
      <xdr:rowOff>19050</xdr:rowOff>
    </xdr:from>
    <xdr:to>
      <xdr:col>5</xdr:col>
      <xdr:colOff>495300</xdr:colOff>
      <xdr:row>15</xdr:row>
      <xdr:rowOff>104775</xdr:rowOff>
    </xdr:to>
    <xdr:sp macro="" textlink="">
      <xdr:nvSpPr>
        <xdr:cNvPr id="6" name="Text Box 5">
          <a:extLst>
            <a:ext uri="{FF2B5EF4-FFF2-40B4-BE49-F238E27FC236}">
              <a16:creationId xmlns:a16="http://schemas.microsoft.com/office/drawing/2014/main" id="{0B59E9E0-79FE-4ACA-B1DB-1124BE936931}"/>
            </a:ext>
          </a:extLst>
        </xdr:cNvPr>
        <xdr:cNvSpPr txBox="1">
          <a:spLocks noChangeArrowheads="1"/>
        </xdr:cNvSpPr>
      </xdr:nvSpPr>
      <xdr:spPr bwMode="auto">
        <a:xfrm>
          <a:off x="28575" y="3295650"/>
          <a:ext cx="3629025" cy="276225"/>
        </a:xfrm>
        <a:prstGeom prst="rect">
          <a:avLst/>
        </a:prstGeom>
        <a:solidFill>
          <a:srgbClr val="FFFFFF"/>
        </a:solidFill>
        <a:ln>
          <a:noFill/>
        </a:ln>
      </xdr:spPr>
      <xdr:txBody>
        <a:bodyPr vertOverflow="clip" wrap="square" lIns="27432" tIns="22860" rIns="27432" bIns="22860" anchor="ctr" upright="1"/>
        <a:lstStyle/>
        <a:p>
          <a:pPr algn="ctr" rtl="0">
            <a:defRPr sz="1000"/>
          </a:pPr>
          <a:r>
            <a:rPr lang="pt-BR" sz="800" b="0" i="0" u="none" strike="noStrike" baseline="0">
              <a:solidFill>
                <a:srgbClr val="000000"/>
              </a:solidFill>
              <a:latin typeface="Times New Roman"/>
              <a:cs typeface="Times New Roman"/>
            </a:rPr>
            <a:t>MÃO-DE-OBRA SUPLEMENTAR</a:t>
          </a:r>
        </a:p>
      </xdr:txBody>
    </xdr:sp>
    <xdr:clientData/>
  </xdr:twoCellAnchor>
  <xdr:twoCellAnchor>
    <xdr:from>
      <xdr:col>7</xdr:col>
      <xdr:colOff>66675</xdr:colOff>
      <xdr:row>14</xdr:row>
      <xdr:rowOff>28575</xdr:rowOff>
    </xdr:from>
    <xdr:to>
      <xdr:col>7</xdr:col>
      <xdr:colOff>504825</xdr:colOff>
      <xdr:row>15</xdr:row>
      <xdr:rowOff>114300</xdr:rowOff>
    </xdr:to>
    <xdr:sp macro="" textlink="">
      <xdr:nvSpPr>
        <xdr:cNvPr id="7" name="Text Box 6">
          <a:extLst>
            <a:ext uri="{FF2B5EF4-FFF2-40B4-BE49-F238E27FC236}">
              <a16:creationId xmlns:a16="http://schemas.microsoft.com/office/drawing/2014/main" id="{8913C0E8-042C-4490-AE26-15CEF957AB1B}"/>
            </a:ext>
          </a:extLst>
        </xdr:cNvPr>
        <xdr:cNvSpPr txBox="1">
          <a:spLocks noChangeArrowheads="1"/>
        </xdr:cNvSpPr>
      </xdr:nvSpPr>
      <xdr:spPr bwMode="auto">
        <a:xfrm>
          <a:off x="4448175" y="3305175"/>
          <a:ext cx="438150" cy="276225"/>
        </a:xfrm>
        <a:prstGeom prst="rect">
          <a:avLst/>
        </a:prstGeom>
        <a:solidFill>
          <a:srgbClr val="FFFFFF"/>
        </a:solidFill>
        <a:ln>
          <a:noFill/>
        </a:ln>
      </xdr:spPr>
      <xdr:txBody>
        <a:bodyPr vertOverflow="clip" wrap="square" lIns="27432" tIns="22860" rIns="27432" bIns="22860" anchor="ctr" upright="1"/>
        <a:lstStyle/>
        <a:p>
          <a:pPr algn="ctr" rtl="0">
            <a:defRPr sz="1000"/>
          </a:pPr>
          <a:r>
            <a:rPr lang="pt-BR" sz="800" b="0" i="0" u="none" strike="noStrike" baseline="0">
              <a:solidFill>
                <a:srgbClr val="000000"/>
              </a:solidFill>
              <a:latin typeface="Times New Roman"/>
              <a:cs typeface="Times New Roman"/>
            </a:rPr>
            <a:t>QUANT</a:t>
          </a:r>
        </a:p>
      </xdr:txBody>
    </xdr:sp>
    <xdr:clientData/>
  </xdr:twoCellAnchor>
  <xdr:twoCellAnchor>
    <xdr:from>
      <xdr:col>0</xdr:col>
      <xdr:colOff>28575</xdr:colOff>
      <xdr:row>21</xdr:row>
      <xdr:rowOff>19050</xdr:rowOff>
    </xdr:from>
    <xdr:to>
      <xdr:col>5</xdr:col>
      <xdr:colOff>485775</xdr:colOff>
      <xdr:row>22</xdr:row>
      <xdr:rowOff>104775</xdr:rowOff>
    </xdr:to>
    <xdr:sp macro="" textlink="">
      <xdr:nvSpPr>
        <xdr:cNvPr id="8" name="Text Box 7">
          <a:extLst>
            <a:ext uri="{FF2B5EF4-FFF2-40B4-BE49-F238E27FC236}">
              <a16:creationId xmlns:a16="http://schemas.microsoft.com/office/drawing/2014/main" id="{455A113B-123D-4D6A-BD82-3294BC1CFA88}"/>
            </a:ext>
          </a:extLst>
        </xdr:cNvPr>
        <xdr:cNvSpPr txBox="1">
          <a:spLocks noChangeArrowheads="1"/>
        </xdr:cNvSpPr>
      </xdr:nvSpPr>
      <xdr:spPr bwMode="auto">
        <a:xfrm>
          <a:off x="28575" y="4629150"/>
          <a:ext cx="3619500" cy="276225"/>
        </a:xfrm>
        <a:prstGeom prst="rect">
          <a:avLst/>
        </a:prstGeom>
        <a:solidFill>
          <a:srgbClr val="FFFFFF"/>
        </a:solidFill>
        <a:ln>
          <a:noFill/>
        </a:ln>
      </xdr:spPr>
      <xdr:txBody>
        <a:bodyPr vertOverflow="clip" wrap="square" lIns="27432" tIns="22860" rIns="27432" bIns="22860" anchor="ctr" upright="1"/>
        <a:lstStyle/>
        <a:p>
          <a:pPr algn="ctr" rtl="0">
            <a:defRPr sz="1000"/>
          </a:pPr>
          <a:r>
            <a:rPr lang="pt-BR" sz="800" b="0" i="0" u="none" strike="noStrike" baseline="0">
              <a:solidFill>
                <a:srgbClr val="000000"/>
              </a:solidFill>
              <a:latin typeface="Times New Roman"/>
              <a:cs typeface="Times New Roman"/>
            </a:rPr>
            <a:t>MATERIAIS</a:t>
          </a:r>
        </a:p>
      </xdr:txBody>
    </xdr:sp>
    <xdr:clientData/>
  </xdr:twoCellAnchor>
  <xdr:twoCellAnchor>
    <xdr:from>
      <xdr:col>0</xdr:col>
      <xdr:colOff>28575</xdr:colOff>
      <xdr:row>30</xdr:row>
      <xdr:rowOff>19050</xdr:rowOff>
    </xdr:from>
    <xdr:to>
      <xdr:col>5</xdr:col>
      <xdr:colOff>476250</xdr:colOff>
      <xdr:row>31</xdr:row>
      <xdr:rowOff>104775</xdr:rowOff>
    </xdr:to>
    <xdr:sp macro="" textlink="">
      <xdr:nvSpPr>
        <xdr:cNvPr id="9" name="Text Box 8">
          <a:extLst>
            <a:ext uri="{FF2B5EF4-FFF2-40B4-BE49-F238E27FC236}">
              <a16:creationId xmlns:a16="http://schemas.microsoft.com/office/drawing/2014/main" id="{5392419F-51CC-4FAC-9796-0AFF12433628}"/>
            </a:ext>
          </a:extLst>
        </xdr:cNvPr>
        <xdr:cNvSpPr txBox="1">
          <a:spLocks noChangeArrowheads="1"/>
        </xdr:cNvSpPr>
      </xdr:nvSpPr>
      <xdr:spPr bwMode="auto">
        <a:xfrm>
          <a:off x="28575" y="7715250"/>
          <a:ext cx="3609975" cy="276225"/>
        </a:xfrm>
        <a:prstGeom prst="rect">
          <a:avLst/>
        </a:prstGeom>
        <a:solidFill>
          <a:srgbClr val="FFFFFF"/>
        </a:solidFill>
        <a:ln>
          <a:noFill/>
        </a:ln>
      </xdr:spPr>
      <xdr:txBody>
        <a:bodyPr vertOverflow="clip" wrap="square" lIns="27432" tIns="22860" rIns="27432" bIns="22860" anchor="ctr" upright="1"/>
        <a:lstStyle/>
        <a:p>
          <a:pPr algn="ctr" rtl="0">
            <a:defRPr sz="1000"/>
          </a:pPr>
          <a:r>
            <a:rPr lang="pt-BR" sz="800" b="0" i="0" u="none" strike="noStrike" baseline="0">
              <a:solidFill>
                <a:srgbClr val="000000"/>
              </a:solidFill>
              <a:latin typeface="Times New Roman"/>
              <a:cs typeface="Times New Roman"/>
            </a:rPr>
            <a:t>TRANSPORTE</a:t>
          </a:r>
        </a:p>
      </xdr:txBody>
    </xdr:sp>
    <xdr:clientData/>
  </xdr:twoCellAnchor>
  <xdr:oneCellAnchor>
    <xdr:from>
      <xdr:col>2</xdr:col>
      <xdr:colOff>0</xdr:colOff>
      <xdr:row>38</xdr:row>
      <xdr:rowOff>0</xdr:rowOff>
    </xdr:from>
    <xdr:ext cx="3124200" cy="1038225"/>
    <xdr:sp macro="" textlink="">
      <xdr:nvSpPr>
        <xdr:cNvPr id="10" name="Shape 4">
          <a:extLst>
            <a:ext uri="{FF2B5EF4-FFF2-40B4-BE49-F238E27FC236}">
              <a16:creationId xmlns:a16="http://schemas.microsoft.com/office/drawing/2014/main" id="{F56F69CA-2EED-4A0D-8816-6885CCD07B73}"/>
            </a:ext>
          </a:extLst>
        </xdr:cNvPr>
        <xdr:cNvSpPr txBox="1"/>
      </xdr:nvSpPr>
      <xdr:spPr>
        <a:xfrm>
          <a:off x="1952625" y="9229725"/>
          <a:ext cx="3124200" cy="1038225"/>
        </a:xfrm>
        <a:prstGeom prst="rect">
          <a:avLst/>
        </a:prstGeom>
        <a:noFill/>
        <a:ln>
          <a:noFill/>
        </a:ln>
      </xdr:spPr>
      <xdr:txBody>
        <a:bodyPr spcFirstLastPara="1" wrap="square" lIns="91425" tIns="45700" rIns="91425" bIns="45700" anchor="ctr" anchorCtr="0">
          <a:noAutofit/>
        </a:bodyPr>
        <a:lstStyle/>
        <a:p>
          <a:pPr algn="ctr"/>
          <a:r>
            <a:rPr lang="pt-BR" sz="1100">
              <a:effectLst/>
              <a:latin typeface="Arial" panose="020B0604020202020204" pitchFamily="34" charset="0"/>
              <a:ea typeface="+mn-ea"/>
              <a:cs typeface="Arial" panose="020B0604020202020204" pitchFamily="34" charset="0"/>
            </a:rPr>
            <a:t>PEDRO FONSECA</a:t>
          </a:r>
          <a:r>
            <a:rPr lang="pt-BR" sz="1100" baseline="0">
              <a:effectLst/>
              <a:latin typeface="Arial" panose="020B0604020202020204" pitchFamily="34" charset="0"/>
              <a:ea typeface="+mn-ea"/>
              <a:cs typeface="Arial" panose="020B0604020202020204" pitchFamily="34" charset="0"/>
            </a:rPr>
            <a:t> CANEDO</a:t>
          </a:r>
          <a:endParaRPr lang="pt-BR">
            <a:effectLst/>
            <a:latin typeface="Arial" panose="020B0604020202020204" pitchFamily="34" charset="0"/>
            <a:cs typeface="Arial" panose="020B0604020202020204" pitchFamily="34" charset="0"/>
          </a:endParaRPr>
        </a:p>
        <a:p>
          <a:pPr algn="ctr"/>
          <a:r>
            <a:rPr lang="pt-BR" sz="1100">
              <a:effectLst/>
              <a:latin typeface="Arial" panose="020B0604020202020204" pitchFamily="34" charset="0"/>
              <a:ea typeface="+mn-ea"/>
              <a:cs typeface="Arial" panose="020B0604020202020204" pitchFamily="34" charset="0"/>
            </a:rPr>
            <a:t>ENG°</a:t>
          </a:r>
          <a:r>
            <a:rPr lang="pt-BR" sz="1100" baseline="0">
              <a:effectLst/>
              <a:latin typeface="Arial" panose="020B0604020202020204" pitchFamily="34" charset="0"/>
              <a:ea typeface="+mn-ea"/>
              <a:cs typeface="Arial" panose="020B0604020202020204" pitchFamily="34" charset="0"/>
            </a:rPr>
            <a:t> CIVIL CREA 182251/D</a:t>
          </a:r>
          <a:endParaRPr lang="pt-BR">
            <a:effectLst/>
            <a:latin typeface="Arial" panose="020B0604020202020204" pitchFamily="34" charset="0"/>
            <a:cs typeface="Arial" panose="020B0604020202020204" pitchFamily="34" charset="0"/>
          </a:endParaRPr>
        </a:p>
      </xdr:txBody>
    </xdr:sp>
    <xdr:clientData fLocksWithSheet="0"/>
  </xdr:oneCellAnchor>
</xdr:wsDr>
</file>

<file path=xl/drawings/drawing6.xml><?xml version="1.0" encoding="utf-8"?>
<xdr:wsDr xmlns:xdr="http://schemas.openxmlformats.org/drawingml/2006/spreadsheetDrawing" xmlns:a="http://schemas.openxmlformats.org/drawingml/2006/main">
  <xdr:twoCellAnchor>
    <xdr:from>
      <xdr:col>0</xdr:col>
      <xdr:colOff>28575</xdr:colOff>
      <xdr:row>11</xdr:row>
      <xdr:rowOff>19050</xdr:rowOff>
    </xdr:from>
    <xdr:to>
      <xdr:col>5</xdr:col>
      <xdr:colOff>485775</xdr:colOff>
      <xdr:row>12</xdr:row>
      <xdr:rowOff>104775</xdr:rowOff>
    </xdr:to>
    <xdr:sp macro="" textlink="">
      <xdr:nvSpPr>
        <xdr:cNvPr id="8" name="Text Box 7">
          <a:extLst>
            <a:ext uri="{FF2B5EF4-FFF2-40B4-BE49-F238E27FC236}">
              <a16:creationId xmlns:a16="http://schemas.microsoft.com/office/drawing/2014/main" id="{51F4366B-7388-4861-B439-2AA762297201}"/>
            </a:ext>
          </a:extLst>
        </xdr:cNvPr>
        <xdr:cNvSpPr txBox="1">
          <a:spLocks noChangeArrowheads="1"/>
        </xdr:cNvSpPr>
      </xdr:nvSpPr>
      <xdr:spPr bwMode="auto">
        <a:xfrm>
          <a:off x="28575" y="4476750"/>
          <a:ext cx="3752850" cy="276225"/>
        </a:xfrm>
        <a:prstGeom prst="rect">
          <a:avLst/>
        </a:prstGeom>
        <a:solidFill>
          <a:srgbClr val="FFFFFF"/>
        </a:solidFill>
        <a:ln>
          <a:noFill/>
        </a:ln>
      </xdr:spPr>
      <xdr:txBody>
        <a:bodyPr vertOverflow="clip" wrap="square" lIns="27432" tIns="22860" rIns="27432" bIns="22860" anchor="ctr" upright="1"/>
        <a:lstStyle/>
        <a:p>
          <a:pPr algn="ctr" rtl="0">
            <a:defRPr sz="1000"/>
          </a:pPr>
          <a:r>
            <a:rPr lang="pt-BR" sz="800" b="0" i="0" u="none" strike="noStrike" baseline="0">
              <a:solidFill>
                <a:srgbClr val="000000"/>
              </a:solidFill>
              <a:latin typeface="Times New Roman"/>
              <a:cs typeface="Times New Roman"/>
            </a:rPr>
            <a:t>MATERIAIS</a:t>
          </a:r>
        </a:p>
      </xdr:txBody>
    </xdr:sp>
    <xdr:clientData/>
  </xdr:twoCellAnchor>
  <xdr:twoCellAnchor>
    <xdr:from>
      <xdr:col>0</xdr:col>
      <xdr:colOff>28575</xdr:colOff>
      <xdr:row>20</xdr:row>
      <xdr:rowOff>19050</xdr:rowOff>
    </xdr:from>
    <xdr:to>
      <xdr:col>5</xdr:col>
      <xdr:colOff>476250</xdr:colOff>
      <xdr:row>21</xdr:row>
      <xdr:rowOff>104775</xdr:rowOff>
    </xdr:to>
    <xdr:sp macro="" textlink="">
      <xdr:nvSpPr>
        <xdr:cNvPr id="9" name="Text Box 8">
          <a:extLst>
            <a:ext uri="{FF2B5EF4-FFF2-40B4-BE49-F238E27FC236}">
              <a16:creationId xmlns:a16="http://schemas.microsoft.com/office/drawing/2014/main" id="{0A79135E-EB29-4E37-A1BB-5B5362B6AA29}"/>
            </a:ext>
          </a:extLst>
        </xdr:cNvPr>
        <xdr:cNvSpPr txBox="1">
          <a:spLocks noChangeArrowheads="1"/>
        </xdr:cNvSpPr>
      </xdr:nvSpPr>
      <xdr:spPr bwMode="auto">
        <a:xfrm>
          <a:off x="28575" y="7105650"/>
          <a:ext cx="3743325" cy="276225"/>
        </a:xfrm>
        <a:prstGeom prst="rect">
          <a:avLst/>
        </a:prstGeom>
        <a:solidFill>
          <a:srgbClr val="FFFFFF"/>
        </a:solidFill>
        <a:ln>
          <a:noFill/>
        </a:ln>
      </xdr:spPr>
      <xdr:txBody>
        <a:bodyPr vertOverflow="clip" wrap="square" lIns="27432" tIns="22860" rIns="27432" bIns="22860" anchor="ctr" upright="1"/>
        <a:lstStyle/>
        <a:p>
          <a:pPr algn="ctr" rtl="0">
            <a:defRPr sz="1000"/>
          </a:pPr>
          <a:r>
            <a:rPr lang="pt-BR" sz="800" b="0" i="0" u="none" strike="noStrike" baseline="0">
              <a:solidFill>
                <a:srgbClr val="000000"/>
              </a:solidFill>
              <a:latin typeface="Times New Roman"/>
              <a:cs typeface="Times New Roman"/>
            </a:rPr>
            <a:t>TRANSPORTE</a:t>
          </a:r>
        </a:p>
      </xdr:txBody>
    </xdr:sp>
    <xdr:clientData/>
  </xdr:twoCellAnchor>
  <xdr:oneCellAnchor>
    <xdr:from>
      <xdr:col>1</xdr:col>
      <xdr:colOff>552450</xdr:colOff>
      <xdr:row>28</xdr:row>
      <xdr:rowOff>171450</xdr:rowOff>
    </xdr:from>
    <xdr:ext cx="3124200" cy="1038225"/>
    <xdr:sp macro="" textlink="">
      <xdr:nvSpPr>
        <xdr:cNvPr id="2" name="Shape 4">
          <a:extLst>
            <a:ext uri="{FF2B5EF4-FFF2-40B4-BE49-F238E27FC236}">
              <a16:creationId xmlns:a16="http://schemas.microsoft.com/office/drawing/2014/main" id="{9FB5675F-5D1E-4A0D-BFC5-C877781A43C8}"/>
            </a:ext>
          </a:extLst>
        </xdr:cNvPr>
        <xdr:cNvSpPr txBox="1"/>
      </xdr:nvSpPr>
      <xdr:spPr>
        <a:xfrm>
          <a:off x="1962150" y="6143625"/>
          <a:ext cx="3124200" cy="1038225"/>
        </a:xfrm>
        <a:prstGeom prst="rect">
          <a:avLst/>
        </a:prstGeom>
        <a:noFill/>
        <a:ln>
          <a:noFill/>
        </a:ln>
      </xdr:spPr>
      <xdr:txBody>
        <a:bodyPr spcFirstLastPara="1" wrap="square" lIns="91425" tIns="45700" rIns="91425" bIns="45700" anchor="ctr" anchorCtr="0">
          <a:noAutofit/>
        </a:bodyPr>
        <a:lstStyle/>
        <a:p>
          <a:pPr algn="ctr"/>
          <a:r>
            <a:rPr lang="pt-BR" sz="1100">
              <a:effectLst/>
              <a:latin typeface="Arial" panose="020B0604020202020204" pitchFamily="34" charset="0"/>
              <a:ea typeface="+mn-ea"/>
              <a:cs typeface="Arial" panose="020B0604020202020204" pitchFamily="34" charset="0"/>
            </a:rPr>
            <a:t>PEDRO FONSECA</a:t>
          </a:r>
          <a:r>
            <a:rPr lang="pt-BR" sz="1100" baseline="0">
              <a:effectLst/>
              <a:latin typeface="Arial" panose="020B0604020202020204" pitchFamily="34" charset="0"/>
              <a:ea typeface="+mn-ea"/>
              <a:cs typeface="Arial" panose="020B0604020202020204" pitchFamily="34" charset="0"/>
            </a:rPr>
            <a:t> CANEDO</a:t>
          </a:r>
          <a:endParaRPr lang="pt-BR">
            <a:effectLst/>
            <a:latin typeface="Arial" panose="020B0604020202020204" pitchFamily="34" charset="0"/>
            <a:cs typeface="Arial" panose="020B0604020202020204" pitchFamily="34" charset="0"/>
          </a:endParaRPr>
        </a:p>
        <a:p>
          <a:pPr algn="ctr"/>
          <a:r>
            <a:rPr lang="pt-BR" sz="1100">
              <a:effectLst/>
              <a:latin typeface="Arial" panose="020B0604020202020204" pitchFamily="34" charset="0"/>
              <a:ea typeface="+mn-ea"/>
              <a:cs typeface="Arial" panose="020B0604020202020204" pitchFamily="34" charset="0"/>
            </a:rPr>
            <a:t>ENG°</a:t>
          </a:r>
          <a:r>
            <a:rPr lang="pt-BR" sz="1100" baseline="0">
              <a:effectLst/>
              <a:latin typeface="Arial" panose="020B0604020202020204" pitchFamily="34" charset="0"/>
              <a:ea typeface="+mn-ea"/>
              <a:cs typeface="Arial" panose="020B0604020202020204" pitchFamily="34" charset="0"/>
            </a:rPr>
            <a:t> CIVIL CREA 182251/D</a:t>
          </a:r>
          <a:endParaRPr lang="pt-BR">
            <a:effectLst/>
            <a:latin typeface="Arial" panose="020B0604020202020204" pitchFamily="34" charset="0"/>
            <a:cs typeface="Arial" panose="020B0604020202020204" pitchFamily="34" charset="0"/>
          </a:endParaRPr>
        </a:p>
      </xdr:txBody>
    </xdr:sp>
    <xdr:clientData fLocksWithSheet="0"/>
  </xdr:oneCellAnchor>
</xdr:wsDr>
</file>

<file path=xl/drawings/drawing7.xml><?xml version="1.0" encoding="utf-8"?>
<xdr:wsDr xmlns:xdr="http://schemas.openxmlformats.org/drawingml/2006/spreadsheetDrawing" xmlns:a="http://schemas.openxmlformats.org/drawingml/2006/main">
  <xdr:twoCellAnchor>
    <xdr:from>
      <xdr:col>0</xdr:col>
      <xdr:colOff>28575</xdr:colOff>
      <xdr:row>11</xdr:row>
      <xdr:rowOff>19050</xdr:rowOff>
    </xdr:from>
    <xdr:to>
      <xdr:col>5</xdr:col>
      <xdr:colOff>485775</xdr:colOff>
      <xdr:row>12</xdr:row>
      <xdr:rowOff>104775</xdr:rowOff>
    </xdr:to>
    <xdr:sp macro="" textlink="">
      <xdr:nvSpPr>
        <xdr:cNvPr id="2" name="Text Box 7">
          <a:extLst>
            <a:ext uri="{FF2B5EF4-FFF2-40B4-BE49-F238E27FC236}">
              <a16:creationId xmlns:a16="http://schemas.microsoft.com/office/drawing/2014/main" id="{68903174-7EC1-4659-BB80-F1D6AEC21D1D}"/>
            </a:ext>
          </a:extLst>
        </xdr:cNvPr>
        <xdr:cNvSpPr txBox="1">
          <a:spLocks noChangeArrowheads="1"/>
        </xdr:cNvSpPr>
      </xdr:nvSpPr>
      <xdr:spPr bwMode="auto">
        <a:xfrm>
          <a:off x="28575" y="2381250"/>
          <a:ext cx="4305300" cy="276225"/>
        </a:xfrm>
        <a:prstGeom prst="rect">
          <a:avLst/>
        </a:prstGeom>
        <a:solidFill>
          <a:srgbClr val="FFFFFF"/>
        </a:solidFill>
        <a:ln>
          <a:noFill/>
        </a:ln>
      </xdr:spPr>
      <xdr:txBody>
        <a:bodyPr vertOverflow="clip" wrap="square" lIns="27432" tIns="22860" rIns="27432" bIns="22860" anchor="ctr" upright="1"/>
        <a:lstStyle/>
        <a:p>
          <a:pPr algn="ctr" rtl="0">
            <a:defRPr sz="1000"/>
          </a:pPr>
          <a:r>
            <a:rPr lang="pt-BR" sz="800" b="0" i="0" u="none" strike="noStrike" baseline="0">
              <a:solidFill>
                <a:srgbClr val="000000"/>
              </a:solidFill>
              <a:latin typeface="Times New Roman"/>
              <a:cs typeface="Times New Roman"/>
            </a:rPr>
            <a:t>MATERIAIS</a:t>
          </a:r>
        </a:p>
      </xdr:txBody>
    </xdr:sp>
    <xdr:clientData/>
  </xdr:twoCellAnchor>
  <xdr:twoCellAnchor>
    <xdr:from>
      <xdr:col>0</xdr:col>
      <xdr:colOff>28575</xdr:colOff>
      <xdr:row>20</xdr:row>
      <xdr:rowOff>19050</xdr:rowOff>
    </xdr:from>
    <xdr:to>
      <xdr:col>5</xdr:col>
      <xdr:colOff>476250</xdr:colOff>
      <xdr:row>21</xdr:row>
      <xdr:rowOff>104775</xdr:rowOff>
    </xdr:to>
    <xdr:sp macro="" textlink="">
      <xdr:nvSpPr>
        <xdr:cNvPr id="3" name="Text Box 8">
          <a:extLst>
            <a:ext uri="{FF2B5EF4-FFF2-40B4-BE49-F238E27FC236}">
              <a16:creationId xmlns:a16="http://schemas.microsoft.com/office/drawing/2014/main" id="{62337BFD-5994-4338-A8C1-DD6482914FA9}"/>
            </a:ext>
          </a:extLst>
        </xdr:cNvPr>
        <xdr:cNvSpPr txBox="1">
          <a:spLocks noChangeArrowheads="1"/>
        </xdr:cNvSpPr>
      </xdr:nvSpPr>
      <xdr:spPr bwMode="auto">
        <a:xfrm>
          <a:off x="28575" y="4457700"/>
          <a:ext cx="4295775" cy="276225"/>
        </a:xfrm>
        <a:prstGeom prst="rect">
          <a:avLst/>
        </a:prstGeom>
        <a:solidFill>
          <a:srgbClr val="FFFFFF"/>
        </a:solidFill>
        <a:ln>
          <a:noFill/>
        </a:ln>
      </xdr:spPr>
      <xdr:txBody>
        <a:bodyPr vertOverflow="clip" wrap="square" lIns="27432" tIns="22860" rIns="27432" bIns="22860" anchor="ctr" upright="1"/>
        <a:lstStyle/>
        <a:p>
          <a:pPr algn="ctr" rtl="0">
            <a:defRPr sz="1000"/>
          </a:pPr>
          <a:r>
            <a:rPr lang="pt-BR" sz="800" b="0" i="0" u="none" strike="noStrike" baseline="0">
              <a:solidFill>
                <a:srgbClr val="000000"/>
              </a:solidFill>
              <a:latin typeface="Times New Roman"/>
              <a:cs typeface="Times New Roman"/>
            </a:rPr>
            <a:t>TRANSPORTE</a:t>
          </a:r>
        </a:p>
      </xdr:txBody>
    </xdr:sp>
    <xdr:clientData/>
  </xdr:twoCellAnchor>
  <xdr:oneCellAnchor>
    <xdr:from>
      <xdr:col>2</xdr:col>
      <xdr:colOff>0</xdr:colOff>
      <xdr:row>28</xdr:row>
      <xdr:rowOff>0</xdr:rowOff>
    </xdr:from>
    <xdr:ext cx="3124200" cy="1038225"/>
    <xdr:sp macro="" textlink="">
      <xdr:nvSpPr>
        <xdr:cNvPr id="4" name="Shape 4">
          <a:extLst>
            <a:ext uri="{FF2B5EF4-FFF2-40B4-BE49-F238E27FC236}">
              <a16:creationId xmlns:a16="http://schemas.microsoft.com/office/drawing/2014/main" id="{F3C1FF8B-C5A9-4C18-AB29-25573F80ACA0}"/>
            </a:ext>
          </a:extLst>
        </xdr:cNvPr>
        <xdr:cNvSpPr txBox="1"/>
      </xdr:nvSpPr>
      <xdr:spPr>
        <a:xfrm>
          <a:off x="2020957" y="5391978"/>
          <a:ext cx="3124200" cy="1038225"/>
        </a:xfrm>
        <a:prstGeom prst="rect">
          <a:avLst/>
        </a:prstGeom>
        <a:noFill/>
        <a:ln>
          <a:noFill/>
        </a:ln>
      </xdr:spPr>
      <xdr:txBody>
        <a:bodyPr spcFirstLastPara="1" wrap="square" lIns="91425" tIns="45700" rIns="91425" bIns="45700" anchor="ctr" anchorCtr="0">
          <a:noAutofit/>
        </a:bodyPr>
        <a:lstStyle/>
        <a:p>
          <a:pPr algn="ctr"/>
          <a:r>
            <a:rPr lang="pt-BR" sz="1100">
              <a:effectLst/>
              <a:latin typeface="Arial" panose="020B0604020202020204" pitchFamily="34" charset="0"/>
              <a:ea typeface="+mn-ea"/>
              <a:cs typeface="Arial" panose="020B0604020202020204" pitchFamily="34" charset="0"/>
            </a:rPr>
            <a:t>PEDRO FONSECA</a:t>
          </a:r>
          <a:r>
            <a:rPr lang="pt-BR" sz="1100" baseline="0">
              <a:effectLst/>
              <a:latin typeface="Arial" panose="020B0604020202020204" pitchFamily="34" charset="0"/>
              <a:ea typeface="+mn-ea"/>
              <a:cs typeface="Arial" panose="020B0604020202020204" pitchFamily="34" charset="0"/>
            </a:rPr>
            <a:t> CANEDO</a:t>
          </a:r>
          <a:endParaRPr lang="pt-BR">
            <a:effectLst/>
            <a:latin typeface="Arial" panose="020B0604020202020204" pitchFamily="34" charset="0"/>
            <a:cs typeface="Arial" panose="020B0604020202020204" pitchFamily="34" charset="0"/>
          </a:endParaRPr>
        </a:p>
        <a:p>
          <a:pPr algn="ctr"/>
          <a:r>
            <a:rPr lang="pt-BR" sz="1100">
              <a:effectLst/>
              <a:latin typeface="Arial" panose="020B0604020202020204" pitchFamily="34" charset="0"/>
              <a:ea typeface="+mn-ea"/>
              <a:cs typeface="Arial" panose="020B0604020202020204" pitchFamily="34" charset="0"/>
            </a:rPr>
            <a:t>ENG°</a:t>
          </a:r>
          <a:r>
            <a:rPr lang="pt-BR" sz="1100" baseline="0">
              <a:effectLst/>
              <a:latin typeface="Arial" panose="020B0604020202020204" pitchFamily="34" charset="0"/>
              <a:ea typeface="+mn-ea"/>
              <a:cs typeface="Arial" panose="020B0604020202020204" pitchFamily="34" charset="0"/>
            </a:rPr>
            <a:t> CIVIL CREA 182251/D</a:t>
          </a:r>
          <a:endParaRPr lang="pt-BR">
            <a:effectLst/>
            <a:latin typeface="Arial" panose="020B0604020202020204" pitchFamily="34" charset="0"/>
            <a:cs typeface="Arial" panose="020B0604020202020204" pitchFamily="34" charset="0"/>
          </a:endParaRPr>
        </a:p>
      </xdr:txBody>
    </xdr:sp>
    <xdr:clientData fLocksWithSheet="0"/>
  </xdr:oneCellAnchor>
</xdr:wsDr>
</file>

<file path=xl/drawings/drawing8.xml><?xml version="1.0" encoding="utf-8"?>
<xdr:wsDr xmlns:xdr="http://schemas.openxmlformats.org/drawingml/2006/spreadsheetDrawing" xmlns:a="http://schemas.openxmlformats.org/drawingml/2006/main">
  <xdr:twoCellAnchor>
    <xdr:from>
      <xdr:col>0</xdr:col>
      <xdr:colOff>28575</xdr:colOff>
      <xdr:row>11</xdr:row>
      <xdr:rowOff>19050</xdr:rowOff>
    </xdr:from>
    <xdr:to>
      <xdr:col>5</xdr:col>
      <xdr:colOff>485775</xdr:colOff>
      <xdr:row>12</xdr:row>
      <xdr:rowOff>104775</xdr:rowOff>
    </xdr:to>
    <xdr:sp macro="" textlink="">
      <xdr:nvSpPr>
        <xdr:cNvPr id="2" name="Text Box 7">
          <a:extLst>
            <a:ext uri="{FF2B5EF4-FFF2-40B4-BE49-F238E27FC236}">
              <a16:creationId xmlns:a16="http://schemas.microsoft.com/office/drawing/2014/main" id="{FEC026E7-5F36-4975-8D79-64EE82C019CB}"/>
            </a:ext>
          </a:extLst>
        </xdr:cNvPr>
        <xdr:cNvSpPr txBox="1">
          <a:spLocks noChangeArrowheads="1"/>
        </xdr:cNvSpPr>
      </xdr:nvSpPr>
      <xdr:spPr bwMode="auto">
        <a:xfrm>
          <a:off x="28575" y="2162175"/>
          <a:ext cx="4305300" cy="276225"/>
        </a:xfrm>
        <a:prstGeom prst="rect">
          <a:avLst/>
        </a:prstGeom>
        <a:solidFill>
          <a:srgbClr val="FFFFFF"/>
        </a:solidFill>
        <a:ln>
          <a:noFill/>
        </a:ln>
      </xdr:spPr>
      <xdr:txBody>
        <a:bodyPr vertOverflow="clip" wrap="square" lIns="27432" tIns="22860" rIns="27432" bIns="22860" anchor="ctr" upright="1"/>
        <a:lstStyle/>
        <a:p>
          <a:pPr algn="ctr" rtl="0">
            <a:defRPr sz="1000"/>
          </a:pPr>
          <a:r>
            <a:rPr lang="pt-BR" sz="800" b="0" i="0" u="none" strike="noStrike" baseline="0">
              <a:solidFill>
                <a:srgbClr val="000000"/>
              </a:solidFill>
              <a:latin typeface="Times New Roman"/>
              <a:cs typeface="Times New Roman"/>
            </a:rPr>
            <a:t>MATERIAIS</a:t>
          </a:r>
        </a:p>
      </xdr:txBody>
    </xdr:sp>
    <xdr:clientData/>
  </xdr:twoCellAnchor>
  <xdr:twoCellAnchor>
    <xdr:from>
      <xdr:col>0</xdr:col>
      <xdr:colOff>28575</xdr:colOff>
      <xdr:row>20</xdr:row>
      <xdr:rowOff>19050</xdr:rowOff>
    </xdr:from>
    <xdr:to>
      <xdr:col>5</xdr:col>
      <xdr:colOff>476250</xdr:colOff>
      <xdr:row>21</xdr:row>
      <xdr:rowOff>104775</xdr:rowOff>
    </xdr:to>
    <xdr:sp macro="" textlink="">
      <xdr:nvSpPr>
        <xdr:cNvPr id="3" name="Text Box 8">
          <a:extLst>
            <a:ext uri="{FF2B5EF4-FFF2-40B4-BE49-F238E27FC236}">
              <a16:creationId xmlns:a16="http://schemas.microsoft.com/office/drawing/2014/main" id="{65AC96FE-03FD-4465-825F-680343BE1B94}"/>
            </a:ext>
          </a:extLst>
        </xdr:cNvPr>
        <xdr:cNvSpPr txBox="1">
          <a:spLocks noChangeArrowheads="1"/>
        </xdr:cNvSpPr>
      </xdr:nvSpPr>
      <xdr:spPr bwMode="auto">
        <a:xfrm>
          <a:off x="28575" y="3876675"/>
          <a:ext cx="4295775" cy="276225"/>
        </a:xfrm>
        <a:prstGeom prst="rect">
          <a:avLst/>
        </a:prstGeom>
        <a:solidFill>
          <a:srgbClr val="FFFFFF"/>
        </a:solidFill>
        <a:ln>
          <a:noFill/>
        </a:ln>
      </xdr:spPr>
      <xdr:txBody>
        <a:bodyPr vertOverflow="clip" wrap="square" lIns="27432" tIns="22860" rIns="27432" bIns="22860" anchor="ctr" upright="1"/>
        <a:lstStyle/>
        <a:p>
          <a:pPr algn="ctr" rtl="0">
            <a:defRPr sz="1000"/>
          </a:pPr>
          <a:r>
            <a:rPr lang="pt-BR" sz="800" b="0" i="0" u="none" strike="noStrike" baseline="0">
              <a:solidFill>
                <a:srgbClr val="000000"/>
              </a:solidFill>
              <a:latin typeface="Times New Roman"/>
              <a:cs typeface="Times New Roman"/>
            </a:rPr>
            <a:t>TRANSPORTE</a:t>
          </a:r>
        </a:p>
      </xdr:txBody>
    </xdr:sp>
    <xdr:clientData/>
  </xdr:twoCellAnchor>
  <xdr:oneCellAnchor>
    <xdr:from>
      <xdr:col>1</xdr:col>
      <xdr:colOff>19050</xdr:colOff>
      <xdr:row>27</xdr:row>
      <xdr:rowOff>152400</xdr:rowOff>
    </xdr:from>
    <xdr:ext cx="3124200" cy="1038225"/>
    <xdr:sp macro="" textlink="">
      <xdr:nvSpPr>
        <xdr:cNvPr id="4" name="Shape 4">
          <a:extLst>
            <a:ext uri="{FF2B5EF4-FFF2-40B4-BE49-F238E27FC236}">
              <a16:creationId xmlns:a16="http://schemas.microsoft.com/office/drawing/2014/main" id="{8CA65EEA-F714-4BD2-AC0D-D06763524495}"/>
            </a:ext>
          </a:extLst>
        </xdr:cNvPr>
        <xdr:cNvSpPr txBox="1"/>
      </xdr:nvSpPr>
      <xdr:spPr>
        <a:xfrm>
          <a:off x="1428750" y="5343525"/>
          <a:ext cx="3124200" cy="1038225"/>
        </a:xfrm>
        <a:prstGeom prst="rect">
          <a:avLst/>
        </a:prstGeom>
        <a:noFill/>
        <a:ln>
          <a:noFill/>
        </a:ln>
      </xdr:spPr>
      <xdr:txBody>
        <a:bodyPr spcFirstLastPara="1" wrap="square" lIns="91425" tIns="45700" rIns="91425" bIns="45700" anchor="ctr" anchorCtr="0">
          <a:noAutofit/>
        </a:bodyPr>
        <a:lstStyle/>
        <a:p>
          <a:pPr algn="ctr"/>
          <a:r>
            <a:rPr lang="pt-BR" sz="1100">
              <a:effectLst/>
              <a:latin typeface="Arial" panose="020B0604020202020204" pitchFamily="34" charset="0"/>
              <a:ea typeface="+mn-ea"/>
              <a:cs typeface="Arial" panose="020B0604020202020204" pitchFamily="34" charset="0"/>
            </a:rPr>
            <a:t>PEDRO FONSECA</a:t>
          </a:r>
          <a:r>
            <a:rPr lang="pt-BR" sz="1100" baseline="0">
              <a:effectLst/>
              <a:latin typeface="Arial" panose="020B0604020202020204" pitchFamily="34" charset="0"/>
              <a:ea typeface="+mn-ea"/>
              <a:cs typeface="Arial" panose="020B0604020202020204" pitchFamily="34" charset="0"/>
            </a:rPr>
            <a:t> CANEDO</a:t>
          </a:r>
          <a:endParaRPr lang="pt-BR">
            <a:effectLst/>
            <a:latin typeface="Arial" panose="020B0604020202020204" pitchFamily="34" charset="0"/>
            <a:cs typeface="Arial" panose="020B0604020202020204" pitchFamily="34" charset="0"/>
          </a:endParaRPr>
        </a:p>
        <a:p>
          <a:pPr algn="ctr"/>
          <a:r>
            <a:rPr lang="pt-BR" sz="1100">
              <a:effectLst/>
              <a:latin typeface="Arial" panose="020B0604020202020204" pitchFamily="34" charset="0"/>
              <a:ea typeface="+mn-ea"/>
              <a:cs typeface="Arial" panose="020B0604020202020204" pitchFamily="34" charset="0"/>
            </a:rPr>
            <a:t>ENG°</a:t>
          </a:r>
          <a:r>
            <a:rPr lang="pt-BR" sz="1100" baseline="0">
              <a:effectLst/>
              <a:latin typeface="Arial" panose="020B0604020202020204" pitchFamily="34" charset="0"/>
              <a:ea typeface="+mn-ea"/>
              <a:cs typeface="Arial" panose="020B0604020202020204" pitchFamily="34" charset="0"/>
            </a:rPr>
            <a:t> CIVIL CREA 182251/D</a:t>
          </a:r>
          <a:endParaRPr lang="pt-BR">
            <a:effectLst/>
            <a:latin typeface="Arial" panose="020B0604020202020204" pitchFamily="34" charset="0"/>
            <a:cs typeface="Arial" panose="020B0604020202020204" pitchFamily="34" charset="0"/>
          </a:endParaRPr>
        </a:p>
      </xdr:txBody>
    </xdr:sp>
    <xdr:clientData fLocksWithSheet="0"/>
  </xdr:oneCellAnchor>
</xdr:wsDr>
</file>

<file path=xl/drawings/drawing9.xml><?xml version="1.0" encoding="utf-8"?>
<xdr:wsDr xmlns:xdr="http://schemas.openxmlformats.org/drawingml/2006/spreadsheetDrawing" xmlns:a="http://schemas.openxmlformats.org/drawingml/2006/main">
  <xdr:oneCellAnchor>
    <xdr:from>
      <xdr:col>3</xdr:col>
      <xdr:colOff>2154115</xdr:colOff>
      <xdr:row>73</xdr:row>
      <xdr:rowOff>60814</xdr:rowOff>
    </xdr:from>
    <xdr:ext cx="3124200" cy="1038225"/>
    <xdr:sp macro="" textlink="">
      <xdr:nvSpPr>
        <xdr:cNvPr id="2" name="Shape 4">
          <a:extLst>
            <a:ext uri="{FF2B5EF4-FFF2-40B4-BE49-F238E27FC236}">
              <a16:creationId xmlns:a16="http://schemas.microsoft.com/office/drawing/2014/main" id="{A75B4B73-57B1-4392-B3CC-E27F15913D5E}"/>
            </a:ext>
          </a:extLst>
        </xdr:cNvPr>
        <xdr:cNvSpPr txBox="1"/>
      </xdr:nvSpPr>
      <xdr:spPr>
        <a:xfrm>
          <a:off x="4176346" y="37450102"/>
          <a:ext cx="3124200" cy="1038225"/>
        </a:xfrm>
        <a:prstGeom prst="rect">
          <a:avLst/>
        </a:prstGeom>
        <a:noFill/>
        <a:ln>
          <a:noFill/>
        </a:ln>
      </xdr:spPr>
      <xdr:txBody>
        <a:bodyPr spcFirstLastPara="1" wrap="square" lIns="91425" tIns="45700" rIns="91425" bIns="45700" anchor="ctr" anchorCtr="0">
          <a:noAutofit/>
        </a:bodyPr>
        <a:lstStyle/>
        <a:p>
          <a:pPr algn="ctr"/>
          <a:r>
            <a:rPr lang="pt-BR" sz="1100">
              <a:effectLst/>
              <a:latin typeface="Arial" panose="020B0604020202020204" pitchFamily="34" charset="0"/>
              <a:ea typeface="+mn-ea"/>
              <a:cs typeface="Arial" panose="020B0604020202020204" pitchFamily="34" charset="0"/>
            </a:rPr>
            <a:t>PEDRO FONSECA</a:t>
          </a:r>
          <a:r>
            <a:rPr lang="pt-BR" sz="1100" baseline="0">
              <a:effectLst/>
              <a:latin typeface="Arial" panose="020B0604020202020204" pitchFamily="34" charset="0"/>
              <a:ea typeface="+mn-ea"/>
              <a:cs typeface="Arial" panose="020B0604020202020204" pitchFamily="34" charset="0"/>
            </a:rPr>
            <a:t> CANEDO</a:t>
          </a:r>
          <a:endParaRPr lang="pt-BR">
            <a:effectLst/>
            <a:latin typeface="Arial" panose="020B0604020202020204" pitchFamily="34" charset="0"/>
            <a:cs typeface="Arial" panose="020B0604020202020204" pitchFamily="34" charset="0"/>
          </a:endParaRPr>
        </a:p>
        <a:p>
          <a:pPr algn="ctr"/>
          <a:r>
            <a:rPr lang="pt-BR" sz="1100">
              <a:effectLst/>
              <a:latin typeface="Arial" panose="020B0604020202020204" pitchFamily="34" charset="0"/>
              <a:ea typeface="+mn-ea"/>
              <a:cs typeface="Arial" panose="020B0604020202020204" pitchFamily="34" charset="0"/>
            </a:rPr>
            <a:t>ENG°</a:t>
          </a:r>
          <a:r>
            <a:rPr lang="pt-BR" sz="1100" baseline="0">
              <a:effectLst/>
              <a:latin typeface="Arial" panose="020B0604020202020204" pitchFamily="34" charset="0"/>
              <a:ea typeface="+mn-ea"/>
              <a:cs typeface="Arial" panose="020B0604020202020204" pitchFamily="34" charset="0"/>
            </a:rPr>
            <a:t> CIVIL CREA 182251/D</a:t>
          </a:r>
          <a:endParaRPr lang="pt-BR">
            <a:effectLst/>
            <a:latin typeface="Arial" panose="020B0604020202020204" pitchFamily="34" charset="0"/>
            <a:cs typeface="Arial" panose="020B0604020202020204" pitchFamily="34" charset="0"/>
          </a:endParaRPr>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mercadolivre.com.br/12-unidades-tachinha-tacha-olho-de-gato-sinalizacao-viaria/up/MLBU600999545" TargetMode="External"/><Relationship Id="rId2" Type="http://schemas.openxmlformats.org/officeDocument/2006/relationships/hyperlink" Target="https://www.mercadolivre.com.br/kit-15-tachinha-tacha-olho-de-gato-sinalizacao-viaria-rua/up/MLBU1150619219" TargetMode="External"/><Relationship Id="rId1" Type="http://schemas.openxmlformats.org/officeDocument/2006/relationships/hyperlink" Target="https://www.sindicoshop.com.br/produto/tachao-bidirecional-sinalizacao-viaria-transito-10-un-cola.html" TargetMode="External"/><Relationship Id="rId5" Type="http://schemas.openxmlformats.org/officeDocument/2006/relationships/drawing" Target="../drawings/drawing6.xml"/><Relationship Id="rId4"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XFD887"/>
  <sheetViews>
    <sheetView showGridLines="0" tabSelected="1" view="pageBreakPreview" zoomScale="78" zoomScaleNormal="100" zoomScaleSheetLayoutView="78" workbookViewId="0">
      <selection activeCell="J20" sqref="J20"/>
    </sheetView>
  </sheetViews>
  <sheetFormatPr defaultColWidth="0" defaultRowHeight="0" customHeight="1" zeroHeight="1" x14ac:dyDescent="0.25"/>
  <cols>
    <col min="1" max="1" width="5" customWidth="1"/>
    <col min="2" max="2" width="10.28515625" customWidth="1"/>
    <col min="3" max="3" width="21.5703125" customWidth="1"/>
    <col min="4" max="4" width="13.85546875" bestFit="1" customWidth="1"/>
    <col min="5" max="5" width="79" customWidth="1"/>
    <col min="6" max="6" width="12.140625" bestFit="1" customWidth="1"/>
    <col min="7" max="7" width="9.5703125" style="49" bestFit="1" customWidth="1"/>
    <col min="8" max="9" width="16.5703125" style="54" bestFit="1" customWidth="1"/>
    <col min="10" max="10" width="17.85546875" style="52" bestFit="1" customWidth="1"/>
    <col min="11" max="11" width="14.42578125" style="193" hidden="1" customWidth="1"/>
    <col min="12" max="12" width="9.140625" hidden="1" customWidth="1"/>
    <col min="13" max="13" width="20.28515625" hidden="1" customWidth="1"/>
    <col min="14" max="27" width="9.140625" hidden="1" customWidth="1"/>
    <col min="28" max="16384" width="14.42578125" hidden="1"/>
  </cols>
  <sheetData>
    <row r="1" spans="1:26" ht="30.75" customHeight="1" x14ac:dyDescent="0.25">
      <c r="A1" s="1"/>
      <c r="B1" s="368"/>
      <c r="C1" s="369"/>
      <c r="D1" s="372" t="s">
        <v>0</v>
      </c>
      <c r="E1" s="373"/>
      <c r="F1" s="373"/>
      <c r="G1" s="373"/>
      <c r="H1" s="373"/>
      <c r="I1" s="373"/>
      <c r="J1" s="374"/>
      <c r="K1" s="191"/>
      <c r="L1" s="1"/>
      <c r="M1" s="1"/>
      <c r="N1" s="1"/>
      <c r="O1" s="1"/>
      <c r="P1" s="1"/>
      <c r="Q1" s="1"/>
      <c r="R1" s="1"/>
      <c r="S1" s="1"/>
      <c r="T1" s="1"/>
      <c r="U1" s="1"/>
      <c r="V1" s="1"/>
      <c r="W1" s="1"/>
      <c r="X1" s="1"/>
      <c r="Y1" s="1"/>
      <c r="Z1" s="1"/>
    </row>
    <row r="2" spans="1:26" ht="28.5" customHeight="1" x14ac:dyDescent="0.25">
      <c r="A2" s="1"/>
      <c r="B2" s="370"/>
      <c r="C2" s="371"/>
      <c r="D2" s="375" t="s">
        <v>1</v>
      </c>
      <c r="E2" s="347"/>
      <c r="F2" s="347"/>
      <c r="G2" s="347"/>
      <c r="H2" s="347"/>
      <c r="I2" s="347"/>
      <c r="J2" s="348"/>
      <c r="K2" s="191"/>
      <c r="L2" s="1"/>
      <c r="M2" s="1"/>
      <c r="N2" s="1"/>
      <c r="O2" s="1"/>
      <c r="P2" s="1"/>
      <c r="Q2" s="1"/>
      <c r="R2" s="1"/>
      <c r="S2" s="1"/>
      <c r="T2" s="1"/>
      <c r="U2" s="1"/>
      <c r="V2" s="1"/>
      <c r="W2" s="1"/>
      <c r="X2" s="1"/>
      <c r="Y2" s="1"/>
      <c r="Z2" s="1"/>
    </row>
    <row r="3" spans="1:26" ht="15" x14ac:dyDescent="0.25">
      <c r="A3" s="1"/>
      <c r="B3" s="376" t="s">
        <v>241</v>
      </c>
      <c r="C3" s="361"/>
      <c r="D3" s="347"/>
      <c r="E3" s="347"/>
      <c r="F3" s="347"/>
      <c r="G3" s="347"/>
      <c r="H3" s="347"/>
      <c r="I3" s="347"/>
      <c r="J3" s="348"/>
      <c r="K3" s="191"/>
      <c r="L3" s="1"/>
      <c r="M3" s="1"/>
      <c r="N3" s="1"/>
      <c r="O3" s="1"/>
      <c r="P3" s="1"/>
      <c r="Q3" s="1"/>
      <c r="R3" s="1"/>
      <c r="S3" s="1"/>
      <c r="T3" s="1"/>
      <c r="U3" s="1"/>
      <c r="V3" s="1"/>
      <c r="W3" s="1"/>
      <c r="X3" s="1"/>
      <c r="Y3" s="1"/>
      <c r="Z3" s="1"/>
    </row>
    <row r="4" spans="1:26" ht="15" x14ac:dyDescent="0.25">
      <c r="A4" s="1"/>
      <c r="B4" s="377" t="s">
        <v>2</v>
      </c>
      <c r="C4" s="347"/>
      <c r="D4" s="347"/>
      <c r="E4" s="347"/>
      <c r="F4" s="347"/>
      <c r="G4" s="347"/>
      <c r="H4" s="353"/>
      <c r="I4" s="378" t="s">
        <v>243</v>
      </c>
      <c r="J4" s="356"/>
      <c r="K4" s="191"/>
      <c r="L4" s="1"/>
      <c r="M4" s="1"/>
      <c r="N4" s="1"/>
      <c r="O4" s="1"/>
      <c r="P4" s="1"/>
      <c r="Q4" s="1"/>
      <c r="R4" s="1"/>
      <c r="S4" s="1"/>
      <c r="T4" s="1"/>
      <c r="U4" s="1"/>
      <c r="V4" s="1"/>
      <c r="W4" s="1"/>
      <c r="X4" s="1"/>
      <c r="Y4" s="1"/>
      <c r="Z4" s="1"/>
    </row>
    <row r="5" spans="1:26" ht="38.25" customHeight="1" x14ac:dyDescent="0.25">
      <c r="A5" s="1"/>
      <c r="B5" s="377" t="s">
        <v>242</v>
      </c>
      <c r="C5" s="347"/>
      <c r="D5" s="347"/>
      <c r="E5" s="347"/>
      <c r="F5" s="347"/>
      <c r="G5" s="347"/>
      <c r="H5" s="353"/>
      <c r="I5" s="360"/>
      <c r="J5" s="362"/>
      <c r="K5" s="191"/>
      <c r="L5" s="1"/>
      <c r="M5" s="1"/>
      <c r="N5" s="1"/>
      <c r="O5" s="1"/>
      <c r="P5" s="1"/>
      <c r="Q5" s="1"/>
      <c r="R5" s="1"/>
      <c r="S5" s="1"/>
      <c r="T5" s="1"/>
      <c r="U5" s="1"/>
      <c r="V5" s="1"/>
      <c r="W5" s="1"/>
      <c r="X5" s="1"/>
      <c r="Y5" s="1"/>
      <c r="Z5" s="1"/>
    </row>
    <row r="6" spans="1:26" ht="45" x14ac:dyDescent="0.25">
      <c r="A6" s="1"/>
      <c r="B6" s="364" t="s">
        <v>3</v>
      </c>
      <c r="C6" s="353"/>
      <c r="D6" s="365" t="s">
        <v>4</v>
      </c>
      <c r="E6" s="353"/>
      <c r="F6" s="2" t="s">
        <v>5</v>
      </c>
      <c r="G6" s="365" t="s">
        <v>6</v>
      </c>
      <c r="H6" s="353"/>
      <c r="I6" s="366">
        <f>BDI!P5</f>
        <v>0.253</v>
      </c>
      <c r="J6" s="348"/>
      <c r="K6" s="191"/>
      <c r="L6" s="1"/>
      <c r="M6" s="1"/>
      <c r="N6" s="1"/>
      <c r="O6" s="1"/>
      <c r="P6" s="1"/>
      <c r="Q6" s="1"/>
      <c r="R6" s="1"/>
      <c r="S6" s="1"/>
      <c r="T6" s="1"/>
      <c r="U6" s="1"/>
      <c r="V6" s="1"/>
      <c r="W6" s="1"/>
      <c r="X6" s="1"/>
      <c r="Y6" s="1"/>
      <c r="Z6" s="1"/>
    </row>
    <row r="7" spans="1:26" ht="15" x14ac:dyDescent="0.25">
      <c r="A7" s="1"/>
      <c r="B7" s="352" t="s">
        <v>7</v>
      </c>
      <c r="C7" s="353"/>
      <c r="D7" s="363" t="s">
        <v>8</v>
      </c>
      <c r="E7" s="353"/>
      <c r="F7" s="3">
        <f>BDI!J10</f>
        <v>4.4999999999999998E-2</v>
      </c>
      <c r="G7" s="367" t="s">
        <v>9</v>
      </c>
      <c r="H7" s="355"/>
      <c r="I7" s="355"/>
      <c r="J7" s="356"/>
      <c r="K7" s="191"/>
      <c r="L7" s="1"/>
      <c r="M7" s="1"/>
      <c r="N7" s="1"/>
      <c r="O7" s="1"/>
      <c r="P7" s="1"/>
      <c r="Q7" s="1"/>
      <c r="R7" s="1"/>
      <c r="S7" s="1"/>
      <c r="T7" s="1"/>
      <c r="U7" s="1"/>
      <c r="V7" s="1"/>
      <c r="W7" s="1"/>
      <c r="X7" s="1"/>
      <c r="Y7" s="1"/>
      <c r="Z7" s="1"/>
    </row>
    <row r="8" spans="1:26" ht="15" x14ac:dyDescent="0.25">
      <c r="A8" s="1"/>
      <c r="B8" s="352" t="s">
        <v>10</v>
      </c>
      <c r="C8" s="353"/>
      <c r="D8" s="363" t="s">
        <v>11</v>
      </c>
      <c r="E8" s="353"/>
      <c r="F8" s="4">
        <f>BDI!J11</f>
        <v>8.4000000000000005E-2</v>
      </c>
      <c r="G8" s="357"/>
      <c r="H8" s="358"/>
      <c r="I8" s="358"/>
      <c r="J8" s="359"/>
      <c r="K8" s="191"/>
      <c r="L8" s="1"/>
      <c r="M8" s="1"/>
      <c r="N8" s="1"/>
      <c r="O8" s="1"/>
      <c r="P8" s="1"/>
      <c r="Q8" s="1"/>
      <c r="R8" s="1"/>
      <c r="S8" s="1"/>
      <c r="T8" s="1"/>
      <c r="U8" s="1"/>
      <c r="V8" s="1"/>
      <c r="W8" s="1"/>
      <c r="X8" s="1"/>
      <c r="Y8" s="1"/>
      <c r="Z8" s="1"/>
    </row>
    <row r="9" spans="1:26" ht="15" x14ac:dyDescent="0.25">
      <c r="A9" s="1"/>
      <c r="B9" s="352" t="s">
        <v>12</v>
      </c>
      <c r="C9" s="353"/>
      <c r="D9" s="363" t="s">
        <v>13</v>
      </c>
      <c r="E9" s="353"/>
      <c r="F9" s="4">
        <f>BDI!J9</f>
        <v>1.11E-2</v>
      </c>
      <c r="G9" s="360"/>
      <c r="H9" s="361"/>
      <c r="I9" s="361"/>
      <c r="J9" s="362"/>
      <c r="K9" s="191"/>
      <c r="L9" s="1"/>
      <c r="M9" s="1"/>
      <c r="N9" s="1"/>
      <c r="O9" s="1"/>
      <c r="P9" s="1"/>
      <c r="Q9" s="1"/>
      <c r="R9" s="1"/>
      <c r="S9" s="1"/>
      <c r="T9" s="1"/>
      <c r="U9" s="1"/>
      <c r="V9" s="1"/>
      <c r="W9" s="1"/>
      <c r="X9" s="1"/>
      <c r="Y9" s="1"/>
      <c r="Z9" s="1"/>
    </row>
    <row r="10" spans="1:26" ht="15" x14ac:dyDescent="0.25">
      <c r="A10" s="1"/>
      <c r="B10" s="352" t="s">
        <v>14</v>
      </c>
      <c r="C10" s="353"/>
      <c r="D10" s="363" t="s">
        <v>15</v>
      </c>
      <c r="E10" s="353"/>
      <c r="F10" s="4">
        <f>BDI!J6</f>
        <v>4.0000000000000001E-3</v>
      </c>
      <c r="G10" s="354" t="s">
        <v>16</v>
      </c>
      <c r="H10" s="355"/>
      <c r="I10" s="355"/>
      <c r="J10" s="356"/>
      <c r="K10" s="191"/>
      <c r="L10" s="1"/>
      <c r="M10" s="1"/>
      <c r="N10" s="1"/>
      <c r="O10" s="1"/>
      <c r="P10" s="1"/>
      <c r="Q10" s="1"/>
      <c r="R10" s="1"/>
      <c r="S10" s="1"/>
      <c r="T10" s="1"/>
      <c r="U10" s="1"/>
      <c r="V10" s="1"/>
      <c r="W10" s="1"/>
      <c r="X10" s="1"/>
      <c r="Y10" s="1"/>
      <c r="Z10" s="1"/>
    </row>
    <row r="11" spans="1:26" ht="15" x14ac:dyDescent="0.25">
      <c r="A11" s="1"/>
      <c r="B11" s="352" t="s">
        <v>17</v>
      </c>
      <c r="C11" s="353"/>
      <c r="D11" s="363" t="s">
        <v>18</v>
      </c>
      <c r="E11" s="353"/>
      <c r="F11" s="4">
        <f>BDI!J8</f>
        <v>5.5999999999999999E-3</v>
      </c>
      <c r="G11" s="357"/>
      <c r="H11" s="358"/>
      <c r="I11" s="358"/>
      <c r="J11" s="359"/>
      <c r="K11" s="191"/>
      <c r="L11" s="1"/>
      <c r="M11" s="1"/>
      <c r="N11" s="1"/>
      <c r="O11" s="1"/>
      <c r="P11" s="1"/>
      <c r="Q11" s="1"/>
      <c r="R11" s="1"/>
      <c r="S11" s="1"/>
      <c r="T11" s="1"/>
      <c r="U11" s="1"/>
      <c r="V11" s="1"/>
      <c r="W11" s="1"/>
      <c r="X11" s="1"/>
      <c r="Y11" s="1"/>
      <c r="Z11" s="1"/>
    </row>
    <row r="12" spans="1:26" ht="15" x14ac:dyDescent="0.25">
      <c r="A12" s="1"/>
      <c r="B12" s="352" t="s">
        <v>19</v>
      </c>
      <c r="C12" s="353"/>
      <c r="D12" s="363" t="s">
        <v>397</v>
      </c>
      <c r="E12" s="353"/>
      <c r="F12" s="4">
        <f>BDI!J12</f>
        <v>7.7499999999999999E-2</v>
      </c>
      <c r="G12" s="360"/>
      <c r="H12" s="361"/>
      <c r="I12" s="361"/>
      <c r="J12" s="362"/>
      <c r="K12" s="191"/>
      <c r="L12" s="1"/>
      <c r="M12" s="1"/>
      <c r="N12" s="1"/>
      <c r="O12" s="1"/>
      <c r="P12" s="1"/>
      <c r="Q12" s="1"/>
      <c r="R12" s="1"/>
      <c r="S12" s="1"/>
      <c r="T12" s="1"/>
      <c r="U12" s="1"/>
      <c r="V12" s="1"/>
      <c r="W12" s="1"/>
      <c r="X12" s="1"/>
      <c r="Y12" s="1"/>
      <c r="Z12" s="1"/>
    </row>
    <row r="13" spans="1:26" ht="15" x14ac:dyDescent="0.25">
      <c r="A13" s="1"/>
      <c r="B13" s="135" t="s">
        <v>20</v>
      </c>
      <c r="C13" s="136" t="s">
        <v>21</v>
      </c>
      <c r="D13" s="136" t="s">
        <v>22</v>
      </c>
      <c r="E13" s="137" t="s">
        <v>23</v>
      </c>
      <c r="F13" s="136" t="s">
        <v>24</v>
      </c>
      <c r="G13" s="138" t="s">
        <v>25</v>
      </c>
      <c r="H13" s="139" t="s">
        <v>26</v>
      </c>
      <c r="I13" s="139" t="s">
        <v>26</v>
      </c>
      <c r="J13" s="140" t="s">
        <v>27</v>
      </c>
      <c r="K13" s="191"/>
      <c r="L13" s="1"/>
      <c r="M13" s="1"/>
      <c r="N13" s="1"/>
      <c r="O13" s="1"/>
      <c r="P13" s="1"/>
      <c r="Q13" s="1"/>
      <c r="R13" s="1"/>
      <c r="S13" s="1"/>
      <c r="T13" s="1"/>
      <c r="U13" s="1"/>
      <c r="V13" s="1"/>
      <c r="W13" s="1"/>
      <c r="X13" s="1"/>
      <c r="Y13" s="1"/>
      <c r="Z13" s="1"/>
    </row>
    <row r="14" spans="1:26" ht="15" x14ac:dyDescent="0.25">
      <c r="A14" s="1"/>
      <c r="B14" s="58" t="s">
        <v>28</v>
      </c>
      <c r="C14" s="8"/>
      <c r="D14" s="8"/>
      <c r="E14" s="303" t="s">
        <v>29</v>
      </c>
      <c r="F14" s="304"/>
      <c r="G14" s="304"/>
      <c r="H14" s="304"/>
      <c r="I14" s="304"/>
      <c r="J14" s="305"/>
      <c r="K14" s="191"/>
      <c r="L14" s="1"/>
      <c r="M14" s="1"/>
      <c r="N14" s="1"/>
      <c r="O14" s="1"/>
      <c r="P14" s="1"/>
      <c r="Q14" s="1"/>
      <c r="R14" s="1"/>
      <c r="S14" s="1"/>
      <c r="T14" s="1"/>
      <c r="U14" s="1"/>
      <c r="V14" s="1"/>
      <c r="W14" s="1"/>
      <c r="X14" s="1"/>
      <c r="Y14" s="1"/>
      <c r="Z14" s="1"/>
    </row>
    <row r="15" spans="1:26" ht="63.75" x14ac:dyDescent="0.25">
      <c r="A15" s="1"/>
      <c r="B15" s="59" t="s">
        <v>30</v>
      </c>
      <c r="C15" s="10" t="s">
        <v>31</v>
      </c>
      <c r="D15" s="10" t="s">
        <v>32</v>
      </c>
      <c r="E15" s="11" t="s">
        <v>33</v>
      </c>
      <c r="F15" s="41" t="s">
        <v>34</v>
      </c>
      <c r="G15" s="46">
        <v>4.5</v>
      </c>
      <c r="H15" s="50">
        <v>256.27999999999997</v>
      </c>
      <c r="I15" s="50">
        <f>ROUND(((H15*$I$6)+H15),2)</f>
        <v>321.12</v>
      </c>
      <c r="J15" s="60">
        <f t="shared" ref="J15:J21" si="0">ROUND((G15*I15),2)</f>
        <v>1445.04</v>
      </c>
      <c r="K15" s="191">
        <f t="shared" ref="K15:K26" si="1">J15/$H$90</f>
        <v>1.231922926624115E-3</v>
      </c>
      <c r="L15" s="1"/>
      <c r="M15" s="1"/>
      <c r="N15" s="1"/>
      <c r="O15" s="1"/>
      <c r="P15" s="1"/>
      <c r="Q15" s="1"/>
      <c r="R15" s="1"/>
      <c r="S15" s="1"/>
      <c r="T15" s="1"/>
      <c r="U15" s="1"/>
      <c r="V15" s="1"/>
      <c r="W15" s="1"/>
      <c r="X15" s="1"/>
      <c r="Y15" s="1"/>
      <c r="Z15" s="1"/>
    </row>
    <row r="16" spans="1:26" ht="15" x14ac:dyDescent="0.25">
      <c r="A16" s="39"/>
      <c r="B16" s="59" t="s">
        <v>35</v>
      </c>
      <c r="C16" s="13" t="s">
        <v>38</v>
      </c>
      <c r="D16" s="13" t="s">
        <v>32</v>
      </c>
      <c r="E16" s="14" t="s">
        <v>39</v>
      </c>
      <c r="F16" s="15" t="s">
        <v>40</v>
      </c>
      <c r="G16" s="47">
        <v>1</v>
      </c>
      <c r="H16" s="50">
        <v>803.68</v>
      </c>
      <c r="I16" s="50">
        <f t="shared" ref="I16:I26" si="2">ROUND(((H16*$I$6)+H16),2)</f>
        <v>1007.01</v>
      </c>
      <c r="J16" s="61">
        <f t="shared" si="0"/>
        <v>1007.01</v>
      </c>
      <c r="K16" s="191">
        <f t="shared" si="1"/>
        <v>8.5849437132518827E-4</v>
      </c>
      <c r="L16" s="12"/>
      <c r="M16" s="12"/>
      <c r="N16" s="12"/>
      <c r="O16" s="12"/>
      <c r="P16" s="12"/>
      <c r="Q16" s="12"/>
      <c r="R16" s="12"/>
      <c r="S16" s="12"/>
      <c r="T16" s="12"/>
      <c r="U16" s="12"/>
      <c r="V16" s="12"/>
      <c r="W16" s="12"/>
      <c r="X16" s="12"/>
      <c r="Y16" s="12"/>
      <c r="Z16" s="12"/>
    </row>
    <row r="17" spans="1:26" ht="38.25" x14ac:dyDescent="0.25">
      <c r="A17" s="39"/>
      <c r="B17" s="59" t="s">
        <v>36</v>
      </c>
      <c r="C17" s="10" t="s">
        <v>93</v>
      </c>
      <c r="D17" s="10" t="s">
        <v>32</v>
      </c>
      <c r="E17" s="11" t="s">
        <v>150</v>
      </c>
      <c r="F17" s="40" t="s">
        <v>40</v>
      </c>
      <c r="G17" s="46">
        <v>1</v>
      </c>
      <c r="H17" s="50">
        <v>572.46</v>
      </c>
      <c r="I17" s="50">
        <f t="shared" si="2"/>
        <v>717.29</v>
      </c>
      <c r="J17" s="60">
        <f t="shared" si="0"/>
        <v>717.29</v>
      </c>
      <c r="K17" s="191">
        <f t="shared" si="1"/>
        <v>6.11502793028713E-4</v>
      </c>
      <c r="L17" s="12"/>
      <c r="M17" s="12"/>
      <c r="N17" s="12"/>
      <c r="O17" s="12"/>
      <c r="P17" s="12"/>
      <c r="Q17" s="12"/>
      <c r="R17" s="12"/>
      <c r="S17" s="12"/>
      <c r="T17" s="12"/>
      <c r="U17" s="12"/>
      <c r="V17" s="12"/>
      <c r="W17" s="12"/>
      <c r="X17" s="12"/>
      <c r="Y17" s="12"/>
      <c r="Z17" s="12"/>
    </row>
    <row r="18" spans="1:26" ht="63.75" x14ac:dyDescent="0.25">
      <c r="A18" s="1"/>
      <c r="B18" s="59" t="s">
        <v>37</v>
      </c>
      <c r="C18" s="10" t="s">
        <v>44</v>
      </c>
      <c r="D18" s="10" t="s">
        <v>32</v>
      </c>
      <c r="E18" s="11" t="s">
        <v>45</v>
      </c>
      <c r="F18" s="10" t="s">
        <v>46</v>
      </c>
      <c r="G18" s="46">
        <v>6</v>
      </c>
      <c r="H18" s="50">
        <v>1552.85</v>
      </c>
      <c r="I18" s="50">
        <f t="shared" si="2"/>
        <v>1945.72</v>
      </c>
      <c r="J18" s="60">
        <f t="shared" si="0"/>
        <v>11674.32</v>
      </c>
      <c r="K18" s="191">
        <f t="shared" si="1"/>
        <v>9.9525704899147693E-3</v>
      </c>
      <c r="L18" s="1"/>
      <c r="M18" s="1"/>
      <c r="N18" s="1"/>
      <c r="O18" s="1"/>
      <c r="P18" s="1"/>
      <c r="Q18" s="1"/>
      <c r="R18" s="1"/>
      <c r="S18" s="1"/>
      <c r="T18" s="1"/>
      <c r="U18" s="1"/>
      <c r="V18" s="1"/>
      <c r="W18" s="1"/>
      <c r="X18" s="1"/>
      <c r="Y18" s="1"/>
      <c r="Z18" s="1"/>
    </row>
    <row r="19" spans="1:26" ht="25.5" x14ac:dyDescent="0.25">
      <c r="A19" s="1"/>
      <c r="B19" s="59" t="s">
        <v>41</v>
      </c>
      <c r="C19" s="10" t="s">
        <v>136</v>
      </c>
      <c r="D19" s="10" t="s">
        <v>32</v>
      </c>
      <c r="E19" s="11" t="s">
        <v>137</v>
      </c>
      <c r="F19" s="10" t="s">
        <v>99</v>
      </c>
      <c r="G19" s="48">
        <v>1</v>
      </c>
      <c r="H19" s="50">
        <v>334.67</v>
      </c>
      <c r="I19" s="50">
        <f t="shared" si="2"/>
        <v>419.34</v>
      </c>
      <c r="J19" s="60">
        <f t="shared" si="0"/>
        <v>419.34</v>
      </c>
      <c r="K19" s="191">
        <f t="shared" si="1"/>
        <v>3.5749498979305511E-4</v>
      </c>
      <c r="L19" s="1"/>
      <c r="M19" s="1"/>
      <c r="N19" s="1"/>
      <c r="O19" s="1"/>
      <c r="P19" s="1"/>
      <c r="Q19" s="1"/>
      <c r="R19" s="1"/>
      <c r="S19" s="1"/>
      <c r="T19" s="1"/>
      <c r="U19" s="1"/>
      <c r="V19" s="1"/>
      <c r="W19" s="1"/>
      <c r="X19" s="1"/>
      <c r="Y19" s="1"/>
      <c r="Z19" s="1"/>
    </row>
    <row r="20" spans="1:26" ht="38.25" x14ac:dyDescent="0.25">
      <c r="A20" s="1"/>
      <c r="B20" s="59" t="s">
        <v>42</v>
      </c>
      <c r="C20" s="10" t="s">
        <v>135</v>
      </c>
      <c r="D20" s="10" t="s">
        <v>32</v>
      </c>
      <c r="E20" s="11" t="s">
        <v>149</v>
      </c>
      <c r="F20" s="10" t="s">
        <v>99</v>
      </c>
      <c r="G20" s="48">
        <v>1</v>
      </c>
      <c r="H20" s="50">
        <v>8534.2099999999991</v>
      </c>
      <c r="I20" s="50">
        <f t="shared" si="2"/>
        <v>10693.37</v>
      </c>
      <c r="J20" s="60">
        <f t="shared" si="0"/>
        <v>10693.37</v>
      </c>
      <c r="K20" s="191">
        <f t="shared" si="1"/>
        <v>9.1162927433666285E-3</v>
      </c>
      <c r="L20" s="1"/>
      <c r="M20" s="1"/>
      <c r="N20" s="1"/>
      <c r="O20" s="1"/>
      <c r="P20" s="1"/>
      <c r="Q20" s="1"/>
      <c r="R20" s="1"/>
      <c r="S20" s="1"/>
      <c r="T20" s="1"/>
      <c r="U20" s="1"/>
      <c r="V20" s="1"/>
      <c r="W20" s="1"/>
      <c r="X20" s="1"/>
      <c r="Y20" s="1"/>
      <c r="Z20" s="1"/>
    </row>
    <row r="21" spans="1:26" ht="25.5" x14ac:dyDescent="0.25">
      <c r="A21" s="1"/>
      <c r="B21" s="59" t="s">
        <v>43</v>
      </c>
      <c r="C21" s="10" t="s">
        <v>134</v>
      </c>
      <c r="D21" s="10" t="s">
        <v>32</v>
      </c>
      <c r="E21" s="11" t="s">
        <v>151</v>
      </c>
      <c r="F21" s="10" t="s">
        <v>99</v>
      </c>
      <c r="G21" s="48">
        <v>1</v>
      </c>
      <c r="H21" s="50">
        <v>818.06</v>
      </c>
      <c r="I21" s="50">
        <f t="shared" si="2"/>
        <v>1025.03</v>
      </c>
      <c r="J21" s="60">
        <f t="shared" si="0"/>
        <v>1025.03</v>
      </c>
      <c r="K21" s="191">
        <f t="shared" si="1"/>
        <v>8.7385674962458929E-4</v>
      </c>
      <c r="L21" s="1"/>
      <c r="M21" s="1"/>
      <c r="N21" s="1"/>
      <c r="O21" s="1"/>
      <c r="P21" s="1"/>
      <c r="Q21" s="1"/>
      <c r="R21" s="1"/>
      <c r="S21" s="1"/>
      <c r="T21" s="1"/>
      <c r="U21" s="1"/>
      <c r="V21" s="1"/>
      <c r="W21" s="1"/>
      <c r="X21" s="1"/>
      <c r="Y21" s="1"/>
      <c r="Z21" s="1"/>
    </row>
    <row r="22" spans="1:26" ht="38.25" x14ac:dyDescent="0.25">
      <c r="A22" s="1"/>
      <c r="B22" s="59" t="s">
        <v>47</v>
      </c>
      <c r="C22" s="10" t="s">
        <v>98</v>
      </c>
      <c r="D22" s="10" t="s">
        <v>32</v>
      </c>
      <c r="E22" s="11" t="s">
        <v>97</v>
      </c>
      <c r="F22" s="10" t="s">
        <v>99</v>
      </c>
      <c r="G22" s="48">
        <v>1</v>
      </c>
      <c r="H22" s="50">
        <v>1631.22</v>
      </c>
      <c r="I22" s="50">
        <f t="shared" si="2"/>
        <v>2043.92</v>
      </c>
      <c r="J22" s="60">
        <f t="shared" ref="J22" si="3">ROUND((G22*I22),2)</f>
        <v>2043.92</v>
      </c>
      <c r="K22" s="191">
        <f t="shared" si="1"/>
        <v>1.7424790373868966E-3</v>
      </c>
      <c r="L22" s="1"/>
      <c r="M22" s="1"/>
      <c r="N22" s="1"/>
      <c r="O22" s="1"/>
      <c r="P22" s="1"/>
      <c r="Q22" s="1"/>
      <c r="R22" s="1"/>
      <c r="S22" s="1"/>
      <c r="T22" s="1"/>
      <c r="U22" s="1"/>
      <c r="V22" s="1"/>
      <c r="W22" s="1"/>
      <c r="X22" s="1"/>
      <c r="Y22" s="1"/>
      <c r="Z22" s="1"/>
    </row>
    <row r="23" spans="1:26" ht="38.25" x14ac:dyDescent="0.25">
      <c r="A23" s="1"/>
      <c r="B23" s="59" t="s">
        <v>92</v>
      </c>
      <c r="C23" s="10" t="s">
        <v>91</v>
      </c>
      <c r="D23" s="10" t="s">
        <v>32</v>
      </c>
      <c r="E23" s="11" t="s">
        <v>152</v>
      </c>
      <c r="F23" s="10" t="s">
        <v>46</v>
      </c>
      <c r="G23" s="48">
        <v>6</v>
      </c>
      <c r="H23" s="50">
        <v>1050</v>
      </c>
      <c r="I23" s="50">
        <f t="shared" si="2"/>
        <v>1315.65</v>
      </c>
      <c r="J23" s="60">
        <f t="shared" ref="J23" si="4">ROUND((G23*I23),2)</f>
        <v>7893.9</v>
      </c>
      <c r="K23" s="191">
        <f t="shared" si="1"/>
        <v>6.7296935659068961E-3</v>
      </c>
      <c r="L23" s="1"/>
      <c r="M23" s="1"/>
      <c r="N23" s="1"/>
      <c r="O23" s="1"/>
      <c r="P23" s="1"/>
      <c r="Q23" s="1"/>
      <c r="R23" s="1"/>
      <c r="S23" s="1"/>
      <c r="T23" s="1"/>
      <c r="U23" s="1"/>
      <c r="V23" s="1"/>
      <c r="W23" s="1"/>
      <c r="X23" s="1"/>
      <c r="Y23" s="1"/>
      <c r="Z23" s="1"/>
    </row>
    <row r="24" spans="1:26" ht="25.5" x14ac:dyDescent="0.25">
      <c r="A24" s="39"/>
      <c r="B24" s="59" t="s">
        <v>94</v>
      </c>
      <c r="C24" s="10" t="s">
        <v>96</v>
      </c>
      <c r="D24" s="10" t="s">
        <v>32</v>
      </c>
      <c r="E24" s="11" t="s">
        <v>153</v>
      </c>
      <c r="F24" s="148">
        <v>3.0000000000000001E-3</v>
      </c>
      <c r="G24" s="48">
        <v>1</v>
      </c>
      <c r="H24" s="57">
        <v>2667.69</v>
      </c>
      <c r="I24" s="50">
        <f t="shared" si="2"/>
        <v>3342.62</v>
      </c>
      <c r="J24" s="63">
        <f t="shared" ref="J24" si="5">ROUND((G24*I24),2)</f>
        <v>3342.62</v>
      </c>
      <c r="K24" s="191">
        <f t="shared" si="1"/>
        <v>2.849644447899227E-3</v>
      </c>
      <c r="L24" s="39"/>
      <c r="M24" s="39"/>
      <c r="N24" s="39"/>
      <c r="O24" s="39"/>
      <c r="P24" s="39"/>
      <c r="Q24" s="39"/>
      <c r="R24" s="39"/>
      <c r="S24" s="39"/>
      <c r="T24" s="39"/>
      <c r="U24" s="39"/>
      <c r="V24" s="39"/>
      <c r="W24" s="39"/>
      <c r="X24" s="39"/>
      <c r="Y24" s="39"/>
      <c r="Z24" s="39"/>
    </row>
    <row r="25" spans="1:26" ht="25.5" x14ac:dyDescent="0.25">
      <c r="A25" s="39"/>
      <c r="B25" s="59" t="s">
        <v>95</v>
      </c>
      <c r="C25" s="10">
        <v>99059</v>
      </c>
      <c r="D25" s="10" t="s">
        <v>56</v>
      </c>
      <c r="E25" s="11" t="s">
        <v>258</v>
      </c>
      <c r="F25" s="10" t="s">
        <v>63</v>
      </c>
      <c r="G25" s="48">
        <f>'MEMORIA DE CALCULO'!F16</f>
        <v>317.87</v>
      </c>
      <c r="H25" s="57">
        <v>74.819999999999993</v>
      </c>
      <c r="I25" s="50">
        <f t="shared" si="2"/>
        <v>93.75</v>
      </c>
      <c r="J25" s="63">
        <f t="shared" ref="J25" si="6">ROUND((G25*I25),2)</f>
        <v>29800.31</v>
      </c>
      <c r="K25" s="191">
        <f t="shared" si="1"/>
        <v>2.5405307195306624E-2</v>
      </c>
      <c r="L25" s="39"/>
      <c r="M25" s="39"/>
      <c r="N25" s="39"/>
      <c r="O25" s="39"/>
      <c r="P25" s="39"/>
      <c r="Q25" s="39"/>
      <c r="R25" s="39"/>
      <c r="S25" s="39"/>
      <c r="T25" s="39"/>
      <c r="U25" s="39"/>
      <c r="V25" s="39"/>
      <c r="W25" s="39"/>
      <c r="X25" s="39"/>
      <c r="Y25" s="39"/>
      <c r="Z25" s="39"/>
    </row>
    <row r="26" spans="1:26" ht="15" x14ac:dyDescent="0.25">
      <c r="A26" s="39"/>
      <c r="B26" s="59" t="s">
        <v>247</v>
      </c>
      <c r="C26" s="10">
        <v>98459</v>
      </c>
      <c r="D26" s="10" t="s">
        <v>56</v>
      </c>
      <c r="E26" s="11" t="s">
        <v>264</v>
      </c>
      <c r="F26" s="10" t="s">
        <v>133</v>
      </c>
      <c r="G26" s="48">
        <f>'MEMORIA DE CALCULO'!F17</f>
        <v>1307.72</v>
      </c>
      <c r="H26" s="57">
        <v>84.34</v>
      </c>
      <c r="I26" s="50">
        <f t="shared" si="2"/>
        <v>105.68</v>
      </c>
      <c r="J26" s="63">
        <f t="shared" ref="J26" si="7">ROUND((G26*I26),2)</f>
        <v>138199.85</v>
      </c>
      <c r="K26" s="191">
        <f t="shared" si="1"/>
        <v>0.11781788993454417</v>
      </c>
      <c r="L26" s="39"/>
      <c r="M26" s="39"/>
      <c r="N26" s="39"/>
      <c r="O26" s="39"/>
      <c r="P26" s="39"/>
      <c r="Q26" s="39"/>
      <c r="R26" s="39"/>
      <c r="S26" s="39"/>
      <c r="T26" s="39"/>
      <c r="U26" s="39"/>
      <c r="V26" s="39"/>
      <c r="W26" s="39"/>
      <c r="X26" s="39"/>
      <c r="Y26" s="39"/>
      <c r="Z26" s="39"/>
    </row>
    <row r="27" spans="1:26" ht="15" customHeight="1" x14ac:dyDescent="0.25">
      <c r="A27" s="1"/>
      <c r="B27" s="341" t="s">
        <v>138</v>
      </c>
      <c r="C27" s="342"/>
      <c r="D27" s="342"/>
      <c r="E27" s="342"/>
      <c r="F27" s="342"/>
      <c r="G27" s="342"/>
      <c r="H27" s="342"/>
      <c r="I27" s="343"/>
      <c r="J27" s="62">
        <f>SUM(J15:J26)</f>
        <v>208262</v>
      </c>
      <c r="K27" s="191"/>
      <c r="L27" s="1"/>
      <c r="M27" s="1"/>
      <c r="N27" s="1"/>
      <c r="O27" s="1"/>
      <c r="P27" s="1"/>
      <c r="Q27" s="1"/>
      <c r="R27" s="1"/>
      <c r="S27" s="1"/>
      <c r="T27" s="1"/>
      <c r="U27" s="1"/>
      <c r="V27" s="1"/>
      <c r="W27" s="1"/>
      <c r="X27" s="1"/>
      <c r="Y27" s="1"/>
      <c r="Z27" s="1"/>
    </row>
    <row r="28" spans="1:26" ht="15" x14ac:dyDescent="0.25">
      <c r="A28" s="1"/>
      <c r="B28" s="344"/>
      <c r="C28" s="347"/>
      <c r="D28" s="347"/>
      <c r="E28" s="347"/>
      <c r="F28" s="347"/>
      <c r="G28" s="347"/>
      <c r="H28" s="347"/>
      <c r="I28" s="347"/>
      <c r="J28" s="348"/>
      <c r="K28" s="191"/>
      <c r="L28" s="1"/>
      <c r="M28" s="1"/>
      <c r="N28" s="1"/>
      <c r="O28" s="1"/>
      <c r="P28" s="1"/>
      <c r="Q28" s="1"/>
      <c r="R28" s="1"/>
      <c r="S28" s="1"/>
      <c r="T28" s="1"/>
      <c r="U28" s="1"/>
      <c r="V28" s="1"/>
      <c r="W28" s="1"/>
      <c r="X28" s="1"/>
      <c r="Y28" s="1"/>
      <c r="Z28" s="1"/>
    </row>
    <row r="29" spans="1:26" ht="15" x14ac:dyDescent="0.25">
      <c r="A29" s="1"/>
      <c r="B29" s="145" t="s">
        <v>48</v>
      </c>
      <c r="C29" s="146"/>
      <c r="D29" s="146"/>
      <c r="E29" s="143" t="s">
        <v>415</v>
      </c>
      <c r="F29" s="144"/>
      <c r="G29" s="144"/>
      <c r="H29" s="144"/>
      <c r="I29" s="144"/>
      <c r="J29" s="147"/>
      <c r="K29" s="191"/>
      <c r="L29" s="1"/>
      <c r="M29" s="1"/>
      <c r="N29" s="1"/>
      <c r="O29" s="1"/>
      <c r="P29" s="1"/>
      <c r="Q29" s="1"/>
      <c r="R29" s="1"/>
      <c r="S29" s="1"/>
      <c r="T29" s="1"/>
      <c r="U29" s="1"/>
      <c r="V29" s="1"/>
      <c r="W29" s="1"/>
      <c r="X29" s="1"/>
      <c r="Y29" s="1"/>
      <c r="Z29" s="1"/>
    </row>
    <row r="30" spans="1:26" ht="15" x14ac:dyDescent="0.25">
      <c r="A30" s="39"/>
      <c r="B30" s="59" t="s">
        <v>49</v>
      </c>
      <c r="C30" s="10">
        <v>90776</v>
      </c>
      <c r="D30" s="18" t="s">
        <v>56</v>
      </c>
      <c r="E30" s="11" t="s">
        <v>112</v>
      </c>
      <c r="F30" s="18" t="s">
        <v>113</v>
      </c>
      <c r="G30" s="46">
        <f>'MEMORIA DE CALCULO'!F20</f>
        <v>264</v>
      </c>
      <c r="H30" s="57">
        <v>62.3</v>
      </c>
      <c r="I30" s="50">
        <f t="shared" ref="I30:I31" si="8">ROUND(((H30*$I$6)+H30),2)</f>
        <v>78.06</v>
      </c>
      <c r="J30" s="63">
        <f>ROUND((G30*I30),2)</f>
        <v>20607.84</v>
      </c>
      <c r="K30" s="191">
        <f>J30/$H$90</f>
        <v>1.7568559046255816E-2</v>
      </c>
      <c r="L30" s="39"/>
      <c r="M30" s="39"/>
      <c r="N30" s="39"/>
      <c r="O30" s="39"/>
      <c r="P30" s="39"/>
      <c r="Q30" s="39"/>
      <c r="R30" s="39"/>
      <c r="S30" s="39"/>
      <c r="T30" s="39"/>
      <c r="U30" s="39"/>
      <c r="V30" s="39"/>
      <c r="W30" s="39"/>
      <c r="X30" s="39"/>
      <c r="Y30" s="39"/>
      <c r="Z30" s="39"/>
    </row>
    <row r="31" spans="1:26" ht="15" x14ac:dyDescent="0.25">
      <c r="A31" s="39"/>
      <c r="B31" s="59" t="s">
        <v>268</v>
      </c>
      <c r="C31" s="10" t="s">
        <v>269</v>
      </c>
      <c r="D31" s="18" t="s">
        <v>32</v>
      </c>
      <c r="E31" s="11" t="s">
        <v>266</v>
      </c>
      <c r="F31" s="18" t="s">
        <v>113</v>
      </c>
      <c r="G31" s="46">
        <f>'MEMORIA DE CALCULO'!F21</f>
        <v>1056</v>
      </c>
      <c r="H31" s="57">
        <v>29.75</v>
      </c>
      <c r="I31" s="50">
        <f t="shared" si="8"/>
        <v>37.28</v>
      </c>
      <c r="J31" s="63">
        <f t="shared" ref="J31" si="9">ROUND((G31*I31),2)</f>
        <v>39367.68</v>
      </c>
      <c r="K31" s="191">
        <f>J31/$H$90</f>
        <v>3.3561664424515338E-2</v>
      </c>
      <c r="L31" s="39"/>
      <c r="M31" s="39"/>
      <c r="N31" s="39"/>
      <c r="O31" s="39"/>
      <c r="P31" s="39"/>
      <c r="Q31" s="39"/>
      <c r="R31" s="39"/>
      <c r="S31" s="39"/>
      <c r="T31" s="39"/>
      <c r="U31" s="39"/>
      <c r="V31" s="39"/>
      <c r="W31" s="39"/>
      <c r="X31" s="39"/>
      <c r="Y31" s="39"/>
      <c r="Z31" s="39"/>
    </row>
    <row r="32" spans="1:26" ht="15" x14ac:dyDescent="0.25">
      <c r="A32" s="39"/>
      <c r="B32" s="59" t="s">
        <v>416</v>
      </c>
      <c r="C32" s="10">
        <v>90781</v>
      </c>
      <c r="D32" s="10" t="s">
        <v>56</v>
      </c>
      <c r="E32" s="11" t="s">
        <v>417</v>
      </c>
      <c r="F32" s="10" t="s">
        <v>113</v>
      </c>
      <c r="G32" s="46">
        <f>'MEMORIA DE CALCULO'!F22</f>
        <v>64</v>
      </c>
      <c r="H32" s="57">
        <v>47.7</v>
      </c>
      <c r="I32" s="50">
        <f>ROUND(((H32*$I$6)+H32),2)</f>
        <v>59.77</v>
      </c>
      <c r="J32" s="63">
        <f t="shared" ref="J32" si="10">ROUND((G32*I32),2)</f>
        <v>3825.28</v>
      </c>
      <c r="K32" s="191">
        <f>J32/$H$90</f>
        <v>3.2611208912948397E-3</v>
      </c>
      <c r="L32" s="39"/>
      <c r="M32" s="39"/>
      <c r="N32" s="39"/>
      <c r="O32" s="39"/>
      <c r="P32" s="39"/>
      <c r="Q32" s="39"/>
      <c r="R32" s="39"/>
      <c r="S32" s="39"/>
      <c r="T32" s="39"/>
      <c r="U32" s="39"/>
      <c r="V32" s="39"/>
      <c r="W32" s="39"/>
      <c r="X32" s="39"/>
      <c r="Y32" s="39"/>
      <c r="Z32" s="39"/>
    </row>
    <row r="33" spans="1:26" ht="15" customHeight="1" x14ac:dyDescent="0.25">
      <c r="A33" s="1"/>
      <c r="B33" s="341" t="s">
        <v>139</v>
      </c>
      <c r="C33" s="342"/>
      <c r="D33" s="342"/>
      <c r="E33" s="342"/>
      <c r="F33" s="342"/>
      <c r="G33" s="342"/>
      <c r="H33" s="342"/>
      <c r="I33" s="343"/>
      <c r="J33" s="62">
        <f>SUM(J30:J32)</f>
        <v>63800.800000000003</v>
      </c>
      <c r="K33" s="191"/>
      <c r="L33" s="16" t="s">
        <v>51</v>
      </c>
      <c r="M33" s="1"/>
      <c r="N33" s="1"/>
      <c r="O33" s="1"/>
      <c r="P33" s="1"/>
      <c r="Q33" s="1"/>
      <c r="R33" s="1"/>
      <c r="S33" s="1"/>
      <c r="T33" s="1"/>
      <c r="U33" s="1"/>
      <c r="V33" s="1"/>
      <c r="W33" s="1"/>
      <c r="X33" s="1"/>
      <c r="Y33" s="1"/>
      <c r="Z33" s="1"/>
    </row>
    <row r="34" spans="1:26" ht="15" x14ac:dyDescent="0.25">
      <c r="A34" s="1"/>
      <c r="B34" s="344"/>
      <c r="C34" s="347"/>
      <c r="D34" s="347"/>
      <c r="E34" s="347"/>
      <c r="F34" s="347"/>
      <c r="G34" s="347"/>
      <c r="H34" s="347"/>
      <c r="I34" s="347"/>
      <c r="J34" s="348"/>
      <c r="K34" s="192"/>
      <c r="M34" s="17"/>
      <c r="N34" s="17"/>
      <c r="O34" s="17"/>
      <c r="P34" s="17"/>
      <c r="Q34" s="17"/>
      <c r="R34" s="17"/>
      <c r="S34" s="17"/>
      <c r="T34" s="17"/>
      <c r="U34" s="17"/>
      <c r="V34" s="17"/>
      <c r="W34" s="17"/>
      <c r="X34" s="17"/>
      <c r="Y34" s="17"/>
      <c r="Z34" s="17"/>
    </row>
    <row r="35" spans="1:26" ht="15" x14ac:dyDescent="0.25">
      <c r="A35" s="1"/>
      <c r="B35" s="141" t="s">
        <v>52</v>
      </c>
      <c r="C35" s="142"/>
      <c r="D35" s="142"/>
      <c r="E35" s="306" t="s">
        <v>270</v>
      </c>
      <c r="F35" s="307"/>
      <c r="G35" s="307"/>
      <c r="H35" s="307"/>
      <c r="I35" s="307"/>
      <c r="J35" s="307"/>
      <c r="K35" s="192"/>
      <c r="M35" s="17"/>
      <c r="N35" s="17"/>
      <c r="O35" s="17"/>
      <c r="P35" s="17"/>
      <c r="Q35" s="17"/>
      <c r="R35" s="17"/>
      <c r="S35" s="17"/>
      <c r="T35" s="17"/>
      <c r="U35" s="17"/>
      <c r="V35" s="17"/>
      <c r="W35" s="17"/>
      <c r="X35" s="17"/>
      <c r="Y35" s="17"/>
      <c r="Z35" s="17"/>
    </row>
    <row r="36" spans="1:26" ht="25.5" x14ac:dyDescent="0.25">
      <c r="A36" s="1"/>
      <c r="B36" s="59" t="s">
        <v>53</v>
      </c>
      <c r="C36" s="10">
        <v>104796</v>
      </c>
      <c r="D36" s="10" t="s">
        <v>56</v>
      </c>
      <c r="E36" s="19" t="s">
        <v>271</v>
      </c>
      <c r="F36" s="41" t="s">
        <v>63</v>
      </c>
      <c r="G36" s="46">
        <f>'MEMORIA DE CALCULO'!F25</f>
        <v>653.86</v>
      </c>
      <c r="H36" s="50">
        <v>15.26</v>
      </c>
      <c r="I36" s="50">
        <f t="shared" ref="I36:I43" si="11">ROUND(((H36*$I$6)+H36),2)</f>
        <v>19.12</v>
      </c>
      <c r="J36" s="64">
        <f t="shared" ref="J36:J37" si="12">ROUND((G36*I36),2)</f>
        <v>12501.8</v>
      </c>
      <c r="K36" s="191">
        <f t="shared" ref="K36:K43" si="13">J36/$H$90</f>
        <v>1.0658012265452417E-2</v>
      </c>
      <c r="M36" s="17"/>
      <c r="N36" s="17"/>
      <c r="O36" s="17"/>
      <c r="P36" s="17"/>
      <c r="Q36" s="17"/>
      <c r="R36" s="17"/>
      <c r="S36" s="17"/>
      <c r="T36" s="17"/>
      <c r="U36" s="17"/>
      <c r="V36" s="17"/>
      <c r="W36" s="17"/>
      <c r="X36" s="17"/>
      <c r="Y36" s="17"/>
      <c r="Z36" s="17"/>
    </row>
    <row r="37" spans="1:26" ht="38.25" x14ac:dyDescent="0.25">
      <c r="A37" s="1"/>
      <c r="B37" s="59" t="s">
        <v>140</v>
      </c>
      <c r="C37" s="10">
        <v>94273</v>
      </c>
      <c r="D37" s="10" t="s">
        <v>56</v>
      </c>
      <c r="E37" s="19" t="s">
        <v>272</v>
      </c>
      <c r="F37" s="41" t="s">
        <v>63</v>
      </c>
      <c r="G37" s="46">
        <f>'MEMORIA DE CALCULO'!F26</f>
        <v>714.28</v>
      </c>
      <c r="H37" s="57">
        <v>65.97</v>
      </c>
      <c r="I37" s="50">
        <f t="shared" si="11"/>
        <v>82.66</v>
      </c>
      <c r="J37" s="65">
        <f t="shared" si="12"/>
        <v>59042.38</v>
      </c>
      <c r="K37" s="191">
        <f t="shared" si="13"/>
        <v>5.0334704620254883E-2</v>
      </c>
      <c r="M37" s="17"/>
      <c r="N37" s="17"/>
      <c r="O37" s="17"/>
      <c r="P37" s="17"/>
      <c r="Q37" s="17"/>
      <c r="R37" s="17"/>
      <c r="S37" s="17"/>
      <c r="T37" s="17"/>
      <c r="U37" s="17"/>
      <c r="V37" s="17"/>
      <c r="W37" s="17"/>
      <c r="X37" s="17"/>
      <c r="Y37" s="17"/>
      <c r="Z37" s="17"/>
    </row>
    <row r="38" spans="1:26" ht="38.25" x14ac:dyDescent="0.25">
      <c r="A38" s="1"/>
      <c r="B38" s="59" t="s">
        <v>141</v>
      </c>
      <c r="C38" s="10">
        <v>105002</v>
      </c>
      <c r="D38" s="10" t="s">
        <v>56</v>
      </c>
      <c r="E38" s="11" t="s">
        <v>274</v>
      </c>
      <c r="F38" s="41" t="s">
        <v>99</v>
      </c>
      <c r="G38" s="46">
        <f>'MEMORIA DE CALCULO'!F27</f>
        <v>12</v>
      </c>
      <c r="H38" s="50">
        <v>781.35</v>
      </c>
      <c r="I38" s="50">
        <f t="shared" si="11"/>
        <v>979.03</v>
      </c>
      <c r="J38" s="64">
        <f t="shared" ref="J38" si="14">ROUND((G38*I38),2)</f>
        <v>11748.36</v>
      </c>
      <c r="K38" s="191">
        <f t="shared" si="13"/>
        <v>1.0015690938820855E-2</v>
      </c>
      <c r="M38" s="17"/>
      <c r="N38" s="17"/>
      <c r="O38" s="17"/>
      <c r="P38" s="17"/>
      <c r="Q38" s="17"/>
      <c r="R38" s="17"/>
      <c r="S38" s="17"/>
      <c r="T38" s="17"/>
      <c r="U38" s="17"/>
      <c r="V38" s="17"/>
      <c r="W38" s="17"/>
      <c r="X38" s="17"/>
      <c r="Y38" s="17"/>
      <c r="Z38" s="17"/>
    </row>
    <row r="39" spans="1:26" ht="38.25" x14ac:dyDescent="0.25">
      <c r="A39" s="1"/>
      <c r="B39" s="59" t="s">
        <v>142</v>
      </c>
      <c r="C39" s="10">
        <v>94995</v>
      </c>
      <c r="D39" s="10" t="s">
        <v>56</v>
      </c>
      <c r="E39" s="11" t="s">
        <v>281</v>
      </c>
      <c r="F39" s="41" t="s">
        <v>133</v>
      </c>
      <c r="G39" s="46">
        <f>'MEMORIA DE CALCULO'!F28</f>
        <v>690.3</v>
      </c>
      <c r="H39" s="50">
        <v>92.15</v>
      </c>
      <c r="I39" s="50">
        <f t="shared" si="11"/>
        <v>115.46</v>
      </c>
      <c r="J39" s="64">
        <f t="shared" ref="J39:J42" si="15">ROUND((G39*I39),2)</f>
        <v>79702.039999999994</v>
      </c>
      <c r="K39" s="191">
        <f t="shared" si="13"/>
        <v>6.7947441160599198E-2</v>
      </c>
      <c r="M39" s="17"/>
      <c r="N39" s="17"/>
      <c r="O39" s="17"/>
      <c r="P39" s="17"/>
      <c r="Q39" s="17"/>
      <c r="R39" s="17"/>
      <c r="S39" s="17"/>
      <c r="T39" s="17"/>
      <c r="U39" s="17"/>
      <c r="V39" s="17"/>
      <c r="W39" s="17"/>
      <c r="X39" s="17"/>
      <c r="Y39" s="17"/>
      <c r="Z39" s="17"/>
    </row>
    <row r="40" spans="1:26" ht="25.5" x14ac:dyDescent="0.25">
      <c r="A40" s="1"/>
      <c r="B40" s="59" t="s">
        <v>275</v>
      </c>
      <c r="C40" s="10">
        <v>92396</v>
      </c>
      <c r="D40" s="10" t="s">
        <v>56</v>
      </c>
      <c r="E40" s="11" t="s">
        <v>283</v>
      </c>
      <c r="F40" s="41" t="s">
        <v>133</v>
      </c>
      <c r="G40" s="46">
        <f>'MEMORIA DE CALCULO'!F29</f>
        <v>537.6</v>
      </c>
      <c r="H40" s="50">
        <v>93.17</v>
      </c>
      <c r="I40" s="50">
        <f t="shared" si="11"/>
        <v>116.74</v>
      </c>
      <c r="J40" s="64">
        <f t="shared" si="15"/>
        <v>62759.42</v>
      </c>
      <c r="K40" s="191">
        <f t="shared" si="13"/>
        <v>5.3503548939567082E-2</v>
      </c>
      <c r="M40" s="17"/>
      <c r="N40" s="17"/>
      <c r="O40" s="17"/>
      <c r="P40" s="17"/>
      <c r="Q40" s="17"/>
      <c r="R40" s="17"/>
      <c r="S40" s="17"/>
      <c r="T40" s="17"/>
      <c r="U40" s="17"/>
      <c r="V40" s="17"/>
      <c r="W40" s="17"/>
      <c r="X40" s="17"/>
      <c r="Y40" s="17"/>
      <c r="Z40" s="17"/>
    </row>
    <row r="41" spans="1:26" ht="25.5" x14ac:dyDescent="0.25">
      <c r="A41" s="1"/>
      <c r="B41" s="59" t="s">
        <v>276</v>
      </c>
      <c r="C41" s="10" t="s">
        <v>285</v>
      </c>
      <c r="D41" s="10" t="s">
        <v>246</v>
      </c>
      <c r="E41" s="11" t="s">
        <v>284</v>
      </c>
      <c r="F41" s="41" t="s">
        <v>133</v>
      </c>
      <c r="G41" s="46">
        <f>'MEMORIA DE CALCULO'!F30</f>
        <v>1358.1</v>
      </c>
      <c r="H41" s="50">
        <v>10.28</v>
      </c>
      <c r="I41" s="50">
        <f t="shared" si="11"/>
        <v>12.88</v>
      </c>
      <c r="J41" s="64">
        <f t="shared" si="15"/>
        <v>17492.330000000002</v>
      </c>
      <c r="K41" s="191">
        <f t="shared" si="13"/>
        <v>1.4912530010985723E-2</v>
      </c>
      <c r="M41" s="17"/>
      <c r="N41" s="17"/>
      <c r="O41" s="17"/>
      <c r="P41" s="17"/>
      <c r="Q41" s="17"/>
      <c r="R41" s="17"/>
      <c r="S41" s="17"/>
      <c r="T41" s="17"/>
      <c r="U41" s="17"/>
      <c r="V41" s="17"/>
      <c r="W41" s="17"/>
      <c r="X41" s="17"/>
      <c r="Y41" s="17"/>
      <c r="Z41" s="17"/>
    </row>
    <row r="42" spans="1:26" ht="25.5" x14ac:dyDescent="0.25">
      <c r="A42" s="1"/>
      <c r="B42" s="59" t="s">
        <v>277</v>
      </c>
      <c r="C42" s="10">
        <v>104789</v>
      </c>
      <c r="D42" s="10" t="s">
        <v>56</v>
      </c>
      <c r="E42" s="11" t="s">
        <v>286</v>
      </c>
      <c r="F42" s="41" t="s">
        <v>280</v>
      </c>
      <c r="G42" s="46">
        <f>'MEMORIA DE CALCULO'!F31</f>
        <v>68.66</v>
      </c>
      <c r="H42" s="50">
        <v>221.65</v>
      </c>
      <c r="I42" s="50">
        <f t="shared" si="11"/>
        <v>277.73</v>
      </c>
      <c r="J42" s="64">
        <f t="shared" si="15"/>
        <v>19068.939999999999</v>
      </c>
      <c r="K42" s="191">
        <f t="shared" si="13"/>
        <v>1.6256618759632708E-2</v>
      </c>
      <c r="M42" s="17"/>
      <c r="N42" s="17"/>
      <c r="O42" s="17"/>
      <c r="P42" s="17"/>
      <c r="Q42" s="17"/>
      <c r="R42" s="17"/>
      <c r="S42" s="17"/>
      <c r="T42" s="17"/>
      <c r="U42" s="17"/>
      <c r="V42" s="17"/>
      <c r="W42" s="17"/>
      <c r="X42" s="17"/>
      <c r="Y42" s="17"/>
      <c r="Z42" s="17"/>
    </row>
    <row r="43" spans="1:26" ht="25.5" x14ac:dyDescent="0.25">
      <c r="A43" s="1"/>
      <c r="B43" s="59" t="s">
        <v>278</v>
      </c>
      <c r="C43" s="10" t="s">
        <v>295</v>
      </c>
      <c r="D43" s="10" t="s">
        <v>32</v>
      </c>
      <c r="E43" s="11" t="s">
        <v>294</v>
      </c>
      <c r="F43" s="41" t="s">
        <v>133</v>
      </c>
      <c r="G43" s="46">
        <f>'MEMORIA DE CALCULO'!F32</f>
        <v>274.62119999999999</v>
      </c>
      <c r="H43" s="50">
        <v>12.77</v>
      </c>
      <c r="I43" s="50">
        <f t="shared" si="11"/>
        <v>16</v>
      </c>
      <c r="J43" s="64">
        <f t="shared" ref="J43" si="16">ROUND((G43*I43),2)</f>
        <v>4393.9399999999996</v>
      </c>
      <c r="K43" s="191">
        <f t="shared" si="13"/>
        <v>3.7459139014911443E-3</v>
      </c>
      <c r="M43" s="17"/>
      <c r="N43" s="17"/>
      <c r="O43" s="17"/>
      <c r="P43" s="17"/>
      <c r="Q43" s="17"/>
      <c r="R43" s="17"/>
      <c r="S43" s="17"/>
      <c r="T43" s="17"/>
      <c r="U43" s="17"/>
      <c r="V43" s="17"/>
      <c r="W43" s="17"/>
      <c r="X43" s="17"/>
      <c r="Y43" s="17"/>
      <c r="Z43" s="17"/>
    </row>
    <row r="44" spans="1:26" ht="25.5" x14ac:dyDescent="0.25">
      <c r="A44" s="1"/>
      <c r="B44" s="59" t="s">
        <v>390</v>
      </c>
      <c r="C44" s="10">
        <v>94287</v>
      </c>
      <c r="D44" s="10" t="s">
        <v>56</v>
      </c>
      <c r="E44" s="11" t="s">
        <v>389</v>
      </c>
      <c r="F44" s="41" t="s">
        <v>63</v>
      </c>
      <c r="G44" s="46">
        <f>'MEMORIA DE CALCULO'!F33</f>
        <v>653.86</v>
      </c>
      <c r="H44" s="50">
        <v>35.28</v>
      </c>
      <c r="I44" s="50">
        <f t="shared" ref="I44" si="17">ROUND(((H44*$I$6)+H44),2)</f>
        <v>44.21</v>
      </c>
      <c r="J44" s="64">
        <f t="shared" ref="J44" si="18">ROUND((G44*I44),2)</f>
        <v>28907.15</v>
      </c>
      <c r="K44" s="191"/>
      <c r="M44" s="17"/>
      <c r="N44" s="17"/>
      <c r="O44" s="17"/>
      <c r="P44" s="17"/>
      <c r="Q44" s="17"/>
      <c r="R44" s="17"/>
      <c r="S44" s="17"/>
      <c r="T44" s="17"/>
      <c r="U44" s="17"/>
      <c r="V44" s="17"/>
      <c r="W44" s="17"/>
      <c r="X44" s="17"/>
      <c r="Y44" s="17"/>
      <c r="Z44" s="17"/>
    </row>
    <row r="45" spans="1:26" ht="15" x14ac:dyDescent="0.25">
      <c r="A45" s="1"/>
      <c r="B45" s="341" t="s">
        <v>143</v>
      </c>
      <c r="C45" s="342"/>
      <c r="D45" s="342"/>
      <c r="E45" s="342"/>
      <c r="F45" s="342"/>
      <c r="G45" s="342"/>
      <c r="H45" s="342"/>
      <c r="I45" s="343"/>
      <c r="J45" s="62">
        <f>SUM(J36:J44)</f>
        <v>295616.36000000004</v>
      </c>
      <c r="K45" s="192"/>
      <c r="M45" s="17"/>
      <c r="N45" s="17"/>
      <c r="O45" s="17"/>
      <c r="P45" s="17"/>
      <c r="Q45" s="17"/>
      <c r="R45" s="17"/>
      <c r="S45" s="17"/>
      <c r="T45" s="17"/>
      <c r="U45" s="17"/>
      <c r="V45" s="17"/>
      <c r="W45" s="17"/>
      <c r="X45" s="17"/>
      <c r="Y45" s="17"/>
      <c r="Z45" s="17"/>
    </row>
    <row r="46" spans="1:26" ht="15" x14ac:dyDescent="0.25">
      <c r="A46" s="1"/>
      <c r="B46" s="344"/>
      <c r="C46" s="345"/>
      <c r="D46" s="345"/>
      <c r="E46" s="345"/>
      <c r="F46" s="345"/>
      <c r="G46" s="345"/>
      <c r="H46" s="345"/>
      <c r="I46" s="345"/>
      <c r="J46" s="345"/>
      <c r="K46" s="192"/>
      <c r="M46" s="17"/>
      <c r="N46" s="17"/>
      <c r="O46" s="17"/>
      <c r="P46" s="17"/>
      <c r="Q46" s="17"/>
      <c r="R46" s="17"/>
      <c r="S46" s="17"/>
      <c r="T46" s="17"/>
      <c r="U46" s="17"/>
      <c r="V46" s="17"/>
      <c r="W46" s="17"/>
      <c r="X46" s="17"/>
      <c r="Y46" s="17"/>
      <c r="Z46" s="17"/>
    </row>
    <row r="47" spans="1:26" ht="15" x14ac:dyDescent="0.25">
      <c r="A47" s="1"/>
      <c r="B47" s="154" t="s">
        <v>54</v>
      </c>
      <c r="C47" s="155"/>
      <c r="D47" s="155"/>
      <c r="E47" s="182" t="s">
        <v>288</v>
      </c>
      <c r="F47" s="183"/>
      <c r="G47" s="183"/>
      <c r="H47" s="183"/>
      <c r="I47" s="183"/>
      <c r="J47" s="184"/>
      <c r="K47" s="192"/>
      <c r="M47" s="17"/>
      <c r="N47" s="17"/>
      <c r="O47" s="17"/>
      <c r="P47" s="17"/>
      <c r="Q47" s="17"/>
      <c r="R47" s="17"/>
      <c r="S47" s="17"/>
      <c r="T47" s="17"/>
      <c r="U47" s="17"/>
      <c r="V47" s="17"/>
      <c r="W47" s="17"/>
      <c r="X47" s="17"/>
      <c r="Y47" s="17"/>
      <c r="Z47" s="17"/>
    </row>
    <row r="48" spans="1:26" ht="51" x14ac:dyDescent="0.25">
      <c r="A48" s="1"/>
      <c r="B48" s="156" t="s">
        <v>55</v>
      </c>
      <c r="C48" s="157" t="s">
        <v>290</v>
      </c>
      <c r="D48" s="158" t="s">
        <v>32</v>
      </c>
      <c r="E48" s="159" t="s">
        <v>289</v>
      </c>
      <c r="F48" s="158" t="s">
        <v>133</v>
      </c>
      <c r="G48" s="160">
        <f>'MEMORIA DE CALCULO'!F36</f>
        <v>130.19999999999999</v>
      </c>
      <c r="H48" s="161">
        <v>147.41999999999999</v>
      </c>
      <c r="I48" s="50">
        <f t="shared" ref="I48:I50" si="19">ROUND(((H48*$I$6)+H48),2)</f>
        <v>184.72</v>
      </c>
      <c r="J48" s="162">
        <f t="shared" ref="J48" si="20">ROUND(G48*I48,2)</f>
        <v>24050.54</v>
      </c>
      <c r="K48" s="191">
        <f>J48/$H$90</f>
        <v>2.0503523517473803E-2</v>
      </c>
      <c r="M48" s="17"/>
      <c r="N48" s="17"/>
      <c r="O48" s="17"/>
      <c r="P48" s="17"/>
      <c r="Q48" s="17"/>
      <c r="R48" s="17"/>
      <c r="S48" s="17"/>
      <c r="T48" s="17"/>
      <c r="U48" s="17"/>
      <c r="V48" s="17"/>
      <c r="W48" s="17"/>
      <c r="X48" s="17"/>
      <c r="Y48" s="17"/>
      <c r="Z48" s="17"/>
    </row>
    <row r="49" spans="1:16384" customFormat="1" ht="38.25" x14ac:dyDescent="0.25">
      <c r="A49" s="1"/>
      <c r="B49" s="156" t="s">
        <v>57</v>
      </c>
      <c r="C49" s="157" t="s">
        <v>292</v>
      </c>
      <c r="D49" s="158" t="s">
        <v>32</v>
      </c>
      <c r="E49" s="159" t="s">
        <v>291</v>
      </c>
      <c r="F49" s="158" t="s">
        <v>63</v>
      </c>
      <c r="G49" s="160">
        <f>'MEMORIA DE CALCULO'!F37</f>
        <v>40.799999999999997</v>
      </c>
      <c r="H49" s="161">
        <v>13.38</v>
      </c>
      <c r="I49" s="50">
        <f t="shared" si="19"/>
        <v>16.77</v>
      </c>
      <c r="J49" s="162">
        <f t="shared" ref="J49" si="21">ROUND(G49*I49,2)</f>
        <v>684.22</v>
      </c>
      <c r="K49" s="191">
        <f>J49/$H$90</f>
        <v>5.8331001553919067E-4</v>
      </c>
      <c r="M49" s="17"/>
      <c r="N49" s="17"/>
      <c r="O49" s="17"/>
      <c r="P49" s="17"/>
      <c r="Q49" s="17"/>
      <c r="R49" s="17"/>
      <c r="S49" s="17"/>
      <c r="T49" s="17"/>
      <c r="U49" s="17"/>
      <c r="V49" s="17"/>
      <c r="W49" s="17"/>
      <c r="X49" s="17"/>
      <c r="Y49" s="17"/>
      <c r="Z49" s="17"/>
    </row>
    <row r="50" spans="1:16384" customFormat="1" ht="15" x14ac:dyDescent="0.25">
      <c r="A50" s="1"/>
      <c r="B50" s="156" t="s">
        <v>311</v>
      </c>
      <c r="C50" s="157" t="s">
        <v>312</v>
      </c>
      <c r="D50" s="158" t="s">
        <v>299</v>
      </c>
      <c r="E50" s="159" t="s">
        <v>313</v>
      </c>
      <c r="F50" s="158" t="s">
        <v>99</v>
      </c>
      <c r="G50" s="160">
        <v>82</v>
      </c>
      <c r="H50" s="161">
        <v>13.52</v>
      </c>
      <c r="I50" s="50">
        <f t="shared" si="19"/>
        <v>16.940000000000001</v>
      </c>
      <c r="J50" s="162">
        <f t="shared" ref="J50" si="22">ROUND(G50*I50,2)</f>
        <v>1389.08</v>
      </c>
      <c r="K50" s="191">
        <f>J50/$H$90</f>
        <v>1.1842160071105475E-3</v>
      </c>
      <c r="M50" s="17"/>
      <c r="N50" s="17"/>
      <c r="O50" s="17"/>
      <c r="P50" s="17"/>
      <c r="Q50" s="17"/>
      <c r="R50" s="17"/>
      <c r="S50" s="17"/>
      <c r="T50" s="17"/>
      <c r="U50" s="17"/>
      <c r="V50" s="17"/>
      <c r="W50" s="17"/>
      <c r="X50" s="17"/>
      <c r="Y50" s="17"/>
      <c r="Z50" s="17"/>
    </row>
    <row r="51" spans="1:16384" customFormat="1" ht="15" x14ac:dyDescent="0.25">
      <c r="A51" s="1"/>
      <c r="B51" s="349" t="s">
        <v>144</v>
      </c>
      <c r="C51" s="350"/>
      <c r="D51" s="350"/>
      <c r="E51" s="350"/>
      <c r="F51" s="350"/>
      <c r="G51" s="350"/>
      <c r="H51" s="350"/>
      <c r="I51" s="351"/>
      <c r="J51" s="67">
        <f>SUM(J48:J50)</f>
        <v>26123.840000000004</v>
      </c>
      <c r="K51" s="192"/>
      <c r="M51" s="17"/>
      <c r="N51" s="17"/>
      <c r="O51" s="17"/>
      <c r="P51" s="17"/>
      <c r="Q51" s="17"/>
      <c r="R51" s="17"/>
      <c r="S51" s="17"/>
      <c r="T51" s="17"/>
      <c r="U51" s="17"/>
      <c r="V51" s="17"/>
      <c r="W51" s="17"/>
      <c r="X51" s="17"/>
      <c r="Y51" s="17"/>
      <c r="Z51" s="17"/>
    </row>
    <row r="52" spans="1:16384" customFormat="1" ht="15" x14ac:dyDescent="0.25">
      <c r="A52" s="1"/>
      <c r="B52" s="152"/>
      <c r="C52" s="153"/>
      <c r="D52" s="153"/>
      <c r="E52" s="153"/>
      <c r="F52" s="153"/>
      <c r="G52" s="153"/>
      <c r="H52" s="153"/>
      <c r="I52" s="153"/>
      <c r="J52" s="153"/>
      <c r="K52" s="192"/>
      <c r="M52" s="17"/>
      <c r="N52" s="17"/>
      <c r="O52" s="17"/>
      <c r="P52" s="17"/>
      <c r="Q52" s="17"/>
      <c r="R52" s="17"/>
      <c r="S52" s="17"/>
      <c r="T52" s="17"/>
      <c r="U52" s="17"/>
      <c r="V52" s="17"/>
      <c r="W52" s="17"/>
      <c r="X52" s="17"/>
      <c r="Y52" s="17"/>
      <c r="Z52" s="17"/>
    </row>
    <row r="53" spans="1:16384" customFormat="1" ht="15" x14ac:dyDescent="0.25">
      <c r="A53" s="1"/>
      <c r="B53" s="141" t="s">
        <v>58</v>
      </c>
      <c r="C53" s="142"/>
      <c r="D53" s="142"/>
      <c r="E53" s="306" t="s">
        <v>315</v>
      </c>
      <c r="F53" s="307"/>
      <c r="G53" s="307"/>
      <c r="H53" s="307"/>
      <c r="I53" s="307"/>
      <c r="J53" s="307"/>
      <c r="K53" s="191"/>
      <c r="L53" s="1"/>
      <c r="M53" s="1"/>
      <c r="N53" s="1"/>
      <c r="O53" s="1"/>
      <c r="P53" s="1"/>
      <c r="Q53" s="1"/>
      <c r="R53" s="1"/>
      <c r="S53" s="1"/>
      <c r="T53" s="1"/>
      <c r="U53" s="1"/>
      <c r="V53" s="1"/>
      <c r="W53" s="1"/>
      <c r="X53" s="1"/>
      <c r="Y53" s="1"/>
      <c r="Z53" s="1"/>
    </row>
    <row r="54" spans="1:16384" customFormat="1" ht="38.25" x14ac:dyDescent="0.25">
      <c r="A54" s="1"/>
      <c r="B54" s="59" t="s">
        <v>59</v>
      </c>
      <c r="C54" s="10" t="s">
        <v>317</v>
      </c>
      <c r="D54" s="18" t="s">
        <v>246</v>
      </c>
      <c r="E54" s="19" t="s">
        <v>316</v>
      </c>
      <c r="F54" s="41" t="s">
        <v>133</v>
      </c>
      <c r="G54" s="46">
        <f>'MEMORIA DE CALCULO'!F41</f>
        <v>171.62400000000042</v>
      </c>
      <c r="H54" s="50">
        <v>274.47000000000003</v>
      </c>
      <c r="I54" s="50">
        <f t="shared" ref="I54:I58" si="23">ROUND(((H54*$I$6)+H54),2)</f>
        <v>343.91</v>
      </c>
      <c r="J54" s="64">
        <f t="shared" ref="J54" si="24">ROUND((G54*I54),2)</f>
        <v>59023.21</v>
      </c>
      <c r="K54" s="191">
        <f t="shared" ref="K54:K66" si="25">J54/$H$90</f>
        <v>5.0318361846004078E-2</v>
      </c>
      <c r="L54" s="1"/>
      <c r="M54" s="1"/>
      <c r="N54" s="1"/>
      <c r="O54" s="1"/>
      <c r="P54" s="1"/>
      <c r="Q54" s="1"/>
      <c r="R54" s="1"/>
      <c r="S54" s="1"/>
      <c r="T54" s="1"/>
      <c r="U54" s="1"/>
      <c r="V54" s="1"/>
      <c r="W54" s="1"/>
      <c r="X54" s="1"/>
      <c r="Y54" s="1"/>
      <c r="Z54" s="1"/>
    </row>
    <row r="55" spans="1:16384" customFormat="1" ht="25.5" x14ac:dyDescent="0.25">
      <c r="A55" s="1"/>
      <c r="B55" s="59" t="s">
        <v>60</v>
      </c>
      <c r="C55" s="10">
        <v>105034</v>
      </c>
      <c r="D55" s="18" t="s">
        <v>56</v>
      </c>
      <c r="E55" s="19" t="s">
        <v>320</v>
      </c>
      <c r="F55" s="41" t="s">
        <v>63</v>
      </c>
      <c r="G55" s="46">
        <f>'MEMORIA DE CALCULO'!F42</f>
        <v>572.08000000000141</v>
      </c>
      <c r="H55" s="50">
        <v>43.24</v>
      </c>
      <c r="I55" s="50">
        <f t="shared" si="23"/>
        <v>54.18</v>
      </c>
      <c r="J55" s="64">
        <f t="shared" ref="J55" si="26">ROUND((G55*I55),2)</f>
        <v>30995.29</v>
      </c>
      <c r="K55" s="191">
        <f t="shared" si="25"/>
        <v>2.6424049416184443E-2</v>
      </c>
      <c r="L55" s="1"/>
      <c r="M55" s="1"/>
      <c r="N55" s="1"/>
      <c r="O55" s="1"/>
      <c r="P55" s="1"/>
      <c r="Q55" s="1"/>
      <c r="R55" s="1"/>
      <c r="S55" s="1"/>
      <c r="T55" s="1"/>
      <c r="U55" s="1"/>
      <c r="V55" s="1"/>
      <c r="W55" s="1"/>
      <c r="X55" s="1"/>
      <c r="Y55" s="1"/>
      <c r="Z55" s="1"/>
    </row>
    <row r="56" spans="1:16384" customFormat="1" ht="25.5" x14ac:dyDescent="0.25">
      <c r="A56" s="1"/>
      <c r="B56" s="59" t="s">
        <v>145</v>
      </c>
      <c r="C56" s="10" t="s">
        <v>322</v>
      </c>
      <c r="D56" s="18" t="s">
        <v>246</v>
      </c>
      <c r="E56" s="11" t="s">
        <v>321</v>
      </c>
      <c r="F56" s="18" t="s">
        <v>133</v>
      </c>
      <c r="G56" s="46">
        <f>'MEMORIA DE CALCULO'!F43</f>
        <v>171.62400000000042</v>
      </c>
      <c r="H56" s="50">
        <v>75.88</v>
      </c>
      <c r="I56" s="50">
        <f t="shared" si="23"/>
        <v>95.08</v>
      </c>
      <c r="J56" s="64">
        <f t="shared" ref="J56:J57" si="27">ROUND((G56*I56),2)</f>
        <v>16318.01</v>
      </c>
      <c r="K56" s="191">
        <f t="shared" si="25"/>
        <v>1.391140081650444E-2</v>
      </c>
      <c r="L56" s="1"/>
      <c r="M56" s="1"/>
      <c r="N56" s="1"/>
      <c r="O56" s="1"/>
      <c r="P56" s="1"/>
      <c r="Q56" s="1"/>
      <c r="R56" s="1"/>
      <c r="S56" s="1"/>
      <c r="T56" s="1"/>
      <c r="U56" s="1"/>
      <c r="V56" s="1"/>
      <c r="W56" s="1"/>
      <c r="X56" s="1"/>
      <c r="Y56" s="1"/>
      <c r="Z56" s="1"/>
    </row>
    <row r="57" spans="1:16384" customFormat="1" ht="38.25" x14ac:dyDescent="0.25">
      <c r="A57" s="1"/>
      <c r="B57" s="59" t="s">
        <v>324</v>
      </c>
      <c r="C57" s="10">
        <v>87905</v>
      </c>
      <c r="D57" s="18" t="s">
        <v>56</v>
      </c>
      <c r="E57" s="11" t="s">
        <v>323</v>
      </c>
      <c r="F57" s="18" t="s">
        <v>133</v>
      </c>
      <c r="G57" s="46">
        <f>'MEMORIA DE CALCULO'!F44</f>
        <v>400.45600000000098</v>
      </c>
      <c r="H57" s="50">
        <v>9.09</v>
      </c>
      <c r="I57" s="50">
        <f t="shared" si="23"/>
        <v>11.39</v>
      </c>
      <c r="J57" s="64">
        <f t="shared" si="27"/>
        <v>4561.1899999999996</v>
      </c>
      <c r="K57" s="191">
        <f t="shared" si="25"/>
        <v>3.8884975735541207E-3</v>
      </c>
      <c r="L57" s="1"/>
      <c r="M57" s="1"/>
      <c r="N57" s="1"/>
      <c r="O57" s="1"/>
      <c r="P57" s="1"/>
      <c r="Q57" s="1"/>
      <c r="R57" s="1"/>
      <c r="S57" s="1"/>
      <c r="T57" s="1"/>
      <c r="U57" s="1"/>
      <c r="V57" s="1"/>
      <c r="W57" s="1"/>
      <c r="X57" s="1"/>
      <c r="Y57" s="1"/>
      <c r="Z57" s="1"/>
    </row>
    <row r="58" spans="1:16384" customFormat="1" ht="38.25" x14ac:dyDescent="0.25">
      <c r="A58" s="1"/>
      <c r="B58" s="59" t="s">
        <v>326</v>
      </c>
      <c r="C58" s="10">
        <v>104964</v>
      </c>
      <c r="D58" s="18" t="s">
        <v>56</v>
      </c>
      <c r="E58" s="11" t="s">
        <v>325</v>
      </c>
      <c r="F58" s="40" t="s">
        <v>133</v>
      </c>
      <c r="G58" s="46">
        <f>'MEMORIA DE CALCULO'!F45</f>
        <v>400.45600000000098</v>
      </c>
      <c r="H58" s="50">
        <v>56.69</v>
      </c>
      <c r="I58" s="50">
        <f t="shared" si="23"/>
        <v>71.03</v>
      </c>
      <c r="J58" s="64">
        <f t="shared" ref="J58" si="28">ROUND((G58*I58),2)</f>
        <v>28444.39</v>
      </c>
      <c r="K58" s="191">
        <f t="shared" si="25"/>
        <v>2.4249360692325271E-2</v>
      </c>
      <c r="L58" s="1"/>
      <c r="M58" s="1"/>
      <c r="N58" s="1"/>
      <c r="O58" s="1"/>
      <c r="P58" s="1"/>
      <c r="Q58" s="1"/>
      <c r="R58" s="1"/>
      <c r="S58" s="1"/>
      <c r="T58" s="1"/>
      <c r="U58" s="1"/>
      <c r="V58" s="1"/>
      <c r="W58" s="1"/>
      <c r="X58" s="1"/>
      <c r="Y58" s="1"/>
      <c r="Z58" s="1"/>
    </row>
    <row r="59" spans="1:16384" customFormat="1" ht="25.5" x14ac:dyDescent="0.25">
      <c r="A59" s="1"/>
      <c r="B59" s="59" t="s">
        <v>330</v>
      </c>
      <c r="C59" s="10" t="s">
        <v>329</v>
      </c>
      <c r="D59" s="18" t="s">
        <v>246</v>
      </c>
      <c r="E59" s="11" t="s">
        <v>328</v>
      </c>
      <c r="F59" s="40" t="s">
        <v>133</v>
      </c>
      <c r="G59" s="46">
        <f>'MEMORIA DE CALCULO'!F46</f>
        <v>80.0912000000002</v>
      </c>
      <c r="H59" s="50">
        <v>266.63</v>
      </c>
      <c r="I59" s="50">
        <f t="shared" ref="I59:I61" si="29">ROUND(((H59*$I$6)+H59),2)</f>
        <v>334.09</v>
      </c>
      <c r="J59" s="64">
        <f t="shared" ref="J59:J61" si="30">ROUND((G59*I59),2)</f>
        <v>26757.67</v>
      </c>
      <c r="K59" s="191">
        <f t="shared" si="25"/>
        <v>2.2811401162626834E-2</v>
      </c>
      <c r="L59" s="1"/>
      <c r="M59" s="1"/>
      <c r="N59" s="1"/>
      <c r="O59" s="1"/>
      <c r="P59" s="1"/>
      <c r="Q59" s="1"/>
      <c r="R59" s="1"/>
      <c r="S59" s="1"/>
      <c r="T59" s="1"/>
      <c r="U59" s="1"/>
      <c r="V59" s="1"/>
      <c r="W59" s="1"/>
      <c r="X59" s="1"/>
      <c r="Y59" s="1"/>
      <c r="Z59" s="1"/>
    </row>
    <row r="60" spans="1:16384" customFormat="1" ht="38.25" x14ac:dyDescent="0.25">
      <c r="A60" s="1"/>
      <c r="B60" s="59" t="s">
        <v>332</v>
      </c>
      <c r="C60" s="10">
        <v>87262</v>
      </c>
      <c r="D60" s="18" t="s">
        <v>56</v>
      </c>
      <c r="E60" s="11" t="s">
        <v>331</v>
      </c>
      <c r="F60" s="40" t="s">
        <v>133</v>
      </c>
      <c r="G60" s="46">
        <f>'MEMORIA DE CALCULO'!F47</f>
        <v>200.22800000000049</v>
      </c>
      <c r="H60" s="50">
        <v>124.53</v>
      </c>
      <c r="I60" s="50">
        <f t="shared" si="29"/>
        <v>156.04</v>
      </c>
      <c r="J60" s="64">
        <f t="shared" si="30"/>
        <v>31243.58</v>
      </c>
      <c r="K60" s="191">
        <f t="shared" si="25"/>
        <v>2.6635721164683795E-2</v>
      </c>
      <c r="L60" s="1"/>
      <c r="M60" s="1"/>
      <c r="N60" s="1"/>
      <c r="O60" s="1"/>
      <c r="P60" s="1"/>
      <c r="Q60" s="1"/>
      <c r="R60" s="1"/>
      <c r="S60" s="1"/>
      <c r="T60" s="1"/>
      <c r="U60" s="1"/>
      <c r="V60" s="1"/>
      <c r="W60" s="1"/>
      <c r="X60" s="1"/>
      <c r="Y60" s="1"/>
      <c r="Z60" s="1"/>
    </row>
    <row r="61" spans="1:16384" customFormat="1" ht="25.5" x14ac:dyDescent="0.25">
      <c r="A61" s="1"/>
      <c r="B61" s="59" t="s">
        <v>337</v>
      </c>
      <c r="C61" s="18" t="s">
        <v>336</v>
      </c>
      <c r="D61" s="18" t="s">
        <v>32</v>
      </c>
      <c r="E61" s="11" t="s">
        <v>335</v>
      </c>
      <c r="F61" s="18" t="s">
        <v>280</v>
      </c>
      <c r="G61" s="287">
        <f>'MEMORIA DE CALCULO'!F48</f>
        <v>123.42719999999998</v>
      </c>
      <c r="H61" s="50">
        <v>71.42</v>
      </c>
      <c r="I61" s="50">
        <f t="shared" si="29"/>
        <v>89.49</v>
      </c>
      <c r="J61" s="64">
        <f t="shared" si="30"/>
        <v>11045.5</v>
      </c>
      <c r="K61" s="191">
        <f t="shared" si="25"/>
        <v>9.4164899836867225E-3</v>
      </c>
      <c r="L61" s="1"/>
      <c r="M61" s="1"/>
      <c r="N61" s="1"/>
      <c r="O61" s="1"/>
      <c r="P61" s="1"/>
      <c r="Q61" s="1"/>
      <c r="R61" s="1"/>
      <c r="S61" s="1"/>
      <c r="T61" s="1"/>
      <c r="U61" s="1"/>
      <c r="V61" s="1"/>
      <c r="W61" s="1"/>
      <c r="X61" s="1"/>
      <c r="Y61" s="1"/>
      <c r="Z61" s="1"/>
    </row>
    <row r="62" spans="1:16384" customFormat="1" ht="25.5" x14ac:dyDescent="0.25">
      <c r="A62" s="1"/>
      <c r="B62" s="59" t="s">
        <v>344</v>
      </c>
      <c r="C62" s="18" t="s">
        <v>339</v>
      </c>
      <c r="D62" s="18" t="s">
        <v>32</v>
      </c>
      <c r="E62" s="11" t="s">
        <v>340</v>
      </c>
      <c r="F62" s="18" t="s">
        <v>280</v>
      </c>
      <c r="G62" s="287">
        <f>'MEMORIA DE CALCULO'!F49</f>
        <v>123.42719999999998</v>
      </c>
      <c r="H62" s="50">
        <v>7.28</v>
      </c>
      <c r="I62" s="50">
        <f t="shared" ref="I62:I63" si="31">ROUND(((H62*$I$6)+H62),2)</f>
        <v>9.1199999999999992</v>
      </c>
      <c r="J62" s="64">
        <f t="shared" ref="J62:J63" si="32">ROUND((G62*I62),2)</f>
        <v>1125.6600000000001</v>
      </c>
      <c r="K62" s="191">
        <f t="shared" si="25"/>
        <v>9.5964565796358679E-4</v>
      </c>
      <c r="L62" s="1"/>
      <c r="M62" s="1"/>
      <c r="N62" s="1"/>
      <c r="O62" s="1"/>
      <c r="P62" s="1"/>
      <c r="Q62" s="1"/>
      <c r="R62" s="1"/>
      <c r="S62" s="1"/>
      <c r="T62" s="1"/>
      <c r="U62" s="1"/>
      <c r="V62" s="1"/>
      <c r="W62" s="1"/>
      <c r="X62" s="1"/>
      <c r="Y62" s="1"/>
      <c r="Z62" s="1"/>
    </row>
    <row r="63" spans="1:16384" customFormat="1" ht="38.25" x14ac:dyDescent="0.25">
      <c r="A63" s="1"/>
      <c r="B63" s="59" t="s">
        <v>345</v>
      </c>
      <c r="C63" s="18" t="s">
        <v>342</v>
      </c>
      <c r="D63" s="18" t="s">
        <v>32</v>
      </c>
      <c r="E63" s="11" t="s">
        <v>343</v>
      </c>
      <c r="F63" s="18" t="s">
        <v>280</v>
      </c>
      <c r="G63" s="287">
        <f>'MEMORIA DE CALCULO'!F50</f>
        <v>123.42719999999998</v>
      </c>
      <c r="H63" s="50">
        <v>41.5</v>
      </c>
      <c r="I63" s="50">
        <f t="shared" si="31"/>
        <v>52</v>
      </c>
      <c r="J63" s="64">
        <f t="shared" si="32"/>
        <v>6418.21</v>
      </c>
      <c r="K63" s="191">
        <f t="shared" si="25"/>
        <v>5.471640955882302E-3</v>
      </c>
      <c r="L63" s="191">
        <f t="shared" ref="L63" si="33">K63/$H$90</f>
        <v>4.6646736005971434E-9</v>
      </c>
      <c r="M63" s="191">
        <f t="shared" ref="M63" si="34">L63/$H$90</f>
        <v>3.9767192283908277E-15</v>
      </c>
      <c r="N63" s="191">
        <f t="shared" ref="N63" si="35">M63/$H$90</f>
        <v>3.3902255925106717E-21</v>
      </c>
      <c r="O63" s="191">
        <f t="shared" ref="O63" si="36">N63/$H$90</f>
        <v>2.8902290828224278E-27</v>
      </c>
      <c r="P63" s="191">
        <f t="shared" ref="P63" si="37">O63/$H$90</f>
        <v>2.4639729490704321E-33</v>
      </c>
      <c r="Q63" s="191">
        <f t="shared" ref="Q63" si="38">P63/$H$90</f>
        <v>2.1005818292514382E-39</v>
      </c>
      <c r="R63" s="191">
        <f t="shared" ref="R63" si="39">Q63/$H$90</f>
        <v>1.7907842791236706E-45</v>
      </c>
      <c r="S63" s="191">
        <f t="shared" ref="S63" si="40">R63/$H$90</f>
        <v>1.5266762235581634E-51</v>
      </c>
      <c r="T63" s="191">
        <f t="shared" ref="T63" si="41">S63/$H$90</f>
        <v>1.3015192945061898E-57</v>
      </c>
      <c r="U63" s="191">
        <f t="shared" ref="U63" si="42">T63/$H$90</f>
        <v>1.1095689104424921E-63</v>
      </c>
      <c r="V63" s="191">
        <f t="shared" ref="V63" si="43">U63/$H$90</f>
        <v>9.4592771095848245E-70</v>
      </c>
      <c r="W63" s="191">
        <f t="shared" ref="W63" si="44">V63/$H$90</f>
        <v>8.0642060708272686E-76</v>
      </c>
      <c r="X63" s="191">
        <f t="shared" ref="X63" si="45">W63/$H$90</f>
        <v>6.8748825940274896E-82</v>
      </c>
      <c r="Y63" s="191">
        <f t="shared" ref="Y63" si="46">X63/$H$90</f>
        <v>5.8609626622318637E-88</v>
      </c>
      <c r="Z63" s="191">
        <f t="shared" ref="Z63" si="47">Y63/$H$90</f>
        <v>4.9965774481615328E-94</v>
      </c>
      <c r="AA63" s="191">
        <f t="shared" ref="AA63" si="48">Z63/$H$90</f>
        <v>4.2596733052671262E-100</v>
      </c>
      <c r="AB63" s="191">
        <f t="shared" ref="AB63" si="49">AA63/$H$90</f>
        <v>3.6314490980784586E-106</v>
      </c>
      <c r="AC63" s="191">
        <f t="shared" ref="AC63" si="50">AB63/$H$90</f>
        <v>3.0958765160765915E-112</v>
      </c>
      <c r="AD63" s="191">
        <f t="shared" ref="AD63" si="51">AC63/$H$90</f>
        <v>2.6392911325305482E-118</v>
      </c>
      <c r="AE63" s="191">
        <f t="shared" ref="AE63" si="52">AD63/$H$90</f>
        <v>2.250043774705273E-124</v>
      </c>
      <c r="AF63" s="191">
        <f t="shared" ref="AF63" si="53">AE63/$H$90</f>
        <v>1.9182033106123642E-130</v>
      </c>
      <c r="AG63" s="191">
        <f t="shared" ref="AG63" si="54">AF63/$H$90</f>
        <v>1.6353032693002617E-136</v>
      </c>
      <c r="AH63" s="191">
        <f t="shared" ref="AH63" si="55">AG63/$H$90</f>
        <v>1.394125830035405E-142</v>
      </c>
      <c r="AI63" s="191">
        <f t="shared" ref="AI63" si="56">AH63/$H$90</f>
        <v>1.1885176691437537E-148</v>
      </c>
      <c r="AJ63" s="191">
        <f t="shared" ref="AJ63" si="57">AI63/$H$90</f>
        <v>1.0132329660881668E-154</v>
      </c>
      <c r="AK63" s="191">
        <f t="shared" ref="AK63" si="58">AJ63/$H$90</f>
        <v>8.6379956328915953E-161</v>
      </c>
      <c r="AL63" s="191">
        <f t="shared" ref="AL63" si="59">AK63/$H$90</f>
        <v>7.364048649337139E-167</v>
      </c>
      <c r="AM63" s="191">
        <f t="shared" ref="AM63" si="60">AL63/$H$90</f>
        <v>6.2779856363102541E-173</v>
      </c>
      <c r="AN63" s="191">
        <f t="shared" ref="AN63" si="61">AM63/$H$90</f>
        <v>5.3520971311434182E-179</v>
      </c>
      <c r="AO63" s="191">
        <f t="shared" ref="AO63" si="62">AN63/$H$90</f>
        <v>4.5627603120845994E-185</v>
      </c>
      <c r="AP63" s="191">
        <f t="shared" ref="AP63" si="63">AO63/$H$90</f>
        <v>3.8898362932151495E-191</v>
      </c>
      <c r="AQ63" s="191">
        <f t="shared" ref="AQ63" si="64">AP63/$H$90</f>
        <v>3.3161563073868589E-197</v>
      </c>
      <c r="AR63" s="191">
        <f t="shared" ref="AR63" si="65">AQ63/$H$90</f>
        <v>2.8270836678147576E-203</v>
      </c>
      <c r="AS63" s="191">
        <f t="shared" ref="AS63" si="66">AR63/$H$90</f>
        <v>2.4101403323545324E-209</v>
      </c>
      <c r="AT63" s="191">
        <f t="shared" ref="AT63" si="67">AS63/$H$90</f>
        <v>2.0546885427455383E-215</v>
      </c>
      <c r="AU63" s="191">
        <f t="shared" ref="AU63" si="68">AT63/$H$90</f>
        <v>1.751659416265378E-221</v>
      </c>
      <c r="AV63" s="191">
        <f t="shared" ref="AV63" si="69">AU63/$H$90</f>
        <v>1.4933215651707449E-227</v>
      </c>
      <c r="AW63" s="191">
        <f t="shared" ref="AW63" si="70">AV63/$H$90</f>
        <v>1.2730838405553121E-233</v>
      </c>
      <c r="AX63" s="191">
        <f t="shared" ref="AX63" si="71">AW63/$H$90</f>
        <v>1.085327167894846E-239</v>
      </c>
      <c r="AY63" s="191">
        <f t="shared" ref="AY63" si="72">AX63/$H$90</f>
        <v>9.2526118378569526E-246</v>
      </c>
      <c r="AZ63" s="191">
        <f t="shared" ref="AZ63" si="73">AY63/$H$90</f>
        <v>7.8880201615247115E-252</v>
      </c>
      <c r="BA63" s="191">
        <f t="shared" ref="BA63" si="74">AZ63/$H$90</f>
        <v>6.7246808964842129E-258</v>
      </c>
      <c r="BB63" s="191">
        <f t="shared" ref="BB63" si="75">BA63/$H$90</f>
        <v>5.7329129786096642E-264</v>
      </c>
      <c r="BC63" s="191">
        <f t="shared" ref="BC63" si="76">BB63/$H$90</f>
        <v>4.8874127599860145E-270</v>
      </c>
      <c r="BD63" s="191">
        <f t="shared" ref="BD63" si="77">BC63/$H$90</f>
        <v>4.1666084197683212E-276</v>
      </c>
      <c r="BE63" s="191">
        <f t="shared" ref="BE63" si="78">BD63/$H$90</f>
        <v>3.5521095876776206E-282</v>
      </c>
      <c r="BF63" s="191">
        <f t="shared" ref="BF63" si="79">BE63/$H$90</f>
        <v>3.0282381380040641E-288</v>
      </c>
      <c r="BG63" s="191">
        <f t="shared" ref="BG63" si="80">BF63/$H$90</f>
        <v>2.5816281829463043E-294</v>
      </c>
      <c r="BH63" s="191">
        <f t="shared" ref="BH63" si="81">BG63/$H$90</f>
        <v>2.2008850596457589E-300</v>
      </c>
      <c r="BI63" s="191">
        <f t="shared" ref="BI63" si="82">BH63/$H$90</f>
        <v>1.8762946104205374E-306</v>
      </c>
      <c r="BJ63" s="191">
        <f t="shared" ref="BJ63" si="83">BI63/$H$90</f>
        <v>0</v>
      </c>
      <c r="BK63" s="191">
        <f t="shared" ref="BK63" si="84">BJ63/$H$90</f>
        <v>0</v>
      </c>
      <c r="BL63" s="191">
        <f t="shared" ref="BL63" si="85">BK63/$H$90</f>
        <v>0</v>
      </c>
      <c r="BM63" s="191">
        <f t="shared" ref="BM63" si="86">BL63/$H$90</f>
        <v>0</v>
      </c>
      <c r="BN63" s="191">
        <f t="shared" ref="BN63" si="87">BM63/$H$90</f>
        <v>0</v>
      </c>
      <c r="BO63" s="191">
        <f t="shared" ref="BO63" si="88">BN63/$H$90</f>
        <v>0</v>
      </c>
      <c r="BP63" s="191">
        <f t="shared" ref="BP63" si="89">BO63/$H$90</f>
        <v>0</v>
      </c>
      <c r="BQ63" s="191">
        <f t="shared" ref="BQ63" si="90">BP63/$H$90</f>
        <v>0</v>
      </c>
      <c r="BR63" s="191">
        <f t="shared" ref="BR63" si="91">BQ63/$H$90</f>
        <v>0</v>
      </c>
      <c r="BS63" s="191">
        <f t="shared" ref="BS63" si="92">BR63/$H$90</f>
        <v>0</v>
      </c>
      <c r="BT63" s="191">
        <f t="shared" ref="BT63" si="93">BS63/$H$90</f>
        <v>0</v>
      </c>
      <c r="BU63" s="191">
        <f t="shared" ref="BU63" si="94">BT63/$H$90</f>
        <v>0</v>
      </c>
      <c r="BV63" s="191">
        <f t="shared" ref="BV63" si="95">BU63/$H$90</f>
        <v>0</v>
      </c>
      <c r="BW63" s="191">
        <f t="shared" ref="BW63" si="96">BV63/$H$90</f>
        <v>0</v>
      </c>
      <c r="BX63" s="191">
        <f t="shared" ref="BX63" si="97">BW63/$H$90</f>
        <v>0</v>
      </c>
      <c r="BY63" s="191">
        <f t="shared" ref="BY63" si="98">BX63/$H$90</f>
        <v>0</v>
      </c>
      <c r="BZ63" s="191">
        <f t="shared" ref="BZ63" si="99">BY63/$H$90</f>
        <v>0</v>
      </c>
      <c r="CA63" s="191">
        <f t="shared" ref="CA63" si="100">BZ63/$H$90</f>
        <v>0</v>
      </c>
      <c r="CB63" s="191">
        <f t="shared" ref="CB63" si="101">CA63/$H$90</f>
        <v>0</v>
      </c>
      <c r="CC63" s="191">
        <f t="shared" ref="CC63" si="102">CB63/$H$90</f>
        <v>0</v>
      </c>
      <c r="CD63" s="191">
        <f t="shared" ref="CD63" si="103">CC63/$H$90</f>
        <v>0</v>
      </c>
      <c r="CE63" s="191">
        <f t="shared" ref="CE63" si="104">CD63/$H$90</f>
        <v>0</v>
      </c>
      <c r="CF63" s="191">
        <f t="shared" ref="CF63" si="105">CE63/$H$90</f>
        <v>0</v>
      </c>
      <c r="CG63" s="191">
        <f t="shared" ref="CG63" si="106">CF63/$H$90</f>
        <v>0</v>
      </c>
      <c r="CH63" s="191">
        <f t="shared" ref="CH63" si="107">CG63/$H$90</f>
        <v>0</v>
      </c>
      <c r="CI63" s="191">
        <f t="shared" ref="CI63" si="108">CH63/$H$90</f>
        <v>0</v>
      </c>
      <c r="CJ63" s="191">
        <f t="shared" ref="CJ63" si="109">CI63/$H$90</f>
        <v>0</v>
      </c>
      <c r="CK63" s="191">
        <f t="shared" ref="CK63" si="110">CJ63/$H$90</f>
        <v>0</v>
      </c>
      <c r="CL63" s="191">
        <f t="shared" ref="CL63" si="111">CK63/$H$90</f>
        <v>0</v>
      </c>
      <c r="CM63" s="191">
        <f t="shared" ref="CM63" si="112">CL63/$H$90</f>
        <v>0</v>
      </c>
      <c r="CN63" s="191">
        <f t="shared" ref="CN63" si="113">CM63/$H$90</f>
        <v>0</v>
      </c>
      <c r="CO63" s="191">
        <f t="shared" ref="CO63" si="114">CN63/$H$90</f>
        <v>0</v>
      </c>
      <c r="CP63" s="191">
        <f t="shared" ref="CP63" si="115">CO63/$H$90</f>
        <v>0</v>
      </c>
      <c r="CQ63" s="191">
        <f t="shared" ref="CQ63" si="116">CP63/$H$90</f>
        <v>0</v>
      </c>
      <c r="CR63" s="191">
        <f t="shared" ref="CR63" si="117">CQ63/$H$90</f>
        <v>0</v>
      </c>
      <c r="CS63" s="191">
        <f t="shared" ref="CS63" si="118">CR63/$H$90</f>
        <v>0</v>
      </c>
      <c r="CT63" s="191">
        <f t="shared" ref="CT63" si="119">CS63/$H$90</f>
        <v>0</v>
      </c>
      <c r="CU63" s="191">
        <f t="shared" ref="CU63" si="120">CT63/$H$90</f>
        <v>0</v>
      </c>
      <c r="CV63" s="191">
        <f t="shared" ref="CV63" si="121">CU63/$H$90</f>
        <v>0</v>
      </c>
      <c r="CW63" s="191">
        <f t="shared" ref="CW63" si="122">CV63/$H$90</f>
        <v>0</v>
      </c>
      <c r="CX63" s="191">
        <f t="shared" ref="CX63" si="123">CW63/$H$90</f>
        <v>0</v>
      </c>
      <c r="CY63" s="191">
        <f t="shared" ref="CY63" si="124">CX63/$H$90</f>
        <v>0</v>
      </c>
      <c r="CZ63" s="191">
        <f t="shared" ref="CZ63" si="125">CY63/$H$90</f>
        <v>0</v>
      </c>
      <c r="DA63" s="191">
        <f t="shared" ref="DA63" si="126">CZ63/$H$90</f>
        <v>0</v>
      </c>
      <c r="DB63" s="191">
        <f t="shared" ref="DB63" si="127">DA63/$H$90</f>
        <v>0</v>
      </c>
      <c r="DC63" s="191">
        <f t="shared" ref="DC63" si="128">DB63/$H$90</f>
        <v>0</v>
      </c>
      <c r="DD63" s="191">
        <f t="shared" ref="DD63" si="129">DC63/$H$90</f>
        <v>0</v>
      </c>
      <c r="DE63" s="191">
        <f t="shared" ref="DE63" si="130">DD63/$H$90</f>
        <v>0</v>
      </c>
      <c r="DF63" s="191">
        <f t="shared" ref="DF63" si="131">DE63/$H$90</f>
        <v>0</v>
      </c>
      <c r="DG63" s="191">
        <f t="shared" ref="DG63" si="132">DF63/$H$90</f>
        <v>0</v>
      </c>
      <c r="DH63" s="191">
        <f t="shared" ref="DH63" si="133">DG63/$H$90</f>
        <v>0</v>
      </c>
      <c r="DI63" s="191">
        <f t="shared" ref="DI63" si="134">DH63/$H$90</f>
        <v>0</v>
      </c>
      <c r="DJ63" s="191">
        <f t="shared" ref="DJ63" si="135">DI63/$H$90</f>
        <v>0</v>
      </c>
      <c r="DK63" s="191">
        <f t="shared" ref="DK63" si="136">DJ63/$H$90</f>
        <v>0</v>
      </c>
      <c r="DL63" s="191">
        <f t="shared" ref="DL63" si="137">DK63/$H$90</f>
        <v>0</v>
      </c>
      <c r="DM63" s="191">
        <f t="shared" ref="DM63" si="138">DL63/$H$90</f>
        <v>0</v>
      </c>
      <c r="DN63" s="191">
        <f t="shared" ref="DN63" si="139">DM63/$H$90</f>
        <v>0</v>
      </c>
      <c r="DO63" s="191">
        <f t="shared" ref="DO63" si="140">DN63/$H$90</f>
        <v>0</v>
      </c>
      <c r="DP63" s="191">
        <f t="shared" ref="DP63" si="141">DO63/$H$90</f>
        <v>0</v>
      </c>
      <c r="DQ63" s="191">
        <f t="shared" ref="DQ63" si="142">DP63/$H$90</f>
        <v>0</v>
      </c>
      <c r="DR63" s="191">
        <f t="shared" ref="DR63" si="143">DQ63/$H$90</f>
        <v>0</v>
      </c>
      <c r="DS63" s="191">
        <f t="shared" ref="DS63" si="144">DR63/$H$90</f>
        <v>0</v>
      </c>
      <c r="DT63" s="191">
        <f t="shared" ref="DT63" si="145">DS63/$H$90</f>
        <v>0</v>
      </c>
      <c r="DU63" s="191">
        <f t="shared" ref="DU63" si="146">DT63/$H$90</f>
        <v>0</v>
      </c>
      <c r="DV63" s="191">
        <f t="shared" ref="DV63" si="147">DU63/$H$90</f>
        <v>0</v>
      </c>
      <c r="DW63" s="191">
        <f t="shared" ref="DW63" si="148">DV63/$H$90</f>
        <v>0</v>
      </c>
      <c r="DX63" s="191">
        <f t="shared" ref="DX63" si="149">DW63/$H$90</f>
        <v>0</v>
      </c>
      <c r="DY63" s="191">
        <f t="shared" ref="DY63" si="150">DX63/$H$90</f>
        <v>0</v>
      </c>
      <c r="DZ63" s="191">
        <f t="shared" ref="DZ63" si="151">DY63/$H$90</f>
        <v>0</v>
      </c>
      <c r="EA63" s="191">
        <f t="shared" ref="EA63" si="152">DZ63/$H$90</f>
        <v>0</v>
      </c>
      <c r="EB63" s="191">
        <f t="shared" ref="EB63" si="153">EA63/$H$90</f>
        <v>0</v>
      </c>
      <c r="EC63" s="191">
        <f t="shared" ref="EC63" si="154">EB63/$H$90</f>
        <v>0</v>
      </c>
      <c r="ED63" s="191">
        <f t="shared" ref="ED63" si="155">EC63/$H$90</f>
        <v>0</v>
      </c>
      <c r="EE63" s="191">
        <f t="shared" ref="EE63" si="156">ED63/$H$90</f>
        <v>0</v>
      </c>
      <c r="EF63" s="191">
        <f t="shared" ref="EF63" si="157">EE63/$H$90</f>
        <v>0</v>
      </c>
      <c r="EG63" s="191">
        <f t="shared" ref="EG63" si="158">EF63/$H$90</f>
        <v>0</v>
      </c>
      <c r="EH63" s="191">
        <f t="shared" ref="EH63" si="159">EG63/$H$90</f>
        <v>0</v>
      </c>
      <c r="EI63" s="191">
        <f t="shared" ref="EI63" si="160">EH63/$H$90</f>
        <v>0</v>
      </c>
      <c r="EJ63" s="191">
        <f t="shared" ref="EJ63" si="161">EI63/$H$90</f>
        <v>0</v>
      </c>
      <c r="EK63" s="191">
        <f t="shared" ref="EK63" si="162">EJ63/$H$90</f>
        <v>0</v>
      </c>
      <c r="EL63" s="191">
        <f t="shared" ref="EL63" si="163">EK63/$H$90</f>
        <v>0</v>
      </c>
      <c r="EM63" s="191">
        <f t="shared" ref="EM63" si="164">EL63/$H$90</f>
        <v>0</v>
      </c>
      <c r="EN63" s="191">
        <f t="shared" ref="EN63" si="165">EM63/$H$90</f>
        <v>0</v>
      </c>
      <c r="EO63" s="191">
        <f t="shared" ref="EO63" si="166">EN63/$H$90</f>
        <v>0</v>
      </c>
      <c r="EP63" s="191">
        <f t="shared" ref="EP63" si="167">EO63/$H$90</f>
        <v>0</v>
      </c>
      <c r="EQ63" s="191">
        <f t="shared" ref="EQ63" si="168">EP63/$H$90</f>
        <v>0</v>
      </c>
      <c r="ER63" s="191">
        <f t="shared" ref="ER63" si="169">EQ63/$H$90</f>
        <v>0</v>
      </c>
      <c r="ES63" s="191">
        <f t="shared" ref="ES63" si="170">ER63/$H$90</f>
        <v>0</v>
      </c>
      <c r="ET63" s="191">
        <f t="shared" ref="ET63" si="171">ES63/$H$90</f>
        <v>0</v>
      </c>
      <c r="EU63" s="191">
        <f t="shared" ref="EU63" si="172">ET63/$H$90</f>
        <v>0</v>
      </c>
      <c r="EV63" s="191">
        <f t="shared" ref="EV63" si="173">EU63/$H$90</f>
        <v>0</v>
      </c>
      <c r="EW63" s="191">
        <f t="shared" ref="EW63" si="174">EV63/$H$90</f>
        <v>0</v>
      </c>
      <c r="EX63" s="191">
        <f t="shared" ref="EX63" si="175">EW63/$H$90</f>
        <v>0</v>
      </c>
      <c r="EY63" s="191">
        <f t="shared" ref="EY63" si="176">EX63/$H$90</f>
        <v>0</v>
      </c>
      <c r="EZ63" s="191">
        <f t="shared" ref="EZ63" si="177">EY63/$H$90</f>
        <v>0</v>
      </c>
      <c r="FA63" s="191">
        <f t="shared" ref="FA63" si="178">EZ63/$H$90</f>
        <v>0</v>
      </c>
      <c r="FB63" s="191">
        <f t="shared" ref="FB63" si="179">FA63/$H$90</f>
        <v>0</v>
      </c>
      <c r="FC63" s="191">
        <f t="shared" ref="FC63" si="180">FB63/$H$90</f>
        <v>0</v>
      </c>
      <c r="FD63" s="191">
        <f t="shared" ref="FD63" si="181">FC63/$H$90</f>
        <v>0</v>
      </c>
      <c r="FE63" s="191">
        <f t="shared" ref="FE63" si="182">FD63/$H$90</f>
        <v>0</v>
      </c>
      <c r="FF63" s="191">
        <f t="shared" ref="FF63" si="183">FE63/$H$90</f>
        <v>0</v>
      </c>
      <c r="FG63" s="191">
        <f t="shared" ref="FG63" si="184">FF63/$H$90</f>
        <v>0</v>
      </c>
      <c r="FH63" s="191">
        <f t="shared" ref="FH63" si="185">FG63/$H$90</f>
        <v>0</v>
      </c>
      <c r="FI63" s="191">
        <f t="shared" ref="FI63" si="186">FH63/$H$90</f>
        <v>0</v>
      </c>
      <c r="FJ63" s="191">
        <f t="shared" ref="FJ63" si="187">FI63/$H$90</f>
        <v>0</v>
      </c>
      <c r="FK63" s="191">
        <f t="shared" ref="FK63" si="188">FJ63/$H$90</f>
        <v>0</v>
      </c>
      <c r="FL63" s="191">
        <f t="shared" ref="FL63" si="189">FK63/$H$90</f>
        <v>0</v>
      </c>
      <c r="FM63" s="191">
        <f t="shared" ref="FM63" si="190">FL63/$H$90</f>
        <v>0</v>
      </c>
      <c r="FN63" s="191">
        <f t="shared" ref="FN63" si="191">FM63/$H$90</f>
        <v>0</v>
      </c>
      <c r="FO63" s="191">
        <f t="shared" ref="FO63" si="192">FN63/$H$90</f>
        <v>0</v>
      </c>
      <c r="FP63" s="191">
        <f t="shared" ref="FP63" si="193">FO63/$H$90</f>
        <v>0</v>
      </c>
      <c r="FQ63" s="191">
        <f t="shared" ref="FQ63" si="194">FP63/$H$90</f>
        <v>0</v>
      </c>
      <c r="FR63" s="191">
        <f t="shared" ref="FR63" si="195">FQ63/$H$90</f>
        <v>0</v>
      </c>
      <c r="FS63" s="191">
        <f t="shared" ref="FS63" si="196">FR63/$H$90</f>
        <v>0</v>
      </c>
      <c r="FT63" s="191">
        <f t="shared" ref="FT63" si="197">FS63/$H$90</f>
        <v>0</v>
      </c>
      <c r="FU63" s="191">
        <f t="shared" ref="FU63" si="198">FT63/$H$90</f>
        <v>0</v>
      </c>
      <c r="FV63" s="191">
        <f t="shared" ref="FV63" si="199">FU63/$H$90</f>
        <v>0</v>
      </c>
      <c r="FW63" s="191">
        <f t="shared" ref="FW63" si="200">FV63/$H$90</f>
        <v>0</v>
      </c>
      <c r="FX63" s="191">
        <f t="shared" ref="FX63" si="201">FW63/$H$90</f>
        <v>0</v>
      </c>
      <c r="FY63" s="191">
        <f t="shared" ref="FY63" si="202">FX63/$H$90</f>
        <v>0</v>
      </c>
      <c r="FZ63" s="191">
        <f t="shared" ref="FZ63" si="203">FY63/$H$90</f>
        <v>0</v>
      </c>
      <c r="GA63" s="191">
        <f t="shared" ref="GA63" si="204">FZ63/$H$90</f>
        <v>0</v>
      </c>
      <c r="GB63" s="191">
        <f t="shared" ref="GB63" si="205">GA63/$H$90</f>
        <v>0</v>
      </c>
      <c r="GC63" s="191">
        <f t="shared" ref="GC63" si="206">GB63/$H$90</f>
        <v>0</v>
      </c>
      <c r="GD63" s="191">
        <f t="shared" ref="GD63" si="207">GC63/$H$90</f>
        <v>0</v>
      </c>
      <c r="GE63" s="191">
        <f t="shared" ref="GE63" si="208">GD63/$H$90</f>
        <v>0</v>
      </c>
      <c r="GF63" s="191">
        <f t="shared" ref="GF63" si="209">GE63/$H$90</f>
        <v>0</v>
      </c>
      <c r="GG63" s="191">
        <f t="shared" ref="GG63" si="210">GF63/$H$90</f>
        <v>0</v>
      </c>
      <c r="GH63" s="191">
        <f t="shared" ref="GH63" si="211">GG63/$H$90</f>
        <v>0</v>
      </c>
      <c r="GI63" s="191">
        <f t="shared" ref="GI63" si="212">GH63/$H$90</f>
        <v>0</v>
      </c>
      <c r="GJ63" s="191">
        <f t="shared" ref="GJ63" si="213">GI63/$H$90</f>
        <v>0</v>
      </c>
      <c r="GK63" s="191">
        <f t="shared" ref="GK63" si="214">GJ63/$H$90</f>
        <v>0</v>
      </c>
      <c r="GL63" s="191">
        <f t="shared" ref="GL63" si="215">GK63/$H$90</f>
        <v>0</v>
      </c>
      <c r="GM63" s="191">
        <f t="shared" ref="GM63" si="216">GL63/$H$90</f>
        <v>0</v>
      </c>
      <c r="GN63" s="191">
        <f t="shared" ref="GN63" si="217">GM63/$H$90</f>
        <v>0</v>
      </c>
      <c r="GO63" s="191">
        <f t="shared" ref="GO63" si="218">GN63/$H$90</f>
        <v>0</v>
      </c>
      <c r="GP63" s="191">
        <f t="shared" ref="GP63" si="219">GO63/$H$90</f>
        <v>0</v>
      </c>
      <c r="GQ63" s="191">
        <f t="shared" ref="GQ63" si="220">GP63/$H$90</f>
        <v>0</v>
      </c>
      <c r="GR63" s="191">
        <f t="shared" ref="GR63" si="221">GQ63/$H$90</f>
        <v>0</v>
      </c>
      <c r="GS63" s="191">
        <f t="shared" ref="GS63" si="222">GR63/$H$90</f>
        <v>0</v>
      </c>
      <c r="GT63" s="191">
        <f t="shared" ref="GT63" si="223">GS63/$H$90</f>
        <v>0</v>
      </c>
      <c r="GU63" s="191">
        <f t="shared" ref="GU63" si="224">GT63/$H$90</f>
        <v>0</v>
      </c>
      <c r="GV63" s="191">
        <f t="shared" ref="GV63" si="225">GU63/$H$90</f>
        <v>0</v>
      </c>
      <c r="GW63" s="191">
        <f t="shared" ref="GW63" si="226">GV63/$H$90</f>
        <v>0</v>
      </c>
      <c r="GX63" s="191">
        <f t="shared" ref="GX63" si="227">GW63/$H$90</f>
        <v>0</v>
      </c>
      <c r="GY63" s="191">
        <f t="shared" ref="GY63" si="228">GX63/$H$90</f>
        <v>0</v>
      </c>
      <c r="GZ63" s="191">
        <f t="shared" ref="GZ63" si="229">GY63/$H$90</f>
        <v>0</v>
      </c>
      <c r="HA63" s="191">
        <f t="shared" ref="HA63" si="230">GZ63/$H$90</f>
        <v>0</v>
      </c>
      <c r="HB63" s="191">
        <f t="shared" ref="HB63" si="231">HA63/$H$90</f>
        <v>0</v>
      </c>
      <c r="HC63" s="191">
        <f t="shared" ref="HC63" si="232">HB63/$H$90</f>
        <v>0</v>
      </c>
      <c r="HD63" s="191">
        <f t="shared" ref="HD63" si="233">HC63/$H$90</f>
        <v>0</v>
      </c>
      <c r="HE63" s="191">
        <f t="shared" ref="HE63" si="234">HD63/$H$90</f>
        <v>0</v>
      </c>
      <c r="HF63" s="191">
        <f t="shared" ref="HF63" si="235">HE63/$H$90</f>
        <v>0</v>
      </c>
      <c r="HG63" s="191">
        <f t="shared" ref="HG63" si="236">HF63/$H$90</f>
        <v>0</v>
      </c>
      <c r="HH63" s="191">
        <f t="shared" ref="HH63" si="237">HG63/$H$90</f>
        <v>0</v>
      </c>
      <c r="HI63" s="191">
        <f t="shared" ref="HI63" si="238">HH63/$H$90</f>
        <v>0</v>
      </c>
      <c r="HJ63" s="191">
        <f t="shared" ref="HJ63" si="239">HI63/$H$90</f>
        <v>0</v>
      </c>
      <c r="HK63" s="191">
        <f t="shared" ref="HK63" si="240">HJ63/$H$90</f>
        <v>0</v>
      </c>
      <c r="HL63" s="191">
        <f t="shared" ref="HL63" si="241">HK63/$H$90</f>
        <v>0</v>
      </c>
      <c r="HM63" s="191">
        <f t="shared" ref="HM63" si="242">HL63/$H$90</f>
        <v>0</v>
      </c>
      <c r="HN63" s="191">
        <f t="shared" ref="HN63" si="243">HM63/$H$90</f>
        <v>0</v>
      </c>
      <c r="HO63" s="191">
        <f t="shared" ref="HO63" si="244">HN63/$H$90</f>
        <v>0</v>
      </c>
      <c r="HP63" s="191">
        <f t="shared" ref="HP63" si="245">HO63/$H$90</f>
        <v>0</v>
      </c>
      <c r="HQ63" s="191">
        <f t="shared" ref="HQ63" si="246">HP63/$H$90</f>
        <v>0</v>
      </c>
      <c r="HR63" s="191">
        <f t="shared" ref="HR63" si="247">HQ63/$H$90</f>
        <v>0</v>
      </c>
      <c r="HS63" s="191">
        <f t="shared" ref="HS63" si="248">HR63/$H$90</f>
        <v>0</v>
      </c>
      <c r="HT63" s="191">
        <f t="shared" ref="HT63" si="249">HS63/$H$90</f>
        <v>0</v>
      </c>
      <c r="HU63" s="191">
        <f t="shared" ref="HU63" si="250">HT63/$H$90</f>
        <v>0</v>
      </c>
      <c r="HV63" s="191">
        <f t="shared" ref="HV63" si="251">HU63/$H$90</f>
        <v>0</v>
      </c>
      <c r="HW63" s="191">
        <f t="shared" ref="HW63" si="252">HV63/$H$90</f>
        <v>0</v>
      </c>
      <c r="HX63" s="191">
        <f t="shared" ref="HX63" si="253">HW63/$H$90</f>
        <v>0</v>
      </c>
      <c r="HY63" s="191">
        <f t="shared" ref="HY63" si="254">HX63/$H$90</f>
        <v>0</v>
      </c>
      <c r="HZ63" s="191">
        <f t="shared" ref="HZ63" si="255">HY63/$H$90</f>
        <v>0</v>
      </c>
      <c r="IA63" s="191">
        <f t="shared" ref="IA63" si="256">HZ63/$H$90</f>
        <v>0</v>
      </c>
      <c r="IB63" s="191">
        <f t="shared" ref="IB63" si="257">IA63/$H$90</f>
        <v>0</v>
      </c>
      <c r="IC63" s="191">
        <f t="shared" ref="IC63" si="258">IB63/$H$90</f>
        <v>0</v>
      </c>
      <c r="ID63" s="191">
        <f t="shared" ref="ID63" si="259">IC63/$H$90</f>
        <v>0</v>
      </c>
      <c r="IE63" s="191">
        <f t="shared" ref="IE63" si="260">ID63/$H$90</f>
        <v>0</v>
      </c>
      <c r="IF63" s="191">
        <f t="shared" ref="IF63" si="261">IE63/$H$90</f>
        <v>0</v>
      </c>
      <c r="IG63" s="191">
        <f t="shared" ref="IG63" si="262">IF63/$H$90</f>
        <v>0</v>
      </c>
      <c r="IH63" s="191">
        <f t="shared" ref="IH63" si="263">IG63/$H$90</f>
        <v>0</v>
      </c>
      <c r="II63" s="191">
        <f t="shared" ref="II63" si="264">IH63/$H$90</f>
        <v>0</v>
      </c>
      <c r="IJ63" s="191">
        <f t="shared" ref="IJ63" si="265">II63/$H$90</f>
        <v>0</v>
      </c>
      <c r="IK63" s="191">
        <f t="shared" ref="IK63" si="266">IJ63/$H$90</f>
        <v>0</v>
      </c>
      <c r="IL63" s="191">
        <f t="shared" ref="IL63" si="267">IK63/$H$90</f>
        <v>0</v>
      </c>
      <c r="IM63" s="191">
        <f t="shared" ref="IM63" si="268">IL63/$H$90</f>
        <v>0</v>
      </c>
      <c r="IN63" s="191">
        <f t="shared" ref="IN63" si="269">IM63/$H$90</f>
        <v>0</v>
      </c>
      <c r="IO63" s="191">
        <f t="shared" ref="IO63" si="270">IN63/$H$90</f>
        <v>0</v>
      </c>
      <c r="IP63" s="191">
        <f t="shared" ref="IP63" si="271">IO63/$H$90</f>
        <v>0</v>
      </c>
      <c r="IQ63" s="191">
        <f t="shared" ref="IQ63" si="272">IP63/$H$90</f>
        <v>0</v>
      </c>
      <c r="IR63" s="191">
        <f t="shared" ref="IR63" si="273">IQ63/$H$90</f>
        <v>0</v>
      </c>
      <c r="IS63" s="191">
        <f t="shared" ref="IS63" si="274">IR63/$H$90</f>
        <v>0</v>
      </c>
      <c r="IT63" s="191">
        <f t="shared" ref="IT63" si="275">IS63/$H$90</f>
        <v>0</v>
      </c>
      <c r="IU63" s="191">
        <f t="shared" ref="IU63" si="276">IT63/$H$90</f>
        <v>0</v>
      </c>
      <c r="IV63" s="191">
        <f t="shared" ref="IV63" si="277">IU63/$H$90</f>
        <v>0</v>
      </c>
      <c r="IW63" s="191">
        <f t="shared" ref="IW63" si="278">IV63/$H$90</f>
        <v>0</v>
      </c>
      <c r="IX63" s="191">
        <f t="shared" ref="IX63" si="279">IW63/$H$90</f>
        <v>0</v>
      </c>
      <c r="IY63" s="191">
        <f t="shared" ref="IY63" si="280">IX63/$H$90</f>
        <v>0</v>
      </c>
      <c r="IZ63" s="191">
        <f t="shared" ref="IZ63" si="281">IY63/$H$90</f>
        <v>0</v>
      </c>
      <c r="JA63" s="191">
        <f t="shared" ref="JA63" si="282">IZ63/$H$90</f>
        <v>0</v>
      </c>
      <c r="JB63" s="191">
        <f t="shared" ref="JB63" si="283">JA63/$H$90</f>
        <v>0</v>
      </c>
      <c r="JC63" s="191">
        <f t="shared" ref="JC63" si="284">JB63/$H$90</f>
        <v>0</v>
      </c>
      <c r="JD63" s="191">
        <f t="shared" ref="JD63" si="285">JC63/$H$90</f>
        <v>0</v>
      </c>
      <c r="JE63" s="191">
        <f t="shared" ref="JE63" si="286">JD63/$H$90</f>
        <v>0</v>
      </c>
      <c r="JF63" s="191">
        <f t="shared" ref="JF63" si="287">JE63/$H$90</f>
        <v>0</v>
      </c>
      <c r="JG63" s="191">
        <f t="shared" ref="JG63" si="288">JF63/$H$90</f>
        <v>0</v>
      </c>
      <c r="JH63" s="191">
        <f t="shared" ref="JH63" si="289">JG63/$H$90</f>
        <v>0</v>
      </c>
      <c r="JI63" s="191">
        <f t="shared" ref="JI63" si="290">JH63/$H$90</f>
        <v>0</v>
      </c>
      <c r="JJ63" s="191">
        <f t="shared" ref="JJ63" si="291">JI63/$H$90</f>
        <v>0</v>
      </c>
      <c r="JK63" s="191">
        <f t="shared" ref="JK63" si="292">JJ63/$H$90</f>
        <v>0</v>
      </c>
      <c r="JL63" s="191">
        <f t="shared" ref="JL63" si="293">JK63/$H$90</f>
        <v>0</v>
      </c>
      <c r="JM63" s="191">
        <f t="shared" ref="JM63" si="294">JL63/$H$90</f>
        <v>0</v>
      </c>
      <c r="JN63" s="191">
        <f t="shared" ref="JN63" si="295">JM63/$H$90</f>
        <v>0</v>
      </c>
      <c r="JO63" s="191">
        <f t="shared" ref="JO63" si="296">JN63/$H$90</f>
        <v>0</v>
      </c>
      <c r="JP63" s="191">
        <f t="shared" ref="JP63" si="297">JO63/$H$90</f>
        <v>0</v>
      </c>
      <c r="JQ63" s="191">
        <f t="shared" ref="JQ63" si="298">JP63/$H$90</f>
        <v>0</v>
      </c>
      <c r="JR63" s="191">
        <f t="shared" ref="JR63" si="299">JQ63/$H$90</f>
        <v>0</v>
      </c>
      <c r="JS63" s="191">
        <f t="shared" ref="JS63" si="300">JR63/$H$90</f>
        <v>0</v>
      </c>
      <c r="JT63" s="191">
        <f t="shared" ref="JT63" si="301">JS63/$H$90</f>
        <v>0</v>
      </c>
      <c r="JU63" s="191">
        <f t="shared" ref="JU63" si="302">JT63/$H$90</f>
        <v>0</v>
      </c>
      <c r="JV63" s="191">
        <f t="shared" ref="JV63" si="303">JU63/$H$90</f>
        <v>0</v>
      </c>
      <c r="JW63" s="191">
        <f t="shared" ref="JW63" si="304">JV63/$H$90</f>
        <v>0</v>
      </c>
      <c r="JX63" s="191">
        <f t="shared" ref="JX63" si="305">JW63/$H$90</f>
        <v>0</v>
      </c>
      <c r="JY63" s="191">
        <f t="shared" ref="JY63" si="306">JX63/$H$90</f>
        <v>0</v>
      </c>
      <c r="JZ63" s="191">
        <f t="shared" ref="JZ63" si="307">JY63/$H$90</f>
        <v>0</v>
      </c>
      <c r="KA63" s="191">
        <f t="shared" ref="KA63" si="308">JZ63/$H$90</f>
        <v>0</v>
      </c>
      <c r="KB63" s="191">
        <f t="shared" ref="KB63" si="309">KA63/$H$90</f>
        <v>0</v>
      </c>
      <c r="KC63" s="191">
        <f t="shared" ref="KC63" si="310">KB63/$H$90</f>
        <v>0</v>
      </c>
      <c r="KD63" s="191">
        <f t="shared" ref="KD63" si="311">KC63/$H$90</f>
        <v>0</v>
      </c>
      <c r="KE63" s="191">
        <f t="shared" ref="KE63" si="312">KD63/$H$90</f>
        <v>0</v>
      </c>
      <c r="KF63" s="191">
        <f t="shared" ref="KF63" si="313">KE63/$H$90</f>
        <v>0</v>
      </c>
      <c r="KG63" s="191">
        <f t="shared" ref="KG63" si="314">KF63/$H$90</f>
        <v>0</v>
      </c>
      <c r="KH63" s="191">
        <f t="shared" ref="KH63" si="315">KG63/$H$90</f>
        <v>0</v>
      </c>
      <c r="KI63" s="191">
        <f t="shared" ref="KI63" si="316">KH63/$H$90</f>
        <v>0</v>
      </c>
      <c r="KJ63" s="191">
        <f t="shared" ref="KJ63" si="317">KI63/$H$90</f>
        <v>0</v>
      </c>
      <c r="KK63" s="191">
        <f t="shared" ref="KK63" si="318">KJ63/$H$90</f>
        <v>0</v>
      </c>
      <c r="KL63" s="191">
        <f t="shared" ref="KL63" si="319">KK63/$H$90</f>
        <v>0</v>
      </c>
      <c r="KM63" s="191">
        <f t="shared" ref="KM63" si="320">KL63/$H$90</f>
        <v>0</v>
      </c>
      <c r="KN63" s="191">
        <f t="shared" ref="KN63" si="321">KM63/$H$90</f>
        <v>0</v>
      </c>
      <c r="KO63" s="191">
        <f t="shared" ref="KO63" si="322">KN63/$H$90</f>
        <v>0</v>
      </c>
      <c r="KP63" s="191">
        <f t="shared" ref="KP63" si="323">KO63/$H$90</f>
        <v>0</v>
      </c>
      <c r="KQ63" s="191">
        <f t="shared" ref="KQ63" si="324">KP63/$H$90</f>
        <v>0</v>
      </c>
      <c r="KR63" s="191">
        <f t="shared" ref="KR63" si="325">KQ63/$H$90</f>
        <v>0</v>
      </c>
      <c r="KS63" s="191">
        <f t="shared" ref="KS63" si="326">KR63/$H$90</f>
        <v>0</v>
      </c>
      <c r="KT63" s="191">
        <f t="shared" ref="KT63" si="327">KS63/$H$90</f>
        <v>0</v>
      </c>
      <c r="KU63" s="191">
        <f t="shared" ref="KU63" si="328">KT63/$H$90</f>
        <v>0</v>
      </c>
      <c r="KV63" s="191">
        <f t="shared" ref="KV63" si="329">KU63/$H$90</f>
        <v>0</v>
      </c>
      <c r="KW63" s="191">
        <f t="shared" ref="KW63" si="330">KV63/$H$90</f>
        <v>0</v>
      </c>
      <c r="KX63" s="191">
        <f t="shared" ref="KX63" si="331">KW63/$H$90</f>
        <v>0</v>
      </c>
      <c r="KY63" s="191">
        <f t="shared" ref="KY63" si="332">KX63/$H$90</f>
        <v>0</v>
      </c>
      <c r="KZ63" s="191">
        <f t="shared" ref="KZ63" si="333">KY63/$H$90</f>
        <v>0</v>
      </c>
      <c r="LA63" s="191">
        <f t="shared" ref="LA63" si="334">KZ63/$H$90</f>
        <v>0</v>
      </c>
      <c r="LB63" s="191">
        <f t="shared" ref="LB63" si="335">LA63/$H$90</f>
        <v>0</v>
      </c>
      <c r="LC63" s="191">
        <f t="shared" ref="LC63" si="336">LB63/$H$90</f>
        <v>0</v>
      </c>
      <c r="LD63" s="191">
        <f t="shared" ref="LD63" si="337">LC63/$H$90</f>
        <v>0</v>
      </c>
      <c r="LE63" s="191">
        <f t="shared" ref="LE63" si="338">LD63/$H$90</f>
        <v>0</v>
      </c>
      <c r="LF63" s="191">
        <f t="shared" ref="LF63" si="339">LE63/$H$90</f>
        <v>0</v>
      </c>
      <c r="LG63" s="191">
        <f t="shared" ref="LG63" si="340">LF63/$H$90</f>
        <v>0</v>
      </c>
      <c r="LH63" s="191">
        <f t="shared" ref="LH63" si="341">LG63/$H$90</f>
        <v>0</v>
      </c>
      <c r="LI63" s="191">
        <f t="shared" ref="LI63" si="342">LH63/$H$90</f>
        <v>0</v>
      </c>
      <c r="LJ63" s="191">
        <f t="shared" ref="LJ63" si="343">LI63/$H$90</f>
        <v>0</v>
      </c>
      <c r="LK63" s="191">
        <f t="shared" ref="LK63" si="344">LJ63/$H$90</f>
        <v>0</v>
      </c>
      <c r="LL63" s="191">
        <f t="shared" ref="LL63" si="345">LK63/$H$90</f>
        <v>0</v>
      </c>
      <c r="LM63" s="191">
        <f t="shared" ref="LM63" si="346">LL63/$H$90</f>
        <v>0</v>
      </c>
      <c r="LN63" s="191">
        <f t="shared" ref="LN63" si="347">LM63/$H$90</f>
        <v>0</v>
      </c>
      <c r="LO63" s="191">
        <f t="shared" ref="LO63" si="348">LN63/$H$90</f>
        <v>0</v>
      </c>
      <c r="LP63" s="191">
        <f t="shared" ref="LP63" si="349">LO63/$H$90</f>
        <v>0</v>
      </c>
      <c r="LQ63" s="191">
        <f t="shared" ref="LQ63" si="350">LP63/$H$90</f>
        <v>0</v>
      </c>
      <c r="LR63" s="191">
        <f t="shared" ref="LR63" si="351">LQ63/$H$90</f>
        <v>0</v>
      </c>
      <c r="LS63" s="191">
        <f t="shared" ref="LS63" si="352">LR63/$H$90</f>
        <v>0</v>
      </c>
      <c r="LT63" s="191">
        <f t="shared" ref="LT63" si="353">LS63/$H$90</f>
        <v>0</v>
      </c>
      <c r="LU63" s="191">
        <f t="shared" ref="LU63" si="354">LT63/$H$90</f>
        <v>0</v>
      </c>
      <c r="LV63" s="191">
        <f t="shared" ref="LV63" si="355">LU63/$H$90</f>
        <v>0</v>
      </c>
      <c r="LW63" s="191">
        <f t="shared" ref="LW63" si="356">LV63/$H$90</f>
        <v>0</v>
      </c>
      <c r="LX63" s="191">
        <f t="shared" ref="LX63" si="357">LW63/$H$90</f>
        <v>0</v>
      </c>
      <c r="LY63" s="191">
        <f t="shared" ref="LY63" si="358">LX63/$H$90</f>
        <v>0</v>
      </c>
      <c r="LZ63" s="191">
        <f t="shared" ref="LZ63" si="359">LY63/$H$90</f>
        <v>0</v>
      </c>
      <c r="MA63" s="191">
        <f t="shared" ref="MA63" si="360">LZ63/$H$90</f>
        <v>0</v>
      </c>
      <c r="MB63" s="191">
        <f t="shared" ref="MB63" si="361">MA63/$H$90</f>
        <v>0</v>
      </c>
      <c r="MC63" s="191">
        <f t="shared" ref="MC63" si="362">MB63/$H$90</f>
        <v>0</v>
      </c>
      <c r="MD63" s="191">
        <f t="shared" ref="MD63" si="363">MC63/$H$90</f>
        <v>0</v>
      </c>
      <c r="ME63" s="191">
        <f t="shared" ref="ME63" si="364">MD63/$H$90</f>
        <v>0</v>
      </c>
      <c r="MF63" s="191">
        <f t="shared" ref="MF63" si="365">ME63/$H$90</f>
        <v>0</v>
      </c>
      <c r="MG63" s="191">
        <f t="shared" ref="MG63" si="366">MF63/$H$90</f>
        <v>0</v>
      </c>
      <c r="MH63" s="191">
        <f t="shared" ref="MH63" si="367">MG63/$H$90</f>
        <v>0</v>
      </c>
      <c r="MI63" s="191">
        <f t="shared" ref="MI63" si="368">MH63/$H$90</f>
        <v>0</v>
      </c>
      <c r="MJ63" s="191">
        <f t="shared" ref="MJ63" si="369">MI63/$H$90</f>
        <v>0</v>
      </c>
      <c r="MK63" s="191">
        <f t="shared" ref="MK63" si="370">MJ63/$H$90</f>
        <v>0</v>
      </c>
      <c r="ML63" s="191">
        <f t="shared" ref="ML63" si="371">MK63/$H$90</f>
        <v>0</v>
      </c>
      <c r="MM63" s="191">
        <f t="shared" ref="MM63" si="372">ML63/$H$90</f>
        <v>0</v>
      </c>
      <c r="MN63" s="191">
        <f t="shared" ref="MN63" si="373">MM63/$H$90</f>
        <v>0</v>
      </c>
      <c r="MO63" s="191">
        <f t="shared" ref="MO63" si="374">MN63/$H$90</f>
        <v>0</v>
      </c>
      <c r="MP63" s="191">
        <f t="shared" ref="MP63" si="375">MO63/$H$90</f>
        <v>0</v>
      </c>
      <c r="MQ63" s="191">
        <f t="shared" ref="MQ63" si="376">MP63/$H$90</f>
        <v>0</v>
      </c>
      <c r="MR63" s="191">
        <f t="shared" ref="MR63" si="377">MQ63/$H$90</f>
        <v>0</v>
      </c>
      <c r="MS63" s="191">
        <f t="shared" ref="MS63" si="378">MR63/$H$90</f>
        <v>0</v>
      </c>
      <c r="MT63" s="191">
        <f t="shared" ref="MT63" si="379">MS63/$H$90</f>
        <v>0</v>
      </c>
      <c r="MU63" s="191">
        <f t="shared" ref="MU63" si="380">MT63/$H$90</f>
        <v>0</v>
      </c>
      <c r="MV63" s="191">
        <f t="shared" ref="MV63" si="381">MU63/$H$90</f>
        <v>0</v>
      </c>
      <c r="MW63" s="191">
        <f t="shared" ref="MW63" si="382">MV63/$H$90</f>
        <v>0</v>
      </c>
      <c r="MX63" s="191">
        <f t="shared" ref="MX63" si="383">MW63/$H$90</f>
        <v>0</v>
      </c>
      <c r="MY63" s="191">
        <f t="shared" ref="MY63" si="384">MX63/$H$90</f>
        <v>0</v>
      </c>
      <c r="MZ63" s="191">
        <f t="shared" ref="MZ63" si="385">MY63/$H$90</f>
        <v>0</v>
      </c>
      <c r="NA63" s="191">
        <f t="shared" ref="NA63" si="386">MZ63/$H$90</f>
        <v>0</v>
      </c>
      <c r="NB63" s="191">
        <f t="shared" ref="NB63" si="387">NA63/$H$90</f>
        <v>0</v>
      </c>
      <c r="NC63" s="191">
        <f t="shared" ref="NC63" si="388">NB63/$H$90</f>
        <v>0</v>
      </c>
      <c r="ND63" s="191">
        <f t="shared" ref="ND63" si="389">NC63/$H$90</f>
        <v>0</v>
      </c>
      <c r="NE63" s="191">
        <f t="shared" ref="NE63" si="390">ND63/$H$90</f>
        <v>0</v>
      </c>
      <c r="NF63" s="191">
        <f t="shared" ref="NF63" si="391">NE63/$H$90</f>
        <v>0</v>
      </c>
      <c r="NG63" s="191">
        <f t="shared" ref="NG63" si="392">NF63/$H$90</f>
        <v>0</v>
      </c>
      <c r="NH63" s="191">
        <f t="shared" ref="NH63" si="393">NG63/$H$90</f>
        <v>0</v>
      </c>
      <c r="NI63" s="191">
        <f t="shared" ref="NI63" si="394">NH63/$H$90</f>
        <v>0</v>
      </c>
      <c r="NJ63" s="191">
        <f t="shared" ref="NJ63" si="395">NI63/$H$90</f>
        <v>0</v>
      </c>
      <c r="NK63" s="191">
        <f t="shared" ref="NK63" si="396">NJ63/$H$90</f>
        <v>0</v>
      </c>
      <c r="NL63" s="191">
        <f t="shared" ref="NL63" si="397">NK63/$H$90</f>
        <v>0</v>
      </c>
      <c r="NM63" s="191">
        <f t="shared" ref="NM63" si="398">NL63/$H$90</f>
        <v>0</v>
      </c>
      <c r="NN63" s="191">
        <f t="shared" ref="NN63" si="399">NM63/$H$90</f>
        <v>0</v>
      </c>
      <c r="NO63" s="191">
        <f t="shared" ref="NO63" si="400">NN63/$H$90</f>
        <v>0</v>
      </c>
      <c r="NP63" s="191">
        <f t="shared" ref="NP63" si="401">NO63/$H$90</f>
        <v>0</v>
      </c>
      <c r="NQ63" s="191">
        <f t="shared" ref="NQ63" si="402">NP63/$H$90</f>
        <v>0</v>
      </c>
      <c r="NR63" s="191">
        <f t="shared" ref="NR63" si="403">NQ63/$H$90</f>
        <v>0</v>
      </c>
      <c r="NS63" s="191">
        <f t="shared" ref="NS63" si="404">NR63/$H$90</f>
        <v>0</v>
      </c>
      <c r="NT63" s="191">
        <f t="shared" ref="NT63" si="405">NS63/$H$90</f>
        <v>0</v>
      </c>
      <c r="NU63" s="191">
        <f t="shared" ref="NU63" si="406">NT63/$H$90</f>
        <v>0</v>
      </c>
      <c r="NV63" s="191">
        <f t="shared" ref="NV63" si="407">NU63/$H$90</f>
        <v>0</v>
      </c>
      <c r="NW63" s="191">
        <f t="shared" ref="NW63" si="408">NV63/$H$90</f>
        <v>0</v>
      </c>
      <c r="NX63" s="191">
        <f t="shared" ref="NX63" si="409">NW63/$H$90</f>
        <v>0</v>
      </c>
      <c r="NY63" s="191">
        <f t="shared" ref="NY63" si="410">NX63/$H$90</f>
        <v>0</v>
      </c>
      <c r="NZ63" s="191">
        <f t="shared" ref="NZ63" si="411">NY63/$H$90</f>
        <v>0</v>
      </c>
      <c r="OA63" s="191">
        <f t="shared" ref="OA63" si="412">NZ63/$H$90</f>
        <v>0</v>
      </c>
      <c r="OB63" s="191">
        <f t="shared" ref="OB63" si="413">OA63/$H$90</f>
        <v>0</v>
      </c>
      <c r="OC63" s="191">
        <f t="shared" ref="OC63" si="414">OB63/$H$90</f>
        <v>0</v>
      </c>
      <c r="OD63" s="191">
        <f t="shared" ref="OD63" si="415">OC63/$H$90</f>
        <v>0</v>
      </c>
      <c r="OE63" s="191">
        <f t="shared" ref="OE63" si="416">OD63/$H$90</f>
        <v>0</v>
      </c>
      <c r="OF63" s="191">
        <f t="shared" ref="OF63" si="417">OE63/$H$90</f>
        <v>0</v>
      </c>
      <c r="OG63" s="191">
        <f t="shared" ref="OG63" si="418">OF63/$H$90</f>
        <v>0</v>
      </c>
      <c r="OH63" s="191">
        <f t="shared" ref="OH63" si="419">OG63/$H$90</f>
        <v>0</v>
      </c>
      <c r="OI63" s="191">
        <f t="shared" ref="OI63" si="420">OH63/$H$90</f>
        <v>0</v>
      </c>
      <c r="OJ63" s="191">
        <f t="shared" ref="OJ63" si="421">OI63/$H$90</f>
        <v>0</v>
      </c>
      <c r="OK63" s="191">
        <f t="shared" ref="OK63" si="422">OJ63/$H$90</f>
        <v>0</v>
      </c>
      <c r="OL63" s="191">
        <f t="shared" ref="OL63" si="423">OK63/$H$90</f>
        <v>0</v>
      </c>
      <c r="OM63" s="191">
        <f t="shared" ref="OM63" si="424">OL63/$H$90</f>
        <v>0</v>
      </c>
      <c r="ON63" s="191">
        <f t="shared" ref="ON63" si="425">OM63/$H$90</f>
        <v>0</v>
      </c>
      <c r="OO63" s="191">
        <f t="shared" ref="OO63" si="426">ON63/$H$90</f>
        <v>0</v>
      </c>
      <c r="OP63" s="191">
        <f t="shared" ref="OP63" si="427">OO63/$H$90</f>
        <v>0</v>
      </c>
      <c r="OQ63" s="191">
        <f t="shared" ref="OQ63" si="428">OP63/$H$90</f>
        <v>0</v>
      </c>
      <c r="OR63" s="191">
        <f t="shared" ref="OR63" si="429">OQ63/$H$90</f>
        <v>0</v>
      </c>
      <c r="OS63" s="191">
        <f t="shared" ref="OS63" si="430">OR63/$H$90</f>
        <v>0</v>
      </c>
      <c r="OT63" s="191">
        <f t="shared" ref="OT63" si="431">OS63/$H$90</f>
        <v>0</v>
      </c>
      <c r="OU63" s="191">
        <f t="shared" ref="OU63" si="432">OT63/$H$90</f>
        <v>0</v>
      </c>
      <c r="OV63" s="191">
        <f t="shared" ref="OV63" si="433">OU63/$H$90</f>
        <v>0</v>
      </c>
      <c r="OW63" s="191">
        <f t="shared" ref="OW63" si="434">OV63/$H$90</f>
        <v>0</v>
      </c>
      <c r="OX63" s="191">
        <f t="shared" ref="OX63" si="435">OW63/$H$90</f>
        <v>0</v>
      </c>
      <c r="OY63" s="191">
        <f t="shared" ref="OY63" si="436">OX63/$H$90</f>
        <v>0</v>
      </c>
      <c r="OZ63" s="191">
        <f t="shared" ref="OZ63" si="437">OY63/$H$90</f>
        <v>0</v>
      </c>
      <c r="PA63" s="191">
        <f t="shared" ref="PA63" si="438">OZ63/$H$90</f>
        <v>0</v>
      </c>
      <c r="PB63" s="191">
        <f t="shared" ref="PB63" si="439">PA63/$H$90</f>
        <v>0</v>
      </c>
      <c r="PC63" s="191">
        <f t="shared" ref="PC63" si="440">PB63/$H$90</f>
        <v>0</v>
      </c>
      <c r="PD63" s="191">
        <f t="shared" ref="PD63" si="441">PC63/$H$90</f>
        <v>0</v>
      </c>
      <c r="PE63" s="191">
        <f t="shared" ref="PE63" si="442">PD63/$H$90</f>
        <v>0</v>
      </c>
      <c r="PF63" s="191">
        <f t="shared" ref="PF63" si="443">PE63/$H$90</f>
        <v>0</v>
      </c>
      <c r="PG63" s="191">
        <f t="shared" ref="PG63" si="444">PF63/$H$90</f>
        <v>0</v>
      </c>
      <c r="PH63" s="191">
        <f t="shared" ref="PH63" si="445">PG63/$H$90</f>
        <v>0</v>
      </c>
      <c r="PI63" s="191">
        <f t="shared" ref="PI63" si="446">PH63/$H$90</f>
        <v>0</v>
      </c>
      <c r="PJ63" s="191">
        <f t="shared" ref="PJ63" si="447">PI63/$H$90</f>
        <v>0</v>
      </c>
      <c r="PK63" s="191">
        <f t="shared" ref="PK63" si="448">PJ63/$H$90</f>
        <v>0</v>
      </c>
      <c r="PL63" s="191">
        <f t="shared" ref="PL63" si="449">PK63/$H$90</f>
        <v>0</v>
      </c>
      <c r="PM63" s="191">
        <f t="shared" ref="PM63" si="450">PL63/$H$90</f>
        <v>0</v>
      </c>
      <c r="PN63" s="191">
        <f t="shared" ref="PN63" si="451">PM63/$H$90</f>
        <v>0</v>
      </c>
      <c r="PO63" s="191">
        <f t="shared" ref="PO63" si="452">PN63/$H$90</f>
        <v>0</v>
      </c>
      <c r="PP63" s="191">
        <f t="shared" ref="PP63" si="453">PO63/$H$90</f>
        <v>0</v>
      </c>
      <c r="PQ63" s="191">
        <f t="shared" ref="PQ63" si="454">PP63/$H$90</f>
        <v>0</v>
      </c>
      <c r="PR63" s="191">
        <f t="shared" ref="PR63" si="455">PQ63/$H$90</f>
        <v>0</v>
      </c>
      <c r="PS63" s="191">
        <f t="shared" ref="PS63" si="456">PR63/$H$90</f>
        <v>0</v>
      </c>
      <c r="PT63" s="191">
        <f t="shared" ref="PT63" si="457">PS63/$H$90</f>
        <v>0</v>
      </c>
      <c r="PU63" s="191">
        <f t="shared" ref="PU63" si="458">PT63/$H$90</f>
        <v>0</v>
      </c>
      <c r="PV63" s="191">
        <f t="shared" ref="PV63" si="459">PU63/$H$90</f>
        <v>0</v>
      </c>
      <c r="PW63" s="191">
        <f t="shared" ref="PW63" si="460">PV63/$H$90</f>
        <v>0</v>
      </c>
      <c r="PX63" s="191">
        <f t="shared" ref="PX63" si="461">PW63/$H$90</f>
        <v>0</v>
      </c>
      <c r="PY63" s="191">
        <f t="shared" ref="PY63" si="462">PX63/$H$90</f>
        <v>0</v>
      </c>
      <c r="PZ63" s="191">
        <f t="shared" ref="PZ63" si="463">PY63/$H$90</f>
        <v>0</v>
      </c>
      <c r="QA63" s="191">
        <f t="shared" ref="QA63" si="464">PZ63/$H$90</f>
        <v>0</v>
      </c>
      <c r="QB63" s="191">
        <f t="shared" ref="QB63" si="465">QA63/$H$90</f>
        <v>0</v>
      </c>
      <c r="QC63" s="191">
        <f t="shared" ref="QC63" si="466">QB63/$H$90</f>
        <v>0</v>
      </c>
      <c r="QD63" s="191">
        <f t="shared" ref="QD63" si="467">QC63/$H$90</f>
        <v>0</v>
      </c>
      <c r="QE63" s="191">
        <f t="shared" ref="QE63" si="468">QD63/$H$90</f>
        <v>0</v>
      </c>
      <c r="QF63" s="191">
        <f t="shared" ref="QF63" si="469">QE63/$H$90</f>
        <v>0</v>
      </c>
      <c r="QG63" s="191">
        <f t="shared" ref="QG63" si="470">QF63/$H$90</f>
        <v>0</v>
      </c>
      <c r="QH63" s="191">
        <f t="shared" ref="QH63" si="471">QG63/$H$90</f>
        <v>0</v>
      </c>
      <c r="QI63" s="191">
        <f t="shared" ref="QI63" si="472">QH63/$H$90</f>
        <v>0</v>
      </c>
      <c r="QJ63" s="191">
        <f t="shared" ref="QJ63" si="473">QI63/$H$90</f>
        <v>0</v>
      </c>
      <c r="QK63" s="191">
        <f t="shared" ref="QK63" si="474">QJ63/$H$90</f>
        <v>0</v>
      </c>
      <c r="QL63" s="191">
        <f t="shared" ref="QL63" si="475">QK63/$H$90</f>
        <v>0</v>
      </c>
      <c r="QM63" s="191">
        <f t="shared" ref="QM63" si="476">QL63/$H$90</f>
        <v>0</v>
      </c>
      <c r="QN63" s="191">
        <f t="shared" ref="QN63" si="477">QM63/$H$90</f>
        <v>0</v>
      </c>
      <c r="QO63" s="191">
        <f t="shared" ref="QO63" si="478">QN63/$H$90</f>
        <v>0</v>
      </c>
      <c r="QP63" s="191">
        <f t="shared" ref="QP63" si="479">QO63/$H$90</f>
        <v>0</v>
      </c>
      <c r="QQ63" s="191">
        <f t="shared" ref="QQ63" si="480">QP63/$H$90</f>
        <v>0</v>
      </c>
      <c r="QR63" s="191">
        <f t="shared" ref="QR63" si="481">QQ63/$H$90</f>
        <v>0</v>
      </c>
      <c r="QS63" s="191">
        <f t="shared" ref="QS63" si="482">QR63/$H$90</f>
        <v>0</v>
      </c>
      <c r="QT63" s="191">
        <f t="shared" ref="QT63" si="483">QS63/$H$90</f>
        <v>0</v>
      </c>
      <c r="QU63" s="191">
        <f t="shared" ref="QU63" si="484">QT63/$H$90</f>
        <v>0</v>
      </c>
      <c r="QV63" s="191">
        <f t="shared" ref="QV63" si="485">QU63/$H$90</f>
        <v>0</v>
      </c>
      <c r="QW63" s="191">
        <f t="shared" ref="QW63" si="486">QV63/$H$90</f>
        <v>0</v>
      </c>
      <c r="QX63" s="191">
        <f t="shared" ref="QX63" si="487">QW63/$H$90</f>
        <v>0</v>
      </c>
      <c r="QY63" s="191">
        <f t="shared" ref="QY63" si="488">QX63/$H$90</f>
        <v>0</v>
      </c>
      <c r="QZ63" s="191">
        <f t="shared" ref="QZ63" si="489">QY63/$H$90</f>
        <v>0</v>
      </c>
      <c r="RA63" s="191">
        <f t="shared" ref="RA63" si="490">QZ63/$H$90</f>
        <v>0</v>
      </c>
      <c r="RB63" s="191">
        <f t="shared" ref="RB63" si="491">RA63/$H$90</f>
        <v>0</v>
      </c>
      <c r="RC63" s="191">
        <f t="shared" ref="RC63" si="492">RB63/$H$90</f>
        <v>0</v>
      </c>
      <c r="RD63" s="191">
        <f t="shared" ref="RD63" si="493">RC63/$H$90</f>
        <v>0</v>
      </c>
      <c r="RE63" s="191">
        <f t="shared" ref="RE63" si="494">RD63/$H$90</f>
        <v>0</v>
      </c>
      <c r="RF63" s="191">
        <f t="shared" ref="RF63" si="495">RE63/$H$90</f>
        <v>0</v>
      </c>
      <c r="RG63" s="191">
        <f t="shared" ref="RG63" si="496">RF63/$H$90</f>
        <v>0</v>
      </c>
      <c r="RH63" s="191">
        <f t="shared" ref="RH63" si="497">RG63/$H$90</f>
        <v>0</v>
      </c>
      <c r="RI63" s="191">
        <f t="shared" ref="RI63" si="498">RH63/$H$90</f>
        <v>0</v>
      </c>
      <c r="RJ63" s="191">
        <f t="shared" ref="RJ63" si="499">RI63/$H$90</f>
        <v>0</v>
      </c>
      <c r="RK63" s="191">
        <f t="shared" ref="RK63" si="500">RJ63/$H$90</f>
        <v>0</v>
      </c>
      <c r="RL63" s="191">
        <f t="shared" ref="RL63" si="501">RK63/$H$90</f>
        <v>0</v>
      </c>
      <c r="RM63" s="191">
        <f t="shared" ref="RM63" si="502">RL63/$H$90</f>
        <v>0</v>
      </c>
      <c r="RN63" s="191">
        <f t="shared" ref="RN63" si="503">RM63/$H$90</f>
        <v>0</v>
      </c>
      <c r="RO63" s="191">
        <f t="shared" ref="RO63" si="504">RN63/$H$90</f>
        <v>0</v>
      </c>
      <c r="RP63" s="191">
        <f t="shared" ref="RP63" si="505">RO63/$H$90</f>
        <v>0</v>
      </c>
      <c r="RQ63" s="191">
        <f t="shared" ref="RQ63" si="506">RP63/$H$90</f>
        <v>0</v>
      </c>
      <c r="RR63" s="191">
        <f t="shared" ref="RR63" si="507">RQ63/$H$90</f>
        <v>0</v>
      </c>
      <c r="RS63" s="191">
        <f t="shared" ref="RS63" si="508">RR63/$H$90</f>
        <v>0</v>
      </c>
      <c r="RT63" s="191">
        <f t="shared" ref="RT63" si="509">RS63/$H$90</f>
        <v>0</v>
      </c>
      <c r="RU63" s="191">
        <f t="shared" ref="RU63" si="510">RT63/$H$90</f>
        <v>0</v>
      </c>
      <c r="RV63" s="191">
        <f t="shared" ref="RV63" si="511">RU63/$H$90</f>
        <v>0</v>
      </c>
      <c r="RW63" s="191">
        <f t="shared" ref="RW63" si="512">RV63/$H$90</f>
        <v>0</v>
      </c>
      <c r="RX63" s="191">
        <f t="shared" ref="RX63" si="513">RW63/$H$90</f>
        <v>0</v>
      </c>
      <c r="RY63" s="191">
        <f t="shared" ref="RY63" si="514">RX63/$H$90</f>
        <v>0</v>
      </c>
      <c r="RZ63" s="191">
        <f t="shared" ref="RZ63" si="515">RY63/$H$90</f>
        <v>0</v>
      </c>
      <c r="SA63" s="191">
        <f t="shared" ref="SA63" si="516">RZ63/$H$90</f>
        <v>0</v>
      </c>
      <c r="SB63" s="191">
        <f t="shared" ref="SB63" si="517">SA63/$H$90</f>
        <v>0</v>
      </c>
      <c r="SC63" s="191">
        <f t="shared" ref="SC63" si="518">SB63/$H$90</f>
        <v>0</v>
      </c>
      <c r="SD63" s="191">
        <f t="shared" ref="SD63" si="519">SC63/$H$90</f>
        <v>0</v>
      </c>
      <c r="SE63" s="191">
        <f t="shared" ref="SE63" si="520">SD63/$H$90</f>
        <v>0</v>
      </c>
      <c r="SF63" s="191">
        <f t="shared" ref="SF63" si="521">SE63/$H$90</f>
        <v>0</v>
      </c>
      <c r="SG63" s="191">
        <f t="shared" ref="SG63" si="522">SF63/$H$90</f>
        <v>0</v>
      </c>
      <c r="SH63" s="191">
        <f t="shared" ref="SH63" si="523">SG63/$H$90</f>
        <v>0</v>
      </c>
      <c r="SI63" s="191">
        <f t="shared" ref="SI63" si="524">SH63/$H$90</f>
        <v>0</v>
      </c>
      <c r="SJ63" s="191">
        <f t="shared" ref="SJ63" si="525">SI63/$H$90</f>
        <v>0</v>
      </c>
      <c r="SK63" s="191">
        <f t="shared" ref="SK63" si="526">SJ63/$H$90</f>
        <v>0</v>
      </c>
      <c r="SL63" s="191">
        <f t="shared" ref="SL63" si="527">SK63/$H$90</f>
        <v>0</v>
      </c>
      <c r="SM63" s="191">
        <f t="shared" ref="SM63" si="528">SL63/$H$90</f>
        <v>0</v>
      </c>
      <c r="SN63" s="191">
        <f t="shared" ref="SN63" si="529">SM63/$H$90</f>
        <v>0</v>
      </c>
      <c r="SO63" s="191">
        <f t="shared" ref="SO63" si="530">SN63/$H$90</f>
        <v>0</v>
      </c>
      <c r="SP63" s="191">
        <f t="shared" ref="SP63" si="531">SO63/$H$90</f>
        <v>0</v>
      </c>
      <c r="SQ63" s="191">
        <f t="shared" ref="SQ63" si="532">SP63/$H$90</f>
        <v>0</v>
      </c>
      <c r="SR63" s="191">
        <f t="shared" ref="SR63" si="533">SQ63/$H$90</f>
        <v>0</v>
      </c>
      <c r="SS63" s="191">
        <f t="shared" ref="SS63" si="534">SR63/$H$90</f>
        <v>0</v>
      </c>
      <c r="ST63" s="191">
        <f t="shared" ref="ST63" si="535">SS63/$H$90</f>
        <v>0</v>
      </c>
      <c r="SU63" s="191">
        <f t="shared" ref="SU63" si="536">ST63/$H$90</f>
        <v>0</v>
      </c>
      <c r="SV63" s="191">
        <f t="shared" ref="SV63" si="537">SU63/$H$90</f>
        <v>0</v>
      </c>
      <c r="SW63" s="191">
        <f t="shared" ref="SW63" si="538">SV63/$H$90</f>
        <v>0</v>
      </c>
      <c r="SX63" s="191">
        <f t="shared" ref="SX63" si="539">SW63/$H$90</f>
        <v>0</v>
      </c>
      <c r="SY63" s="191">
        <f t="shared" ref="SY63" si="540">SX63/$H$90</f>
        <v>0</v>
      </c>
      <c r="SZ63" s="191">
        <f t="shared" ref="SZ63" si="541">SY63/$H$90</f>
        <v>0</v>
      </c>
      <c r="TA63" s="191">
        <f t="shared" ref="TA63" si="542">SZ63/$H$90</f>
        <v>0</v>
      </c>
      <c r="TB63" s="191">
        <f t="shared" ref="TB63" si="543">TA63/$H$90</f>
        <v>0</v>
      </c>
      <c r="TC63" s="191">
        <f t="shared" ref="TC63" si="544">TB63/$H$90</f>
        <v>0</v>
      </c>
      <c r="TD63" s="191">
        <f t="shared" ref="TD63" si="545">TC63/$H$90</f>
        <v>0</v>
      </c>
      <c r="TE63" s="191">
        <f t="shared" ref="TE63" si="546">TD63/$H$90</f>
        <v>0</v>
      </c>
      <c r="TF63" s="191">
        <f t="shared" ref="TF63" si="547">TE63/$H$90</f>
        <v>0</v>
      </c>
      <c r="TG63" s="191">
        <f t="shared" ref="TG63" si="548">TF63/$H$90</f>
        <v>0</v>
      </c>
      <c r="TH63" s="191">
        <f t="shared" ref="TH63" si="549">TG63/$H$90</f>
        <v>0</v>
      </c>
      <c r="TI63" s="191">
        <f t="shared" ref="TI63" si="550">TH63/$H$90</f>
        <v>0</v>
      </c>
      <c r="TJ63" s="191">
        <f t="shared" ref="TJ63" si="551">TI63/$H$90</f>
        <v>0</v>
      </c>
      <c r="TK63" s="191">
        <f t="shared" ref="TK63" si="552">TJ63/$H$90</f>
        <v>0</v>
      </c>
      <c r="TL63" s="191">
        <f t="shared" ref="TL63" si="553">TK63/$H$90</f>
        <v>0</v>
      </c>
      <c r="TM63" s="191">
        <f t="shared" ref="TM63" si="554">TL63/$H$90</f>
        <v>0</v>
      </c>
      <c r="TN63" s="191">
        <f t="shared" ref="TN63" si="555">TM63/$H$90</f>
        <v>0</v>
      </c>
      <c r="TO63" s="191">
        <f t="shared" ref="TO63" si="556">TN63/$H$90</f>
        <v>0</v>
      </c>
      <c r="TP63" s="191">
        <f t="shared" ref="TP63" si="557">TO63/$H$90</f>
        <v>0</v>
      </c>
      <c r="TQ63" s="191">
        <f t="shared" ref="TQ63" si="558">TP63/$H$90</f>
        <v>0</v>
      </c>
      <c r="TR63" s="191">
        <f t="shared" ref="TR63" si="559">TQ63/$H$90</f>
        <v>0</v>
      </c>
      <c r="TS63" s="191">
        <f t="shared" ref="TS63" si="560">TR63/$H$90</f>
        <v>0</v>
      </c>
      <c r="TT63" s="191">
        <f t="shared" ref="TT63" si="561">TS63/$H$90</f>
        <v>0</v>
      </c>
      <c r="TU63" s="191">
        <f t="shared" ref="TU63" si="562">TT63/$H$90</f>
        <v>0</v>
      </c>
      <c r="TV63" s="191">
        <f t="shared" ref="TV63" si="563">TU63/$H$90</f>
        <v>0</v>
      </c>
      <c r="TW63" s="191">
        <f t="shared" ref="TW63" si="564">TV63/$H$90</f>
        <v>0</v>
      </c>
      <c r="TX63" s="191">
        <f t="shared" ref="TX63" si="565">TW63/$H$90</f>
        <v>0</v>
      </c>
      <c r="TY63" s="191">
        <f t="shared" ref="TY63" si="566">TX63/$H$90</f>
        <v>0</v>
      </c>
      <c r="TZ63" s="191">
        <f t="shared" ref="TZ63" si="567">TY63/$H$90</f>
        <v>0</v>
      </c>
      <c r="UA63" s="191">
        <f t="shared" ref="UA63" si="568">TZ63/$H$90</f>
        <v>0</v>
      </c>
      <c r="UB63" s="191">
        <f t="shared" ref="UB63" si="569">UA63/$H$90</f>
        <v>0</v>
      </c>
      <c r="UC63" s="191">
        <f t="shared" ref="UC63" si="570">UB63/$H$90</f>
        <v>0</v>
      </c>
      <c r="UD63" s="191">
        <f t="shared" ref="UD63" si="571">UC63/$H$90</f>
        <v>0</v>
      </c>
      <c r="UE63" s="191">
        <f t="shared" ref="UE63" si="572">UD63/$H$90</f>
        <v>0</v>
      </c>
      <c r="UF63" s="191">
        <f t="shared" ref="UF63" si="573">UE63/$H$90</f>
        <v>0</v>
      </c>
      <c r="UG63" s="191">
        <f t="shared" ref="UG63" si="574">UF63/$H$90</f>
        <v>0</v>
      </c>
      <c r="UH63" s="191">
        <f t="shared" ref="UH63" si="575">UG63/$H$90</f>
        <v>0</v>
      </c>
      <c r="UI63" s="191">
        <f t="shared" ref="UI63" si="576">UH63/$H$90</f>
        <v>0</v>
      </c>
      <c r="UJ63" s="191">
        <f t="shared" ref="UJ63" si="577">UI63/$H$90</f>
        <v>0</v>
      </c>
      <c r="UK63" s="191">
        <f t="shared" ref="UK63" si="578">UJ63/$H$90</f>
        <v>0</v>
      </c>
      <c r="UL63" s="191">
        <f t="shared" ref="UL63" si="579">UK63/$H$90</f>
        <v>0</v>
      </c>
      <c r="UM63" s="191">
        <f t="shared" ref="UM63" si="580">UL63/$H$90</f>
        <v>0</v>
      </c>
      <c r="UN63" s="191">
        <f t="shared" ref="UN63" si="581">UM63/$H$90</f>
        <v>0</v>
      </c>
      <c r="UO63" s="191">
        <f t="shared" ref="UO63" si="582">UN63/$H$90</f>
        <v>0</v>
      </c>
      <c r="UP63" s="191">
        <f t="shared" ref="UP63" si="583">UO63/$H$90</f>
        <v>0</v>
      </c>
      <c r="UQ63" s="191">
        <f t="shared" ref="UQ63" si="584">UP63/$H$90</f>
        <v>0</v>
      </c>
      <c r="UR63" s="191">
        <f t="shared" ref="UR63" si="585">UQ63/$H$90</f>
        <v>0</v>
      </c>
      <c r="US63" s="191">
        <f t="shared" ref="US63" si="586">UR63/$H$90</f>
        <v>0</v>
      </c>
      <c r="UT63" s="191">
        <f t="shared" ref="UT63" si="587">US63/$H$90</f>
        <v>0</v>
      </c>
      <c r="UU63" s="191">
        <f t="shared" ref="UU63" si="588">UT63/$H$90</f>
        <v>0</v>
      </c>
      <c r="UV63" s="191">
        <f t="shared" ref="UV63" si="589">UU63/$H$90</f>
        <v>0</v>
      </c>
      <c r="UW63" s="191">
        <f t="shared" ref="UW63" si="590">UV63/$H$90</f>
        <v>0</v>
      </c>
      <c r="UX63" s="191">
        <f t="shared" ref="UX63" si="591">UW63/$H$90</f>
        <v>0</v>
      </c>
      <c r="UY63" s="191">
        <f t="shared" ref="UY63" si="592">UX63/$H$90</f>
        <v>0</v>
      </c>
      <c r="UZ63" s="191">
        <f t="shared" ref="UZ63" si="593">UY63/$H$90</f>
        <v>0</v>
      </c>
      <c r="VA63" s="191">
        <f t="shared" ref="VA63" si="594">UZ63/$H$90</f>
        <v>0</v>
      </c>
      <c r="VB63" s="191">
        <f t="shared" ref="VB63" si="595">VA63/$H$90</f>
        <v>0</v>
      </c>
      <c r="VC63" s="191">
        <f t="shared" ref="VC63" si="596">VB63/$H$90</f>
        <v>0</v>
      </c>
      <c r="VD63" s="191">
        <f t="shared" ref="VD63" si="597">VC63/$H$90</f>
        <v>0</v>
      </c>
      <c r="VE63" s="191">
        <f t="shared" ref="VE63" si="598">VD63/$H$90</f>
        <v>0</v>
      </c>
      <c r="VF63" s="191">
        <f t="shared" ref="VF63" si="599">VE63/$H$90</f>
        <v>0</v>
      </c>
      <c r="VG63" s="191">
        <f t="shared" ref="VG63" si="600">VF63/$H$90</f>
        <v>0</v>
      </c>
      <c r="VH63" s="191">
        <f t="shared" ref="VH63" si="601">VG63/$H$90</f>
        <v>0</v>
      </c>
      <c r="VI63" s="191">
        <f t="shared" ref="VI63" si="602">VH63/$H$90</f>
        <v>0</v>
      </c>
      <c r="VJ63" s="191">
        <f t="shared" ref="VJ63" si="603">VI63/$H$90</f>
        <v>0</v>
      </c>
      <c r="VK63" s="191">
        <f t="shared" ref="VK63" si="604">VJ63/$H$90</f>
        <v>0</v>
      </c>
      <c r="VL63" s="191">
        <f t="shared" ref="VL63" si="605">VK63/$H$90</f>
        <v>0</v>
      </c>
      <c r="VM63" s="191">
        <f t="shared" ref="VM63" si="606">VL63/$H$90</f>
        <v>0</v>
      </c>
      <c r="VN63" s="191">
        <f t="shared" ref="VN63" si="607">VM63/$H$90</f>
        <v>0</v>
      </c>
      <c r="VO63" s="191">
        <f t="shared" ref="VO63" si="608">VN63/$H$90</f>
        <v>0</v>
      </c>
      <c r="VP63" s="191">
        <f t="shared" ref="VP63" si="609">VO63/$H$90</f>
        <v>0</v>
      </c>
      <c r="VQ63" s="191">
        <f t="shared" ref="VQ63" si="610">VP63/$H$90</f>
        <v>0</v>
      </c>
      <c r="VR63" s="191">
        <f t="shared" ref="VR63" si="611">VQ63/$H$90</f>
        <v>0</v>
      </c>
      <c r="VS63" s="191">
        <f t="shared" ref="VS63" si="612">VR63/$H$90</f>
        <v>0</v>
      </c>
      <c r="VT63" s="191">
        <f t="shared" ref="VT63" si="613">VS63/$H$90</f>
        <v>0</v>
      </c>
      <c r="VU63" s="191">
        <f t="shared" ref="VU63" si="614">VT63/$H$90</f>
        <v>0</v>
      </c>
      <c r="VV63" s="191">
        <f t="shared" ref="VV63" si="615">VU63/$H$90</f>
        <v>0</v>
      </c>
      <c r="VW63" s="191">
        <f t="shared" ref="VW63" si="616">VV63/$H$90</f>
        <v>0</v>
      </c>
      <c r="VX63" s="191">
        <f t="shared" ref="VX63" si="617">VW63/$H$90</f>
        <v>0</v>
      </c>
      <c r="VY63" s="191">
        <f t="shared" ref="VY63" si="618">VX63/$H$90</f>
        <v>0</v>
      </c>
      <c r="VZ63" s="191">
        <f t="shared" ref="VZ63" si="619">VY63/$H$90</f>
        <v>0</v>
      </c>
      <c r="WA63" s="191">
        <f t="shared" ref="WA63" si="620">VZ63/$H$90</f>
        <v>0</v>
      </c>
      <c r="WB63" s="191">
        <f t="shared" ref="WB63" si="621">WA63/$H$90</f>
        <v>0</v>
      </c>
      <c r="WC63" s="191">
        <f t="shared" ref="WC63" si="622">WB63/$H$90</f>
        <v>0</v>
      </c>
      <c r="WD63" s="191">
        <f t="shared" ref="WD63" si="623">WC63/$H$90</f>
        <v>0</v>
      </c>
      <c r="WE63" s="191">
        <f t="shared" ref="WE63" si="624">WD63/$H$90</f>
        <v>0</v>
      </c>
      <c r="WF63" s="191">
        <f t="shared" ref="WF63" si="625">WE63/$H$90</f>
        <v>0</v>
      </c>
      <c r="WG63" s="191">
        <f t="shared" ref="WG63" si="626">WF63/$H$90</f>
        <v>0</v>
      </c>
      <c r="WH63" s="191">
        <f t="shared" ref="WH63" si="627">WG63/$H$90</f>
        <v>0</v>
      </c>
      <c r="WI63" s="191">
        <f t="shared" ref="WI63" si="628">WH63/$H$90</f>
        <v>0</v>
      </c>
      <c r="WJ63" s="191">
        <f t="shared" ref="WJ63" si="629">WI63/$H$90</f>
        <v>0</v>
      </c>
      <c r="WK63" s="191">
        <f t="shared" ref="WK63" si="630">WJ63/$H$90</f>
        <v>0</v>
      </c>
      <c r="WL63" s="191">
        <f t="shared" ref="WL63" si="631">WK63/$H$90</f>
        <v>0</v>
      </c>
      <c r="WM63" s="191">
        <f t="shared" ref="WM63" si="632">WL63/$H$90</f>
        <v>0</v>
      </c>
      <c r="WN63" s="191">
        <f t="shared" ref="WN63" si="633">WM63/$H$90</f>
        <v>0</v>
      </c>
      <c r="WO63" s="191">
        <f t="shared" ref="WO63" si="634">WN63/$H$90</f>
        <v>0</v>
      </c>
      <c r="WP63" s="191">
        <f t="shared" ref="WP63" si="635">WO63/$H$90</f>
        <v>0</v>
      </c>
      <c r="WQ63" s="191">
        <f t="shared" ref="WQ63" si="636">WP63/$H$90</f>
        <v>0</v>
      </c>
      <c r="WR63" s="191">
        <f t="shared" ref="WR63" si="637">WQ63/$H$90</f>
        <v>0</v>
      </c>
      <c r="WS63" s="191">
        <f t="shared" ref="WS63" si="638">WR63/$H$90</f>
        <v>0</v>
      </c>
      <c r="WT63" s="191">
        <f t="shared" ref="WT63" si="639">WS63/$H$90</f>
        <v>0</v>
      </c>
      <c r="WU63" s="191">
        <f t="shared" ref="WU63" si="640">WT63/$H$90</f>
        <v>0</v>
      </c>
      <c r="WV63" s="191">
        <f t="shared" ref="WV63" si="641">WU63/$H$90</f>
        <v>0</v>
      </c>
      <c r="WW63" s="191">
        <f t="shared" ref="WW63" si="642">WV63/$H$90</f>
        <v>0</v>
      </c>
      <c r="WX63" s="191">
        <f t="shared" ref="WX63" si="643">WW63/$H$90</f>
        <v>0</v>
      </c>
      <c r="WY63" s="191">
        <f t="shared" ref="WY63" si="644">WX63/$H$90</f>
        <v>0</v>
      </c>
      <c r="WZ63" s="191">
        <f t="shared" ref="WZ63" si="645">WY63/$H$90</f>
        <v>0</v>
      </c>
      <c r="XA63" s="191">
        <f t="shared" ref="XA63" si="646">WZ63/$H$90</f>
        <v>0</v>
      </c>
      <c r="XB63" s="191">
        <f t="shared" ref="XB63" si="647">XA63/$H$90</f>
        <v>0</v>
      </c>
      <c r="XC63" s="191">
        <f t="shared" ref="XC63" si="648">XB63/$H$90</f>
        <v>0</v>
      </c>
      <c r="XD63" s="191">
        <f t="shared" ref="XD63" si="649">XC63/$H$90</f>
        <v>0</v>
      </c>
      <c r="XE63" s="191">
        <f t="shared" ref="XE63" si="650">XD63/$H$90</f>
        <v>0</v>
      </c>
      <c r="XF63" s="191">
        <f t="shared" ref="XF63" si="651">XE63/$H$90</f>
        <v>0</v>
      </c>
      <c r="XG63" s="191">
        <f t="shared" ref="XG63" si="652">XF63/$H$90</f>
        <v>0</v>
      </c>
      <c r="XH63" s="191">
        <f t="shared" ref="XH63" si="653">XG63/$H$90</f>
        <v>0</v>
      </c>
      <c r="XI63" s="191">
        <f t="shared" ref="XI63" si="654">XH63/$H$90</f>
        <v>0</v>
      </c>
      <c r="XJ63" s="191">
        <f t="shared" ref="XJ63" si="655">XI63/$H$90</f>
        <v>0</v>
      </c>
      <c r="XK63" s="191">
        <f t="shared" ref="XK63" si="656">XJ63/$H$90</f>
        <v>0</v>
      </c>
      <c r="XL63" s="191">
        <f t="shared" ref="XL63" si="657">XK63/$H$90</f>
        <v>0</v>
      </c>
      <c r="XM63" s="191">
        <f t="shared" ref="XM63" si="658">XL63/$H$90</f>
        <v>0</v>
      </c>
      <c r="XN63" s="191">
        <f t="shared" ref="XN63" si="659">XM63/$H$90</f>
        <v>0</v>
      </c>
      <c r="XO63" s="191">
        <f t="shared" ref="XO63" si="660">XN63/$H$90</f>
        <v>0</v>
      </c>
      <c r="XP63" s="191">
        <f t="shared" ref="XP63" si="661">XO63/$H$90</f>
        <v>0</v>
      </c>
      <c r="XQ63" s="191">
        <f t="shared" ref="XQ63" si="662">XP63/$H$90</f>
        <v>0</v>
      </c>
      <c r="XR63" s="191">
        <f t="shared" ref="XR63" si="663">XQ63/$H$90</f>
        <v>0</v>
      </c>
      <c r="XS63" s="191">
        <f t="shared" ref="XS63" si="664">XR63/$H$90</f>
        <v>0</v>
      </c>
      <c r="XT63" s="191">
        <f t="shared" ref="XT63" si="665">XS63/$H$90</f>
        <v>0</v>
      </c>
      <c r="XU63" s="191">
        <f t="shared" ref="XU63" si="666">XT63/$H$90</f>
        <v>0</v>
      </c>
      <c r="XV63" s="191">
        <f t="shared" ref="XV63" si="667">XU63/$H$90</f>
        <v>0</v>
      </c>
      <c r="XW63" s="191">
        <f t="shared" ref="XW63" si="668">XV63/$H$90</f>
        <v>0</v>
      </c>
      <c r="XX63" s="191">
        <f t="shared" ref="XX63" si="669">XW63/$H$90</f>
        <v>0</v>
      </c>
      <c r="XY63" s="191">
        <f t="shared" ref="XY63" si="670">XX63/$H$90</f>
        <v>0</v>
      </c>
      <c r="XZ63" s="191">
        <f t="shared" ref="XZ63" si="671">XY63/$H$90</f>
        <v>0</v>
      </c>
      <c r="YA63" s="191">
        <f t="shared" ref="YA63" si="672">XZ63/$H$90</f>
        <v>0</v>
      </c>
      <c r="YB63" s="191">
        <f t="shared" ref="YB63" si="673">YA63/$H$90</f>
        <v>0</v>
      </c>
      <c r="YC63" s="191">
        <f t="shared" ref="YC63" si="674">YB63/$H$90</f>
        <v>0</v>
      </c>
      <c r="YD63" s="191">
        <f t="shared" ref="YD63" si="675">YC63/$H$90</f>
        <v>0</v>
      </c>
      <c r="YE63" s="191">
        <f t="shared" ref="YE63" si="676">YD63/$H$90</f>
        <v>0</v>
      </c>
      <c r="YF63" s="191">
        <f t="shared" ref="YF63" si="677">YE63/$H$90</f>
        <v>0</v>
      </c>
      <c r="YG63" s="191">
        <f t="shared" ref="YG63" si="678">YF63/$H$90</f>
        <v>0</v>
      </c>
      <c r="YH63" s="191">
        <f t="shared" ref="YH63" si="679">YG63/$H$90</f>
        <v>0</v>
      </c>
      <c r="YI63" s="191">
        <f t="shared" ref="YI63" si="680">YH63/$H$90</f>
        <v>0</v>
      </c>
      <c r="YJ63" s="191">
        <f t="shared" ref="YJ63" si="681">YI63/$H$90</f>
        <v>0</v>
      </c>
      <c r="YK63" s="191">
        <f t="shared" ref="YK63" si="682">YJ63/$H$90</f>
        <v>0</v>
      </c>
      <c r="YL63" s="191">
        <f t="shared" ref="YL63" si="683">YK63/$H$90</f>
        <v>0</v>
      </c>
      <c r="YM63" s="191">
        <f t="shared" ref="YM63" si="684">YL63/$H$90</f>
        <v>0</v>
      </c>
      <c r="YN63" s="191">
        <f t="shared" ref="YN63" si="685">YM63/$H$90</f>
        <v>0</v>
      </c>
      <c r="YO63" s="191">
        <f t="shared" ref="YO63" si="686">YN63/$H$90</f>
        <v>0</v>
      </c>
      <c r="YP63" s="191">
        <f t="shared" ref="YP63" si="687">YO63/$H$90</f>
        <v>0</v>
      </c>
      <c r="YQ63" s="191">
        <f t="shared" ref="YQ63" si="688">YP63/$H$90</f>
        <v>0</v>
      </c>
      <c r="YR63" s="191">
        <f t="shared" ref="YR63" si="689">YQ63/$H$90</f>
        <v>0</v>
      </c>
      <c r="YS63" s="191">
        <f t="shared" ref="YS63" si="690">YR63/$H$90</f>
        <v>0</v>
      </c>
      <c r="YT63" s="191">
        <f t="shared" ref="YT63" si="691">YS63/$H$90</f>
        <v>0</v>
      </c>
      <c r="YU63" s="191">
        <f t="shared" ref="YU63" si="692">YT63/$H$90</f>
        <v>0</v>
      </c>
      <c r="YV63" s="191">
        <f t="shared" ref="YV63" si="693">YU63/$H$90</f>
        <v>0</v>
      </c>
      <c r="YW63" s="191">
        <f t="shared" ref="YW63" si="694">YV63/$H$90</f>
        <v>0</v>
      </c>
      <c r="YX63" s="191">
        <f t="shared" ref="YX63" si="695">YW63/$H$90</f>
        <v>0</v>
      </c>
      <c r="YY63" s="191">
        <f t="shared" ref="YY63" si="696">YX63/$H$90</f>
        <v>0</v>
      </c>
      <c r="YZ63" s="191">
        <f t="shared" ref="YZ63" si="697">YY63/$H$90</f>
        <v>0</v>
      </c>
      <c r="ZA63" s="191">
        <f t="shared" ref="ZA63" si="698">YZ63/$H$90</f>
        <v>0</v>
      </c>
      <c r="ZB63" s="191">
        <f t="shared" ref="ZB63" si="699">ZA63/$H$90</f>
        <v>0</v>
      </c>
      <c r="ZC63" s="191">
        <f t="shared" ref="ZC63" si="700">ZB63/$H$90</f>
        <v>0</v>
      </c>
      <c r="ZD63" s="191">
        <f t="shared" ref="ZD63" si="701">ZC63/$H$90</f>
        <v>0</v>
      </c>
      <c r="ZE63" s="191">
        <f t="shared" ref="ZE63" si="702">ZD63/$H$90</f>
        <v>0</v>
      </c>
      <c r="ZF63" s="191">
        <f t="shared" ref="ZF63" si="703">ZE63/$H$90</f>
        <v>0</v>
      </c>
      <c r="ZG63" s="191">
        <f t="shared" ref="ZG63" si="704">ZF63/$H$90</f>
        <v>0</v>
      </c>
      <c r="ZH63" s="191">
        <f t="shared" ref="ZH63" si="705">ZG63/$H$90</f>
        <v>0</v>
      </c>
      <c r="ZI63" s="191">
        <f t="shared" ref="ZI63" si="706">ZH63/$H$90</f>
        <v>0</v>
      </c>
      <c r="ZJ63" s="191">
        <f t="shared" ref="ZJ63" si="707">ZI63/$H$90</f>
        <v>0</v>
      </c>
      <c r="ZK63" s="191">
        <f t="shared" ref="ZK63" si="708">ZJ63/$H$90</f>
        <v>0</v>
      </c>
      <c r="ZL63" s="191">
        <f t="shared" ref="ZL63" si="709">ZK63/$H$90</f>
        <v>0</v>
      </c>
      <c r="ZM63" s="191">
        <f t="shared" ref="ZM63" si="710">ZL63/$H$90</f>
        <v>0</v>
      </c>
      <c r="ZN63" s="191">
        <f t="shared" ref="ZN63" si="711">ZM63/$H$90</f>
        <v>0</v>
      </c>
      <c r="ZO63" s="191">
        <f t="shared" ref="ZO63" si="712">ZN63/$H$90</f>
        <v>0</v>
      </c>
      <c r="ZP63" s="191">
        <f t="shared" ref="ZP63" si="713">ZO63/$H$90</f>
        <v>0</v>
      </c>
      <c r="ZQ63" s="191">
        <f t="shared" ref="ZQ63" si="714">ZP63/$H$90</f>
        <v>0</v>
      </c>
      <c r="ZR63" s="191">
        <f t="shared" ref="ZR63" si="715">ZQ63/$H$90</f>
        <v>0</v>
      </c>
      <c r="ZS63" s="191">
        <f t="shared" ref="ZS63" si="716">ZR63/$H$90</f>
        <v>0</v>
      </c>
      <c r="ZT63" s="191">
        <f t="shared" ref="ZT63" si="717">ZS63/$H$90</f>
        <v>0</v>
      </c>
      <c r="ZU63" s="191">
        <f t="shared" ref="ZU63" si="718">ZT63/$H$90</f>
        <v>0</v>
      </c>
      <c r="ZV63" s="191">
        <f t="shared" ref="ZV63" si="719">ZU63/$H$90</f>
        <v>0</v>
      </c>
      <c r="ZW63" s="191">
        <f t="shared" ref="ZW63" si="720">ZV63/$H$90</f>
        <v>0</v>
      </c>
      <c r="ZX63" s="191">
        <f t="shared" ref="ZX63" si="721">ZW63/$H$90</f>
        <v>0</v>
      </c>
      <c r="ZY63" s="191">
        <f t="shared" ref="ZY63" si="722">ZX63/$H$90</f>
        <v>0</v>
      </c>
      <c r="ZZ63" s="191">
        <f t="shared" ref="ZZ63" si="723">ZY63/$H$90</f>
        <v>0</v>
      </c>
      <c r="AAA63" s="191">
        <f t="shared" ref="AAA63" si="724">ZZ63/$H$90</f>
        <v>0</v>
      </c>
      <c r="AAB63" s="191">
        <f t="shared" ref="AAB63" si="725">AAA63/$H$90</f>
        <v>0</v>
      </c>
      <c r="AAC63" s="191">
        <f t="shared" ref="AAC63" si="726">AAB63/$H$90</f>
        <v>0</v>
      </c>
      <c r="AAD63" s="191">
        <f t="shared" ref="AAD63" si="727">AAC63/$H$90</f>
        <v>0</v>
      </c>
      <c r="AAE63" s="191">
        <f t="shared" ref="AAE63" si="728">AAD63/$H$90</f>
        <v>0</v>
      </c>
      <c r="AAF63" s="191">
        <f t="shared" ref="AAF63" si="729">AAE63/$H$90</f>
        <v>0</v>
      </c>
      <c r="AAG63" s="191">
        <f t="shared" ref="AAG63" si="730">AAF63/$H$90</f>
        <v>0</v>
      </c>
      <c r="AAH63" s="191">
        <f t="shared" ref="AAH63" si="731">AAG63/$H$90</f>
        <v>0</v>
      </c>
      <c r="AAI63" s="191">
        <f t="shared" ref="AAI63" si="732">AAH63/$H$90</f>
        <v>0</v>
      </c>
      <c r="AAJ63" s="191">
        <f t="shared" ref="AAJ63" si="733">AAI63/$H$90</f>
        <v>0</v>
      </c>
      <c r="AAK63" s="191">
        <f t="shared" ref="AAK63" si="734">AAJ63/$H$90</f>
        <v>0</v>
      </c>
      <c r="AAL63" s="191">
        <f t="shared" ref="AAL63" si="735">AAK63/$H$90</f>
        <v>0</v>
      </c>
      <c r="AAM63" s="191">
        <f t="shared" ref="AAM63" si="736">AAL63/$H$90</f>
        <v>0</v>
      </c>
      <c r="AAN63" s="191">
        <f t="shared" ref="AAN63" si="737">AAM63/$H$90</f>
        <v>0</v>
      </c>
      <c r="AAO63" s="191">
        <f t="shared" ref="AAO63" si="738">AAN63/$H$90</f>
        <v>0</v>
      </c>
      <c r="AAP63" s="191">
        <f t="shared" ref="AAP63" si="739">AAO63/$H$90</f>
        <v>0</v>
      </c>
      <c r="AAQ63" s="191">
        <f t="shared" ref="AAQ63" si="740">AAP63/$H$90</f>
        <v>0</v>
      </c>
      <c r="AAR63" s="191">
        <f t="shared" ref="AAR63" si="741">AAQ63/$H$90</f>
        <v>0</v>
      </c>
      <c r="AAS63" s="191">
        <f t="shared" ref="AAS63" si="742">AAR63/$H$90</f>
        <v>0</v>
      </c>
      <c r="AAT63" s="191">
        <f t="shared" ref="AAT63" si="743">AAS63/$H$90</f>
        <v>0</v>
      </c>
      <c r="AAU63" s="191">
        <f t="shared" ref="AAU63" si="744">AAT63/$H$90</f>
        <v>0</v>
      </c>
      <c r="AAV63" s="191">
        <f t="shared" ref="AAV63" si="745">AAU63/$H$90</f>
        <v>0</v>
      </c>
      <c r="AAW63" s="191">
        <f t="shared" ref="AAW63" si="746">AAV63/$H$90</f>
        <v>0</v>
      </c>
      <c r="AAX63" s="191">
        <f t="shared" ref="AAX63" si="747">AAW63/$H$90</f>
        <v>0</v>
      </c>
      <c r="AAY63" s="191">
        <f t="shared" ref="AAY63" si="748">AAX63/$H$90</f>
        <v>0</v>
      </c>
      <c r="AAZ63" s="191">
        <f t="shared" ref="AAZ63" si="749">AAY63/$H$90</f>
        <v>0</v>
      </c>
      <c r="ABA63" s="191">
        <f t="shared" ref="ABA63" si="750">AAZ63/$H$90</f>
        <v>0</v>
      </c>
      <c r="ABB63" s="191">
        <f t="shared" ref="ABB63" si="751">ABA63/$H$90</f>
        <v>0</v>
      </c>
      <c r="ABC63" s="191">
        <f t="shared" ref="ABC63" si="752">ABB63/$H$90</f>
        <v>0</v>
      </c>
      <c r="ABD63" s="191">
        <f t="shared" ref="ABD63" si="753">ABC63/$H$90</f>
        <v>0</v>
      </c>
      <c r="ABE63" s="191">
        <f t="shared" ref="ABE63" si="754">ABD63/$H$90</f>
        <v>0</v>
      </c>
      <c r="ABF63" s="191">
        <f t="shared" ref="ABF63" si="755">ABE63/$H$90</f>
        <v>0</v>
      </c>
      <c r="ABG63" s="191">
        <f t="shared" ref="ABG63" si="756">ABF63/$H$90</f>
        <v>0</v>
      </c>
      <c r="ABH63" s="191">
        <f t="shared" ref="ABH63" si="757">ABG63/$H$90</f>
        <v>0</v>
      </c>
      <c r="ABI63" s="191">
        <f t="shared" ref="ABI63" si="758">ABH63/$H$90</f>
        <v>0</v>
      </c>
      <c r="ABJ63" s="191">
        <f t="shared" ref="ABJ63" si="759">ABI63/$H$90</f>
        <v>0</v>
      </c>
      <c r="ABK63" s="191">
        <f t="shared" ref="ABK63" si="760">ABJ63/$H$90</f>
        <v>0</v>
      </c>
      <c r="ABL63" s="191">
        <f t="shared" ref="ABL63" si="761">ABK63/$H$90</f>
        <v>0</v>
      </c>
      <c r="ABM63" s="191">
        <f t="shared" ref="ABM63" si="762">ABL63/$H$90</f>
        <v>0</v>
      </c>
      <c r="ABN63" s="191">
        <f t="shared" ref="ABN63" si="763">ABM63/$H$90</f>
        <v>0</v>
      </c>
      <c r="ABO63" s="191">
        <f t="shared" ref="ABO63" si="764">ABN63/$H$90</f>
        <v>0</v>
      </c>
      <c r="ABP63" s="191">
        <f t="shared" ref="ABP63" si="765">ABO63/$H$90</f>
        <v>0</v>
      </c>
      <c r="ABQ63" s="191">
        <f t="shared" ref="ABQ63" si="766">ABP63/$H$90</f>
        <v>0</v>
      </c>
      <c r="ABR63" s="191">
        <f t="shared" ref="ABR63" si="767">ABQ63/$H$90</f>
        <v>0</v>
      </c>
      <c r="ABS63" s="191">
        <f t="shared" ref="ABS63" si="768">ABR63/$H$90</f>
        <v>0</v>
      </c>
      <c r="ABT63" s="191">
        <f t="shared" ref="ABT63" si="769">ABS63/$H$90</f>
        <v>0</v>
      </c>
      <c r="ABU63" s="191">
        <f t="shared" ref="ABU63" si="770">ABT63/$H$90</f>
        <v>0</v>
      </c>
      <c r="ABV63" s="191">
        <f t="shared" ref="ABV63" si="771">ABU63/$H$90</f>
        <v>0</v>
      </c>
      <c r="ABW63" s="191">
        <f t="shared" ref="ABW63" si="772">ABV63/$H$90</f>
        <v>0</v>
      </c>
      <c r="ABX63" s="191">
        <f t="shared" ref="ABX63" si="773">ABW63/$H$90</f>
        <v>0</v>
      </c>
      <c r="ABY63" s="191">
        <f t="shared" ref="ABY63" si="774">ABX63/$H$90</f>
        <v>0</v>
      </c>
      <c r="ABZ63" s="191">
        <f t="shared" ref="ABZ63" si="775">ABY63/$H$90</f>
        <v>0</v>
      </c>
      <c r="ACA63" s="191">
        <f t="shared" ref="ACA63" si="776">ABZ63/$H$90</f>
        <v>0</v>
      </c>
      <c r="ACB63" s="191">
        <f t="shared" ref="ACB63" si="777">ACA63/$H$90</f>
        <v>0</v>
      </c>
      <c r="ACC63" s="191">
        <f t="shared" ref="ACC63" si="778">ACB63/$H$90</f>
        <v>0</v>
      </c>
      <c r="ACD63" s="191">
        <f t="shared" ref="ACD63" si="779">ACC63/$H$90</f>
        <v>0</v>
      </c>
      <c r="ACE63" s="191">
        <f t="shared" ref="ACE63" si="780">ACD63/$H$90</f>
        <v>0</v>
      </c>
      <c r="ACF63" s="191">
        <f t="shared" ref="ACF63" si="781">ACE63/$H$90</f>
        <v>0</v>
      </c>
      <c r="ACG63" s="191">
        <f t="shared" ref="ACG63" si="782">ACF63/$H$90</f>
        <v>0</v>
      </c>
      <c r="ACH63" s="191">
        <f t="shared" ref="ACH63" si="783">ACG63/$H$90</f>
        <v>0</v>
      </c>
      <c r="ACI63" s="191">
        <f t="shared" ref="ACI63" si="784">ACH63/$H$90</f>
        <v>0</v>
      </c>
      <c r="ACJ63" s="191">
        <f t="shared" ref="ACJ63" si="785">ACI63/$H$90</f>
        <v>0</v>
      </c>
      <c r="ACK63" s="191">
        <f t="shared" ref="ACK63" si="786">ACJ63/$H$90</f>
        <v>0</v>
      </c>
      <c r="ACL63" s="191">
        <f t="shared" ref="ACL63" si="787">ACK63/$H$90</f>
        <v>0</v>
      </c>
      <c r="ACM63" s="191">
        <f t="shared" ref="ACM63" si="788">ACL63/$H$90</f>
        <v>0</v>
      </c>
      <c r="ACN63" s="191">
        <f t="shared" ref="ACN63" si="789">ACM63/$H$90</f>
        <v>0</v>
      </c>
      <c r="ACO63" s="191">
        <f t="shared" ref="ACO63" si="790">ACN63/$H$90</f>
        <v>0</v>
      </c>
      <c r="ACP63" s="191">
        <f t="shared" ref="ACP63" si="791">ACO63/$H$90</f>
        <v>0</v>
      </c>
      <c r="ACQ63" s="191">
        <f t="shared" ref="ACQ63" si="792">ACP63/$H$90</f>
        <v>0</v>
      </c>
      <c r="ACR63" s="191">
        <f t="shared" ref="ACR63" si="793">ACQ63/$H$90</f>
        <v>0</v>
      </c>
      <c r="ACS63" s="191">
        <f t="shared" ref="ACS63" si="794">ACR63/$H$90</f>
        <v>0</v>
      </c>
      <c r="ACT63" s="191">
        <f t="shared" ref="ACT63" si="795">ACS63/$H$90</f>
        <v>0</v>
      </c>
      <c r="ACU63" s="191">
        <f t="shared" ref="ACU63" si="796">ACT63/$H$90</f>
        <v>0</v>
      </c>
      <c r="ACV63" s="191">
        <f t="shared" ref="ACV63" si="797">ACU63/$H$90</f>
        <v>0</v>
      </c>
      <c r="ACW63" s="191">
        <f t="shared" ref="ACW63" si="798">ACV63/$H$90</f>
        <v>0</v>
      </c>
      <c r="ACX63" s="191">
        <f t="shared" ref="ACX63" si="799">ACW63/$H$90</f>
        <v>0</v>
      </c>
      <c r="ACY63" s="191">
        <f t="shared" ref="ACY63" si="800">ACX63/$H$90</f>
        <v>0</v>
      </c>
      <c r="ACZ63" s="191">
        <f t="shared" ref="ACZ63" si="801">ACY63/$H$90</f>
        <v>0</v>
      </c>
      <c r="ADA63" s="191">
        <f t="shared" ref="ADA63" si="802">ACZ63/$H$90</f>
        <v>0</v>
      </c>
      <c r="ADB63" s="191">
        <f t="shared" ref="ADB63" si="803">ADA63/$H$90</f>
        <v>0</v>
      </c>
      <c r="ADC63" s="191">
        <f t="shared" ref="ADC63" si="804">ADB63/$H$90</f>
        <v>0</v>
      </c>
      <c r="ADD63" s="191">
        <f t="shared" ref="ADD63" si="805">ADC63/$H$90</f>
        <v>0</v>
      </c>
      <c r="ADE63" s="191">
        <f t="shared" ref="ADE63" si="806">ADD63/$H$90</f>
        <v>0</v>
      </c>
      <c r="ADF63" s="191">
        <f t="shared" ref="ADF63" si="807">ADE63/$H$90</f>
        <v>0</v>
      </c>
      <c r="ADG63" s="191">
        <f t="shared" ref="ADG63" si="808">ADF63/$H$90</f>
        <v>0</v>
      </c>
      <c r="ADH63" s="191">
        <f t="shared" ref="ADH63" si="809">ADG63/$H$90</f>
        <v>0</v>
      </c>
      <c r="ADI63" s="191">
        <f t="shared" ref="ADI63" si="810">ADH63/$H$90</f>
        <v>0</v>
      </c>
      <c r="ADJ63" s="191">
        <f t="shared" ref="ADJ63" si="811">ADI63/$H$90</f>
        <v>0</v>
      </c>
      <c r="ADK63" s="191">
        <f t="shared" ref="ADK63" si="812">ADJ63/$H$90</f>
        <v>0</v>
      </c>
      <c r="ADL63" s="191">
        <f t="shared" ref="ADL63" si="813">ADK63/$H$90</f>
        <v>0</v>
      </c>
      <c r="ADM63" s="191">
        <f t="shared" ref="ADM63" si="814">ADL63/$H$90</f>
        <v>0</v>
      </c>
      <c r="ADN63" s="191">
        <f t="shared" ref="ADN63" si="815">ADM63/$H$90</f>
        <v>0</v>
      </c>
      <c r="ADO63" s="191">
        <f t="shared" ref="ADO63" si="816">ADN63/$H$90</f>
        <v>0</v>
      </c>
      <c r="ADP63" s="191">
        <f t="shared" ref="ADP63" si="817">ADO63/$H$90</f>
        <v>0</v>
      </c>
      <c r="ADQ63" s="191">
        <f t="shared" ref="ADQ63" si="818">ADP63/$H$90</f>
        <v>0</v>
      </c>
      <c r="ADR63" s="191">
        <f t="shared" ref="ADR63" si="819">ADQ63/$H$90</f>
        <v>0</v>
      </c>
      <c r="ADS63" s="191">
        <f t="shared" ref="ADS63" si="820">ADR63/$H$90</f>
        <v>0</v>
      </c>
      <c r="ADT63" s="191">
        <f t="shared" ref="ADT63" si="821">ADS63/$H$90</f>
        <v>0</v>
      </c>
      <c r="ADU63" s="191">
        <f t="shared" ref="ADU63" si="822">ADT63/$H$90</f>
        <v>0</v>
      </c>
      <c r="ADV63" s="191">
        <f t="shared" ref="ADV63" si="823">ADU63/$H$90</f>
        <v>0</v>
      </c>
      <c r="ADW63" s="191">
        <f t="shared" ref="ADW63" si="824">ADV63/$H$90</f>
        <v>0</v>
      </c>
      <c r="ADX63" s="191">
        <f t="shared" ref="ADX63" si="825">ADW63/$H$90</f>
        <v>0</v>
      </c>
      <c r="ADY63" s="191">
        <f t="shared" ref="ADY63" si="826">ADX63/$H$90</f>
        <v>0</v>
      </c>
      <c r="ADZ63" s="191">
        <f t="shared" ref="ADZ63" si="827">ADY63/$H$90</f>
        <v>0</v>
      </c>
      <c r="AEA63" s="191">
        <f t="shared" ref="AEA63" si="828">ADZ63/$H$90</f>
        <v>0</v>
      </c>
      <c r="AEB63" s="191">
        <f t="shared" ref="AEB63" si="829">AEA63/$H$90</f>
        <v>0</v>
      </c>
      <c r="AEC63" s="191">
        <f t="shared" ref="AEC63" si="830">AEB63/$H$90</f>
        <v>0</v>
      </c>
      <c r="AED63" s="191">
        <f t="shared" ref="AED63" si="831">AEC63/$H$90</f>
        <v>0</v>
      </c>
      <c r="AEE63" s="191">
        <f t="shared" ref="AEE63" si="832">AED63/$H$90</f>
        <v>0</v>
      </c>
      <c r="AEF63" s="191">
        <f t="shared" ref="AEF63" si="833">AEE63/$H$90</f>
        <v>0</v>
      </c>
      <c r="AEG63" s="191">
        <f t="shared" ref="AEG63" si="834">AEF63/$H$90</f>
        <v>0</v>
      </c>
      <c r="AEH63" s="191">
        <f t="shared" ref="AEH63" si="835">AEG63/$H$90</f>
        <v>0</v>
      </c>
      <c r="AEI63" s="191">
        <f t="shared" ref="AEI63" si="836">AEH63/$H$90</f>
        <v>0</v>
      </c>
      <c r="AEJ63" s="191">
        <f t="shared" ref="AEJ63" si="837">AEI63/$H$90</f>
        <v>0</v>
      </c>
      <c r="AEK63" s="191">
        <f t="shared" ref="AEK63" si="838">AEJ63/$H$90</f>
        <v>0</v>
      </c>
      <c r="AEL63" s="191">
        <f t="shared" ref="AEL63" si="839">AEK63/$H$90</f>
        <v>0</v>
      </c>
      <c r="AEM63" s="191">
        <f t="shared" ref="AEM63" si="840">AEL63/$H$90</f>
        <v>0</v>
      </c>
      <c r="AEN63" s="191">
        <f t="shared" ref="AEN63" si="841">AEM63/$H$90</f>
        <v>0</v>
      </c>
      <c r="AEO63" s="191">
        <f t="shared" ref="AEO63" si="842">AEN63/$H$90</f>
        <v>0</v>
      </c>
      <c r="AEP63" s="191">
        <f t="shared" ref="AEP63" si="843">AEO63/$H$90</f>
        <v>0</v>
      </c>
      <c r="AEQ63" s="191">
        <f t="shared" ref="AEQ63" si="844">AEP63/$H$90</f>
        <v>0</v>
      </c>
      <c r="AER63" s="191">
        <f t="shared" ref="AER63" si="845">AEQ63/$H$90</f>
        <v>0</v>
      </c>
      <c r="AES63" s="191">
        <f t="shared" ref="AES63" si="846">AER63/$H$90</f>
        <v>0</v>
      </c>
      <c r="AET63" s="191">
        <f t="shared" ref="AET63" si="847">AES63/$H$90</f>
        <v>0</v>
      </c>
      <c r="AEU63" s="191">
        <f t="shared" ref="AEU63" si="848">AET63/$H$90</f>
        <v>0</v>
      </c>
      <c r="AEV63" s="191">
        <f t="shared" ref="AEV63" si="849">AEU63/$H$90</f>
        <v>0</v>
      </c>
      <c r="AEW63" s="191">
        <f t="shared" ref="AEW63" si="850">AEV63/$H$90</f>
        <v>0</v>
      </c>
      <c r="AEX63" s="191">
        <f t="shared" ref="AEX63" si="851">AEW63/$H$90</f>
        <v>0</v>
      </c>
      <c r="AEY63" s="191">
        <f t="shared" ref="AEY63" si="852">AEX63/$H$90</f>
        <v>0</v>
      </c>
      <c r="AEZ63" s="191">
        <f t="shared" ref="AEZ63" si="853">AEY63/$H$90</f>
        <v>0</v>
      </c>
      <c r="AFA63" s="191">
        <f t="shared" ref="AFA63" si="854">AEZ63/$H$90</f>
        <v>0</v>
      </c>
      <c r="AFB63" s="191">
        <f t="shared" ref="AFB63" si="855">AFA63/$H$90</f>
        <v>0</v>
      </c>
      <c r="AFC63" s="191">
        <f t="shared" ref="AFC63" si="856">AFB63/$H$90</f>
        <v>0</v>
      </c>
      <c r="AFD63" s="191">
        <f t="shared" ref="AFD63" si="857">AFC63/$H$90</f>
        <v>0</v>
      </c>
      <c r="AFE63" s="191">
        <f t="shared" ref="AFE63" si="858">AFD63/$H$90</f>
        <v>0</v>
      </c>
      <c r="AFF63" s="191">
        <f t="shared" ref="AFF63" si="859">AFE63/$H$90</f>
        <v>0</v>
      </c>
      <c r="AFG63" s="191">
        <f t="shared" ref="AFG63" si="860">AFF63/$H$90</f>
        <v>0</v>
      </c>
      <c r="AFH63" s="191">
        <f t="shared" ref="AFH63" si="861">AFG63/$H$90</f>
        <v>0</v>
      </c>
      <c r="AFI63" s="191">
        <f t="shared" ref="AFI63" si="862">AFH63/$H$90</f>
        <v>0</v>
      </c>
      <c r="AFJ63" s="191">
        <f t="shared" ref="AFJ63" si="863">AFI63/$H$90</f>
        <v>0</v>
      </c>
      <c r="AFK63" s="191">
        <f t="shared" ref="AFK63" si="864">AFJ63/$H$90</f>
        <v>0</v>
      </c>
      <c r="AFL63" s="191">
        <f t="shared" ref="AFL63" si="865">AFK63/$H$90</f>
        <v>0</v>
      </c>
      <c r="AFM63" s="191">
        <f t="shared" ref="AFM63" si="866">AFL63/$H$90</f>
        <v>0</v>
      </c>
      <c r="AFN63" s="191">
        <f t="shared" ref="AFN63" si="867">AFM63/$H$90</f>
        <v>0</v>
      </c>
      <c r="AFO63" s="191">
        <f t="shared" ref="AFO63" si="868">AFN63/$H$90</f>
        <v>0</v>
      </c>
      <c r="AFP63" s="191">
        <f t="shared" ref="AFP63" si="869">AFO63/$H$90</f>
        <v>0</v>
      </c>
      <c r="AFQ63" s="191">
        <f t="shared" ref="AFQ63" si="870">AFP63/$H$90</f>
        <v>0</v>
      </c>
      <c r="AFR63" s="191">
        <f t="shared" ref="AFR63" si="871">AFQ63/$H$90</f>
        <v>0</v>
      </c>
      <c r="AFS63" s="191">
        <f t="shared" ref="AFS63" si="872">AFR63/$H$90</f>
        <v>0</v>
      </c>
      <c r="AFT63" s="191">
        <f t="shared" ref="AFT63" si="873">AFS63/$H$90</f>
        <v>0</v>
      </c>
      <c r="AFU63" s="191">
        <f t="shared" ref="AFU63" si="874">AFT63/$H$90</f>
        <v>0</v>
      </c>
      <c r="AFV63" s="191">
        <f t="shared" ref="AFV63" si="875">AFU63/$H$90</f>
        <v>0</v>
      </c>
      <c r="AFW63" s="191">
        <f t="shared" ref="AFW63" si="876">AFV63/$H$90</f>
        <v>0</v>
      </c>
      <c r="AFX63" s="191">
        <f t="shared" ref="AFX63" si="877">AFW63/$H$90</f>
        <v>0</v>
      </c>
      <c r="AFY63" s="191">
        <f t="shared" ref="AFY63" si="878">AFX63/$H$90</f>
        <v>0</v>
      </c>
      <c r="AFZ63" s="191">
        <f t="shared" ref="AFZ63" si="879">AFY63/$H$90</f>
        <v>0</v>
      </c>
      <c r="AGA63" s="191">
        <f t="shared" ref="AGA63" si="880">AFZ63/$H$90</f>
        <v>0</v>
      </c>
      <c r="AGB63" s="191">
        <f t="shared" ref="AGB63" si="881">AGA63/$H$90</f>
        <v>0</v>
      </c>
      <c r="AGC63" s="191">
        <f t="shared" ref="AGC63" si="882">AGB63/$H$90</f>
        <v>0</v>
      </c>
      <c r="AGD63" s="191">
        <f t="shared" ref="AGD63" si="883">AGC63/$H$90</f>
        <v>0</v>
      </c>
      <c r="AGE63" s="191">
        <f t="shared" ref="AGE63" si="884">AGD63/$H$90</f>
        <v>0</v>
      </c>
      <c r="AGF63" s="191">
        <f t="shared" ref="AGF63" si="885">AGE63/$H$90</f>
        <v>0</v>
      </c>
      <c r="AGG63" s="191">
        <f t="shared" ref="AGG63" si="886">AGF63/$H$90</f>
        <v>0</v>
      </c>
      <c r="AGH63" s="191">
        <f t="shared" ref="AGH63" si="887">AGG63/$H$90</f>
        <v>0</v>
      </c>
      <c r="AGI63" s="191">
        <f t="shared" ref="AGI63" si="888">AGH63/$H$90</f>
        <v>0</v>
      </c>
      <c r="AGJ63" s="191">
        <f t="shared" ref="AGJ63" si="889">AGI63/$H$90</f>
        <v>0</v>
      </c>
      <c r="AGK63" s="191">
        <f t="shared" ref="AGK63" si="890">AGJ63/$H$90</f>
        <v>0</v>
      </c>
      <c r="AGL63" s="191">
        <f t="shared" ref="AGL63" si="891">AGK63/$H$90</f>
        <v>0</v>
      </c>
      <c r="AGM63" s="191">
        <f t="shared" ref="AGM63" si="892">AGL63/$H$90</f>
        <v>0</v>
      </c>
      <c r="AGN63" s="191">
        <f t="shared" ref="AGN63" si="893">AGM63/$H$90</f>
        <v>0</v>
      </c>
      <c r="AGO63" s="191">
        <f t="shared" ref="AGO63" si="894">AGN63/$H$90</f>
        <v>0</v>
      </c>
      <c r="AGP63" s="191">
        <f t="shared" ref="AGP63" si="895">AGO63/$H$90</f>
        <v>0</v>
      </c>
      <c r="AGQ63" s="191">
        <f t="shared" ref="AGQ63" si="896">AGP63/$H$90</f>
        <v>0</v>
      </c>
      <c r="AGR63" s="191">
        <f t="shared" ref="AGR63" si="897">AGQ63/$H$90</f>
        <v>0</v>
      </c>
      <c r="AGS63" s="191">
        <f t="shared" ref="AGS63" si="898">AGR63/$H$90</f>
        <v>0</v>
      </c>
      <c r="AGT63" s="191">
        <f t="shared" ref="AGT63" si="899">AGS63/$H$90</f>
        <v>0</v>
      </c>
      <c r="AGU63" s="191">
        <f t="shared" ref="AGU63" si="900">AGT63/$H$90</f>
        <v>0</v>
      </c>
      <c r="AGV63" s="191">
        <f t="shared" ref="AGV63" si="901">AGU63/$H$90</f>
        <v>0</v>
      </c>
      <c r="AGW63" s="191">
        <f t="shared" ref="AGW63" si="902">AGV63/$H$90</f>
        <v>0</v>
      </c>
      <c r="AGX63" s="191">
        <f t="shared" ref="AGX63" si="903">AGW63/$H$90</f>
        <v>0</v>
      </c>
      <c r="AGY63" s="191">
        <f t="shared" ref="AGY63" si="904">AGX63/$H$90</f>
        <v>0</v>
      </c>
      <c r="AGZ63" s="191">
        <f t="shared" ref="AGZ63" si="905">AGY63/$H$90</f>
        <v>0</v>
      </c>
      <c r="AHA63" s="191">
        <f t="shared" ref="AHA63" si="906">AGZ63/$H$90</f>
        <v>0</v>
      </c>
      <c r="AHB63" s="191">
        <f t="shared" ref="AHB63" si="907">AHA63/$H$90</f>
        <v>0</v>
      </c>
      <c r="AHC63" s="191">
        <f t="shared" ref="AHC63" si="908">AHB63/$H$90</f>
        <v>0</v>
      </c>
      <c r="AHD63" s="191">
        <f t="shared" ref="AHD63" si="909">AHC63/$H$90</f>
        <v>0</v>
      </c>
      <c r="AHE63" s="191">
        <f t="shared" ref="AHE63" si="910">AHD63/$H$90</f>
        <v>0</v>
      </c>
      <c r="AHF63" s="191">
        <f t="shared" ref="AHF63" si="911">AHE63/$H$90</f>
        <v>0</v>
      </c>
      <c r="AHG63" s="191">
        <f t="shared" ref="AHG63" si="912">AHF63/$H$90</f>
        <v>0</v>
      </c>
      <c r="AHH63" s="191">
        <f t="shared" ref="AHH63" si="913">AHG63/$H$90</f>
        <v>0</v>
      </c>
      <c r="AHI63" s="191">
        <f t="shared" ref="AHI63" si="914">AHH63/$H$90</f>
        <v>0</v>
      </c>
      <c r="AHJ63" s="191">
        <f t="shared" ref="AHJ63" si="915">AHI63/$H$90</f>
        <v>0</v>
      </c>
      <c r="AHK63" s="191">
        <f t="shared" ref="AHK63" si="916">AHJ63/$H$90</f>
        <v>0</v>
      </c>
      <c r="AHL63" s="191">
        <f t="shared" ref="AHL63" si="917">AHK63/$H$90</f>
        <v>0</v>
      </c>
      <c r="AHM63" s="191">
        <f t="shared" ref="AHM63" si="918">AHL63/$H$90</f>
        <v>0</v>
      </c>
      <c r="AHN63" s="191">
        <f t="shared" ref="AHN63" si="919">AHM63/$H$90</f>
        <v>0</v>
      </c>
      <c r="AHO63" s="191">
        <f t="shared" ref="AHO63" si="920">AHN63/$H$90</f>
        <v>0</v>
      </c>
      <c r="AHP63" s="191">
        <f t="shared" ref="AHP63" si="921">AHO63/$H$90</f>
        <v>0</v>
      </c>
      <c r="AHQ63" s="191">
        <f t="shared" ref="AHQ63" si="922">AHP63/$H$90</f>
        <v>0</v>
      </c>
      <c r="AHR63" s="191">
        <f t="shared" ref="AHR63" si="923">AHQ63/$H$90</f>
        <v>0</v>
      </c>
      <c r="AHS63" s="191">
        <f t="shared" ref="AHS63" si="924">AHR63/$H$90</f>
        <v>0</v>
      </c>
      <c r="AHT63" s="191">
        <f t="shared" ref="AHT63" si="925">AHS63/$H$90</f>
        <v>0</v>
      </c>
      <c r="AHU63" s="191">
        <f t="shared" ref="AHU63" si="926">AHT63/$H$90</f>
        <v>0</v>
      </c>
      <c r="AHV63" s="191">
        <f t="shared" ref="AHV63" si="927">AHU63/$H$90</f>
        <v>0</v>
      </c>
      <c r="AHW63" s="191">
        <f t="shared" ref="AHW63" si="928">AHV63/$H$90</f>
        <v>0</v>
      </c>
      <c r="AHX63" s="191">
        <f t="shared" ref="AHX63" si="929">AHW63/$H$90</f>
        <v>0</v>
      </c>
      <c r="AHY63" s="191">
        <f t="shared" ref="AHY63" si="930">AHX63/$H$90</f>
        <v>0</v>
      </c>
      <c r="AHZ63" s="191">
        <f t="shared" ref="AHZ63" si="931">AHY63/$H$90</f>
        <v>0</v>
      </c>
      <c r="AIA63" s="191">
        <f t="shared" ref="AIA63" si="932">AHZ63/$H$90</f>
        <v>0</v>
      </c>
      <c r="AIB63" s="191">
        <f t="shared" ref="AIB63" si="933">AIA63/$H$90</f>
        <v>0</v>
      </c>
      <c r="AIC63" s="191">
        <f t="shared" ref="AIC63" si="934">AIB63/$H$90</f>
        <v>0</v>
      </c>
      <c r="AID63" s="191">
        <f t="shared" ref="AID63" si="935">AIC63/$H$90</f>
        <v>0</v>
      </c>
      <c r="AIE63" s="191">
        <f t="shared" ref="AIE63" si="936">AID63/$H$90</f>
        <v>0</v>
      </c>
      <c r="AIF63" s="191">
        <f t="shared" ref="AIF63" si="937">AIE63/$H$90</f>
        <v>0</v>
      </c>
      <c r="AIG63" s="191">
        <f t="shared" ref="AIG63" si="938">AIF63/$H$90</f>
        <v>0</v>
      </c>
      <c r="AIH63" s="191">
        <f t="shared" ref="AIH63" si="939">AIG63/$H$90</f>
        <v>0</v>
      </c>
      <c r="AII63" s="191">
        <f t="shared" ref="AII63" si="940">AIH63/$H$90</f>
        <v>0</v>
      </c>
      <c r="AIJ63" s="191">
        <f t="shared" ref="AIJ63" si="941">AII63/$H$90</f>
        <v>0</v>
      </c>
      <c r="AIK63" s="191">
        <f t="shared" ref="AIK63" si="942">AIJ63/$H$90</f>
        <v>0</v>
      </c>
      <c r="AIL63" s="191">
        <f t="shared" ref="AIL63" si="943">AIK63/$H$90</f>
        <v>0</v>
      </c>
      <c r="AIM63" s="191">
        <f t="shared" ref="AIM63" si="944">AIL63/$H$90</f>
        <v>0</v>
      </c>
      <c r="AIN63" s="191">
        <f t="shared" ref="AIN63" si="945">AIM63/$H$90</f>
        <v>0</v>
      </c>
      <c r="AIO63" s="191">
        <f t="shared" ref="AIO63" si="946">AIN63/$H$90</f>
        <v>0</v>
      </c>
      <c r="AIP63" s="191">
        <f t="shared" ref="AIP63" si="947">AIO63/$H$90</f>
        <v>0</v>
      </c>
      <c r="AIQ63" s="191">
        <f t="shared" ref="AIQ63" si="948">AIP63/$H$90</f>
        <v>0</v>
      </c>
      <c r="AIR63" s="191">
        <f t="shared" ref="AIR63" si="949">AIQ63/$H$90</f>
        <v>0</v>
      </c>
      <c r="AIS63" s="191">
        <f t="shared" ref="AIS63" si="950">AIR63/$H$90</f>
        <v>0</v>
      </c>
      <c r="AIT63" s="191">
        <f t="shared" ref="AIT63" si="951">AIS63/$H$90</f>
        <v>0</v>
      </c>
      <c r="AIU63" s="191">
        <f t="shared" ref="AIU63" si="952">AIT63/$H$90</f>
        <v>0</v>
      </c>
      <c r="AIV63" s="191">
        <f t="shared" ref="AIV63" si="953">AIU63/$H$90</f>
        <v>0</v>
      </c>
      <c r="AIW63" s="191">
        <f t="shared" ref="AIW63" si="954">AIV63/$H$90</f>
        <v>0</v>
      </c>
      <c r="AIX63" s="191">
        <f t="shared" ref="AIX63" si="955">AIW63/$H$90</f>
        <v>0</v>
      </c>
      <c r="AIY63" s="191">
        <f t="shared" ref="AIY63" si="956">AIX63/$H$90</f>
        <v>0</v>
      </c>
      <c r="AIZ63" s="191">
        <f t="shared" ref="AIZ63" si="957">AIY63/$H$90</f>
        <v>0</v>
      </c>
      <c r="AJA63" s="191">
        <f t="shared" ref="AJA63" si="958">AIZ63/$H$90</f>
        <v>0</v>
      </c>
      <c r="AJB63" s="191">
        <f t="shared" ref="AJB63" si="959">AJA63/$H$90</f>
        <v>0</v>
      </c>
      <c r="AJC63" s="191">
        <f t="shared" ref="AJC63" si="960">AJB63/$H$90</f>
        <v>0</v>
      </c>
      <c r="AJD63" s="191">
        <f t="shared" ref="AJD63" si="961">AJC63/$H$90</f>
        <v>0</v>
      </c>
      <c r="AJE63" s="191">
        <f t="shared" ref="AJE63" si="962">AJD63/$H$90</f>
        <v>0</v>
      </c>
      <c r="AJF63" s="191">
        <f t="shared" ref="AJF63" si="963">AJE63/$H$90</f>
        <v>0</v>
      </c>
      <c r="AJG63" s="191">
        <f t="shared" ref="AJG63" si="964">AJF63/$H$90</f>
        <v>0</v>
      </c>
      <c r="AJH63" s="191">
        <f t="shared" ref="AJH63" si="965">AJG63/$H$90</f>
        <v>0</v>
      </c>
      <c r="AJI63" s="191">
        <f t="shared" ref="AJI63" si="966">AJH63/$H$90</f>
        <v>0</v>
      </c>
      <c r="AJJ63" s="191">
        <f t="shared" ref="AJJ63" si="967">AJI63/$H$90</f>
        <v>0</v>
      </c>
      <c r="AJK63" s="191">
        <f t="shared" ref="AJK63" si="968">AJJ63/$H$90</f>
        <v>0</v>
      </c>
      <c r="AJL63" s="191">
        <f t="shared" ref="AJL63" si="969">AJK63/$H$90</f>
        <v>0</v>
      </c>
      <c r="AJM63" s="191">
        <f t="shared" ref="AJM63" si="970">AJL63/$H$90</f>
        <v>0</v>
      </c>
      <c r="AJN63" s="191">
        <f t="shared" ref="AJN63" si="971">AJM63/$H$90</f>
        <v>0</v>
      </c>
      <c r="AJO63" s="191">
        <f t="shared" ref="AJO63" si="972">AJN63/$H$90</f>
        <v>0</v>
      </c>
      <c r="AJP63" s="191">
        <f t="shared" ref="AJP63" si="973">AJO63/$H$90</f>
        <v>0</v>
      </c>
      <c r="AJQ63" s="191">
        <f t="shared" ref="AJQ63" si="974">AJP63/$H$90</f>
        <v>0</v>
      </c>
      <c r="AJR63" s="191">
        <f t="shared" ref="AJR63" si="975">AJQ63/$H$90</f>
        <v>0</v>
      </c>
      <c r="AJS63" s="191">
        <f t="shared" ref="AJS63" si="976">AJR63/$H$90</f>
        <v>0</v>
      </c>
      <c r="AJT63" s="191">
        <f t="shared" ref="AJT63" si="977">AJS63/$H$90</f>
        <v>0</v>
      </c>
      <c r="AJU63" s="191">
        <f t="shared" ref="AJU63" si="978">AJT63/$H$90</f>
        <v>0</v>
      </c>
      <c r="AJV63" s="191">
        <f t="shared" ref="AJV63" si="979">AJU63/$H$90</f>
        <v>0</v>
      </c>
      <c r="AJW63" s="191">
        <f t="shared" ref="AJW63" si="980">AJV63/$H$90</f>
        <v>0</v>
      </c>
      <c r="AJX63" s="191">
        <f t="shared" ref="AJX63" si="981">AJW63/$H$90</f>
        <v>0</v>
      </c>
      <c r="AJY63" s="191">
        <f t="shared" ref="AJY63" si="982">AJX63/$H$90</f>
        <v>0</v>
      </c>
      <c r="AJZ63" s="191">
        <f t="shared" ref="AJZ63" si="983">AJY63/$H$90</f>
        <v>0</v>
      </c>
      <c r="AKA63" s="191">
        <f t="shared" ref="AKA63" si="984">AJZ63/$H$90</f>
        <v>0</v>
      </c>
      <c r="AKB63" s="191">
        <f t="shared" ref="AKB63" si="985">AKA63/$H$90</f>
        <v>0</v>
      </c>
      <c r="AKC63" s="191">
        <f t="shared" ref="AKC63" si="986">AKB63/$H$90</f>
        <v>0</v>
      </c>
      <c r="AKD63" s="191">
        <f t="shared" ref="AKD63" si="987">AKC63/$H$90</f>
        <v>0</v>
      </c>
      <c r="AKE63" s="191">
        <f t="shared" ref="AKE63" si="988">AKD63/$H$90</f>
        <v>0</v>
      </c>
      <c r="AKF63" s="191">
        <f t="shared" ref="AKF63" si="989">AKE63/$H$90</f>
        <v>0</v>
      </c>
      <c r="AKG63" s="191">
        <f t="shared" ref="AKG63" si="990">AKF63/$H$90</f>
        <v>0</v>
      </c>
      <c r="AKH63" s="191">
        <f t="shared" ref="AKH63" si="991">AKG63/$H$90</f>
        <v>0</v>
      </c>
      <c r="AKI63" s="191">
        <f t="shared" ref="AKI63" si="992">AKH63/$H$90</f>
        <v>0</v>
      </c>
      <c r="AKJ63" s="191">
        <f t="shared" ref="AKJ63" si="993">AKI63/$H$90</f>
        <v>0</v>
      </c>
      <c r="AKK63" s="191">
        <f t="shared" ref="AKK63" si="994">AKJ63/$H$90</f>
        <v>0</v>
      </c>
      <c r="AKL63" s="191">
        <f t="shared" ref="AKL63" si="995">AKK63/$H$90</f>
        <v>0</v>
      </c>
      <c r="AKM63" s="191">
        <f t="shared" ref="AKM63" si="996">AKL63/$H$90</f>
        <v>0</v>
      </c>
      <c r="AKN63" s="191">
        <f t="shared" ref="AKN63" si="997">AKM63/$H$90</f>
        <v>0</v>
      </c>
      <c r="AKO63" s="191">
        <f t="shared" ref="AKO63" si="998">AKN63/$H$90</f>
        <v>0</v>
      </c>
      <c r="AKP63" s="191">
        <f t="shared" ref="AKP63" si="999">AKO63/$H$90</f>
        <v>0</v>
      </c>
      <c r="AKQ63" s="191">
        <f t="shared" ref="AKQ63" si="1000">AKP63/$H$90</f>
        <v>0</v>
      </c>
      <c r="AKR63" s="191">
        <f t="shared" ref="AKR63" si="1001">AKQ63/$H$90</f>
        <v>0</v>
      </c>
      <c r="AKS63" s="191">
        <f t="shared" ref="AKS63" si="1002">AKR63/$H$90</f>
        <v>0</v>
      </c>
      <c r="AKT63" s="191">
        <f t="shared" ref="AKT63" si="1003">AKS63/$H$90</f>
        <v>0</v>
      </c>
      <c r="AKU63" s="191">
        <f t="shared" ref="AKU63" si="1004">AKT63/$H$90</f>
        <v>0</v>
      </c>
      <c r="AKV63" s="191">
        <f t="shared" ref="AKV63" si="1005">AKU63/$H$90</f>
        <v>0</v>
      </c>
      <c r="AKW63" s="191">
        <f t="shared" ref="AKW63" si="1006">AKV63/$H$90</f>
        <v>0</v>
      </c>
      <c r="AKX63" s="191">
        <f t="shared" ref="AKX63" si="1007">AKW63/$H$90</f>
        <v>0</v>
      </c>
      <c r="AKY63" s="191">
        <f t="shared" ref="AKY63" si="1008">AKX63/$H$90</f>
        <v>0</v>
      </c>
      <c r="AKZ63" s="191">
        <f t="shared" ref="AKZ63" si="1009">AKY63/$H$90</f>
        <v>0</v>
      </c>
      <c r="ALA63" s="191">
        <f t="shared" ref="ALA63" si="1010">AKZ63/$H$90</f>
        <v>0</v>
      </c>
      <c r="ALB63" s="191">
        <f t="shared" ref="ALB63" si="1011">ALA63/$H$90</f>
        <v>0</v>
      </c>
      <c r="ALC63" s="191">
        <f t="shared" ref="ALC63" si="1012">ALB63/$H$90</f>
        <v>0</v>
      </c>
      <c r="ALD63" s="191">
        <f t="shared" ref="ALD63" si="1013">ALC63/$H$90</f>
        <v>0</v>
      </c>
      <c r="ALE63" s="191">
        <f t="shared" ref="ALE63" si="1014">ALD63/$H$90</f>
        <v>0</v>
      </c>
      <c r="ALF63" s="191">
        <f t="shared" ref="ALF63" si="1015">ALE63/$H$90</f>
        <v>0</v>
      </c>
      <c r="ALG63" s="191">
        <f t="shared" ref="ALG63" si="1016">ALF63/$H$90</f>
        <v>0</v>
      </c>
      <c r="ALH63" s="191">
        <f t="shared" ref="ALH63" si="1017">ALG63/$H$90</f>
        <v>0</v>
      </c>
      <c r="ALI63" s="191">
        <f t="shared" ref="ALI63" si="1018">ALH63/$H$90</f>
        <v>0</v>
      </c>
      <c r="ALJ63" s="191">
        <f t="shared" ref="ALJ63" si="1019">ALI63/$H$90</f>
        <v>0</v>
      </c>
      <c r="ALK63" s="191">
        <f t="shared" ref="ALK63" si="1020">ALJ63/$H$90</f>
        <v>0</v>
      </c>
      <c r="ALL63" s="191">
        <f t="shared" ref="ALL63" si="1021">ALK63/$H$90</f>
        <v>0</v>
      </c>
      <c r="ALM63" s="191">
        <f t="shared" ref="ALM63" si="1022">ALL63/$H$90</f>
        <v>0</v>
      </c>
      <c r="ALN63" s="191">
        <f t="shared" ref="ALN63" si="1023">ALM63/$H$90</f>
        <v>0</v>
      </c>
      <c r="ALO63" s="191">
        <f t="shared" ref="ALO63" si="1024">ALN63/$H$90</f>
        <v>0</v>
      </c>
      <c r="ALP63" s="191">
        <f t="shared" ref="ALP63" si="1025">ALO63/$H$90</f>
        <v>0</v>
      </c>
      <c r="ALQ63" s="191">
        <f t="shared" ref="ALQ63" si="1026">ALP63/$H$90</f>
        <v>0</v>
      </c>
      <c r="ALR63" s="191">
        <f t="shared" ref="ALR63" si="1027">ALQ63/$H$90</f>
        <v>0</v>
      </c>
      <c r="ALS63" s="191">
        <f t="shared" ref="ALS63" si="1028">ALR63/$H$90</f>
        <v>0</v>
      </c>
      <c r="ALT63" s="191">
        <f t="shared" ref="ALT63" si="1029">ALS63/$H$90</f>
        <v>0</v>
      </c>
      <c r="ALU63" s="191">
        <f t="shared" ref="ALU63" si="1030">ALT63/$H$90</f>
        <v>0</v>
      </c>
      <c r="ALV63" s="191">
        <f t="shared" ref="ALV63" si="1031">ALU63/$H$90</f>
        <v>0</v>
      </c>
      <c r="ALW63" s="191">
        <f t="shared" ref="ALW63" si="1032">ALV63/$H$90</f>
        <v>0</v>
      </c>
      <c r="ALX63" s="191">
        <f t="shared" ref="ALX63" si="1033">ALW63/$H$90</f>
        <v>0</v>
      </c>
      <c r="ALY63" s="191">
        <f t="shared" ref="ALY63" si="1034">ALX63/$H$90</f>
        <v>0</v>
      </c>
      <c r="ALZ63" s="191">
        <f t="shared" ref="ALZ63" si="1035">ALY63/$H$90</f>
        <v>0</v>
      </c>
      <c r="AMA63" s="191">
        <f t="shared" ref="AMA63" si="1036">ALZ63/$H$90</f>
        <v>0</v>
      </c>
      <c r="AMB63" s="191">
        <f t="shared" ref="AMB63" si="1037">AMA63/$H$90</f>
        <v>0</v>
      </c>
      <c r="AMC63" s="191">
        <f t="shared" ref="AMC63" si="1038">AMB63/$H$90</f>
        <v>0</v>
      </c>
      <c r="AMD63" s="191">
        <f t="shared" ref="AMD63" si="1039">AMC63/$H$90</f>
        <v>0</v>
      </c>
      <c r="AME63" s="191">
        <f t="shared" ref="AME63" si="1040">AMD63/$H$90</f>
        <v>0</v>
      </c>
      <c r="AMF63" s="191">
        <f t="shared" ref="AMF63" si="1041">AME63/$H$90</f>
        <v>0</v>
      </c>
      <c r="AMG63" s="191">
        <f t="shared" ref="AMG63" si="1042">AMF63/$H$90</f>
        <v>0</v>
      </c>
      <c r="AMH63" s="191">
        <f t="shared" ref="AMH63" si="1043">AMG63/$H$90</f>
        <v>0</v>
      </c>
      <c r="AMI63" s="191">
        <f t="shared" ref="AMI63" si="1044">AMH63/$H$90</f>
        <v>0</v>
      </c>
      <c r="AMJ63" s="191">
        <f t="shared" ref="AMJ63" si="1045">AMI63/$H$90</f>
        <v>0</v>
      </c>
      <c r="AMK63" s="191">
        <f t="shared" ref="AMK63" si="1046">AMJ63/$H$90</f>
        <v>0</v>
      </c>
      <c r="AML63" s="191">
        <f t="shared" ref="AML63" si="1047">AMK63/$H$90</f>
        <v>0</v>
      </c>
      <c r="AMM63" s="191">
        <f t="shared" ref="AMM63" si="1048">AML63/$H$90</f>
        <v>0</v>
      </c>
      <c r="AMN63" s="191">
        <f t="shared" ref="AMN63" si="1049">AMM63/$H$90</f>
        <v>0</v>
      </c>
      <c r="AMO63" s="191">
        <f t="shared" ref="AMO63" si="1050">AMN63/$H$90</f>
        <v>0</v>
      </c>
      <c r="AMP63" s="191">
        <f t="shared" ref="AMP63" si="1051">AMO63/$H$90</f>
        <v>0</v>
      </c>
      <c r="AMQ63" s="191">
        <f t="shared" ref="AMQ63" si="1052">AMP63/$H$90</f>
        <v>0</v>
      </c>
      <c r="AMR63" s="191">
        <f t="shared" ref="AMR63" si="1053">AMQ63/$H$90</f>
        <v>0</v>
      </c>
      <c r="AMS63" s="191">
        <f t="shared" ref="AMS63" si="1054">AMR63/$H$90</f>
        <v>0</v>
      </c>
      <c r="AMT63" s="191">
        <f t="shared" ref="AMT63" si="1055">AMS63/$H$90</f>
        <v>0</v>
      </c>
      <c r="AMU63" s="191">
        <f t="shared" ref="AMU63" si="1056">AMT63/$H$90</f>
        <v>0</v>
      </c>
      <c r="AMV63" s="191">
        <f t="shared" ref="AMV63" si="1057">AMU63/$H$90</f>
        <v>0</v>
      </c>
      <c r="AMW63" s="191">
        <f t="shared" ref="AMW63" si="1058">AMV63/$H$90</f>
        <v>0</v>
      </c>
      <c r="AMX63" s="191">
        <f t="shared" ref="AMX63" si="1059">AMW63/$H$90</f>
        <v>0</v>
      </c>
      <c r="AMY63" s="191">
        <f t="shared" ref="AMY63" si="1060">AMX63/$H$90</f>
        <v>0</v>
      </c>
      <c r="AMZ63" s="191">
        <f t="shared" ref="AMZ63" si="1061">AMY63/$H$90</f>
        <v>0</v>
      </c>
      <c r="ANA63" s="191">
        <f t="shared" ref="ANA63" si="1062">AMZ63/$H$90</f>
        <v>0</v>
      </c>
      <c r="ANB63" s="191">
        <f t="shared" ref="ANB63" si="1063">ANA63/$H$90</f>
        <v>0</v>
      </c>
      <c r="ANC63" s="191">
        <f t="shared" ref="ANC63" si="1064">ANB63/$H$90</f>
        <v>0</v>
      </c>
      <c r="AND63" s="191">
        <f t="shared" ref="AND63" si="1065">ANC63/$H$90</f>
        <v>0</v>
      </c>
      <c r="ANE63" s="191">
        <f t="shared" ref="ANE63" si="1066">AND63/$H$90</f>
        <v>0</v>
      </c>
      <c r="ANF63" s="191">
        <f t="shared" ref="ANF63" si="1067">ANE63/$H$90</f>
        <v>0</v>
      </c>
      <c r="ANG63" s="191">
        <f t="shared" ref="ANG63" si="1068">ANF63/$H$90</f>
        <v>0</v>
      </c>
      <c r="ANH63" s="191">
        <f t="shared" ref="ANH63" si="1069">ANG63/$H$90</f>
        <v>0</v>
      </c>
      <c r="ANI63" s="191">
        <f t="shared" ref="ANI63" si="1070">ANH63/$H$90</f>
        <v>0</v>
      </c>
      <c r="ANJ63" s="191">
        <f t="shared" ref="ANJ63" si="1071">ANI63/$H$90</f>
        <v>0</v>
      </c>
      <c r="ANK63" s="191">
        <f t="shared" ref="ANK63" si="1072">ANJ63/$H$90</f>
        <v>0</v>
      </c>
      <c r="ANL63" s="191">
        <f t="shared" ref="ANL63" si="1073">ANK63/$H$90</f>
        <v>0</v>
      </c>
      <c r="ANM63" s="191">
        <f t="shared" ref="ANM63" si="1074">ANL63/$H$90</f>
        <v>0</v>
      </c>
      <c r="ANN63" s="191">
        <f t="shared" ref="ANN63" si="1075">ANM63/$H$90</f>
        <v>0</v>
      </c>
      <c r="ANO63" s="191">
        <f t="shared" ref="ANO63" si="1076">ANN63/$H$90</f>
        <v>0</v>
      </c>
      <c r="ANP63" s="191">
        <f t="shared" ref="ANP63" si="1077">ANO63/$H$90</f>
        <v>0</v>
      </c>
      <c r="ANQ63" s="191">
        <f t="shared" ref="ANQ63" si="1078">ANP63/$H$90</f>
        <v>0</v>
      </c>
      <c r="ANR63" s="191">
        <f t="shared" ref="ANR63" si="1079">ANQ63/$H$90</f>
        <v>0</v>
      </c>
      <c r="ANS63" s="191">
        <f t="shared" ref="ANS63" si="1080">ANR63/$H$90</f>
        <v>0</v>
      </c>
      <c r="ANT63" s="191">
        <f t="shared" ref="ANT63" si="1081">ANS63/$H$90</f>
        <v>0</v>
      </c>
      <c r="ANU63" s="191">
        <f t="shared" ref="ANU63" si="1082">ANT63/$H$90</f>
        <v>0</v>
      </c>
      <c r="ANV63" s="191">
        <f t="shared" ref="ANV63" si="1083">ANU63/$H$90</f>
        <v>0</v>
      </c>
      <c r="ANW63" s="191">
        <f t="shared" ref="ANW63" si="1084">ANV63/$H$90</f>
        <v>0</v>
      </c>
      <c r="ANX63" s="191">
        <f t="shared" ref="ANX63" si="1085">ANW63/$H$90</f>
        <v>0</v>
      </c>
      <c r="ANY63" s="191">
        <f t="shared" ref="ANY63" si="1086">ANX63/$H$90</f>
        <v>0</v>
      </c>
      <c r="ANZ63" s="191">
        <f t="shared" ref="ANZ63" si="1087">ANY63/$H$90</f>
        <v>0</v>
      </c>
      <c r="AOA63" s="191">
        <f t="shared" ref="AOA63" si="1088">ANZ63/$H$90</f>
        <v>0</v>
      </c>
      <c r="AOB63" s="191">
        <f t="shared" ref="AOB63" si="1089">AOA63/$H$90</f>
        <v>0</v>
      </c>
      <c r="AOC63" s="191">
        <f t="shared" ref="AOC63" si="1090">AOB63/$H$90</f>
        <v>0</v>
      </c>
      <c r="AOD63" s="191">
        <f t="shared" ref="AOD63" si="1091">AOC63/$H$90</f>
        <v>0</v>
      </c>
      <c r="AOE63" s="191">
        <f t="shared" ref="AOE63" si="1092">AOD63/$H$90</f>
        <v>0</v>
      </c>
      <c r="AOF63" s="191">
        <f t="shared" ref="AOF63" si="1093">AOE63/$H$90</f>
        <v>0</v>
      </c>
      <c r="AOG63" s="191">
        <f t="shared" ref="AOG63" si="1094">AOF63/$H$90</f>
        <v>0</v>
      </c>
      <c r="AOH63" s="191">
        <f t="shared" ref="AOH63" si="1095">AOG63/$H$90</f>
        <v>0</v>
      </c>
      <c r="AOI63" s="191">
        <f t="shared" ref="AOI63" si="1096">AOH63/$H$90</f>
        <v>0</v>
      </c>
      <c r="AOJ63" s="191">
        <f t="shared" ref="AOJ63" si="1097">AOI63/$H$90</f>
        <v>0</v>
      </c>
      <c r="AOK63" s="191">
        <f t="shared" ref="AOK63" si="1098">AOJ63/$H$90</f>
        <v>0</v>
      </c>
      <c r="AOL63" s="191">
        <f t="shared" ref="AOL63" si="1099">AOK63/$H$90</f>
        <v>0</v>
      </c>
      <c r="AOM63" s="191">
        <f t="shared" ref="AOM63" si="1100">AOL63/$H$90</f>
        <v>0</v>
      </c>
      <c r="AON63" s="191">
        <f t="shared" ref="AON63" si="1101">AOM63/$H$90</f>
        <v>0</v>
      </c>
      <c r="AOO63" s="191">
        <f t="shared" ref="AOO63" si="1102">AON63/$H$90</f>
        <v>0</v>
      </c>
      <c r="AOP63" s="191">
        <f t="shared" ref="AOP63" si="1103">AOO63/$H$90</f>
        <v>0</v>
      </c>
      <c r="AOQ63" s="191">
        <f t="shared" ref="AOQ63" si="1104">AOP63/$H$90</f>
        <v>0</v>
      </c>
      <c r="AOR63" s="191">
        <f t="shared" ref="AOR63" si="1105">AOQ63/$H$90</f>
        <v>0</v>
      </c>
      <c r="AOS63" s="191">
        <f t="shared" ref="AOS63" si="1106">AOR63/$H$90</f>
        <v>0</v>
      </c>
      <c r="AOT63" s="191">
        <f t="shared" ref="AOT63" si="1107">AOS63/$H$90</f>
        <v>0</v>
      </c>
      <c r="AOU63" s="191">
        <f t="shared" ref="AOU63" si="1108">AOT63/$H$90</f>
        <v>0</v>
      </c>
      <c r="AOV63" s="191">
        <f t="shared" ref="AOV63" si="1109">AOU63/$H$90</f>
        <v>0</v>
      </c>
      <c r="AOW63" s="191">
        <f t="shared" ref="AOW63" si="1110">AOV63/$H$90</f>
        <v>0</v>
      </c>
      <c r="AOX63" s="191">
        <f t="shared" ref="AOX63" si="1111">AOW63/$H$90</f>
        <v>0</v>
      </c>
      <c r="AOY63" s="191">
        <f t="shared" ref="AOY63" si="1112">AOX63/$H$90</f>
        <v>0</v>
      </c>
      <c r="AOZ63" s="191">
        <f t="shared" ref="AOZ63" si="1113">AOY63/$H$90</f>
        <v>0</v>
      </c>
      <c r="APA63" s="191">
        <f t="shared" ref="APA63" si="1114">AOZ63/$H$90</f>
        <v>0</v>
      </c>
      <c r="APB63" s="191">
        <f t="shared" ref="APB63" si="1115">APA63/$H$90</f>
        <v>0</v>
      </c>
      <c r="APC63" s="191">
        <f t="shared" ref="APC63" si="1116">APB63/$H$90</f>
        <v>0</v>
      </c>
      <c r="APD63" s="191">
        <f t="shared" ref="APD63" si="1117">APC63/$H$90</f>
        <v>0</v>
      </c>
      <c r="APE63" s="191">
        <f t="shared" ref="APE63" si="1118">APD63/$H$90</f>
        <v>0</v>
      </c>
      <c r="APF63" s="191">
        <f t="shared" ref="APF63" si="1119">APE63/$H$90</f>
        <v>0</v>
      </c>
      <c r="APG63" s="191">
        <f t="shared" ref="APG63" si="1120">APF63/$H$90</f>
        <v>0</v>
      </c>
      <c r="APH63" s="191">
        <f t="shared" ref="APH63" si="1121">APG63/$H$90</f>
        <v>0</v>
      </c>
      <c r="API63" s="191">
        <f t="shared" ref="API63" si="1122">APH63/$H$90</f>
        <v>0</v>
      </c>
      <c r="APJ63" s="191">
        <f t="shared" ref="APJ63" si="1123">API63/$H$90</f>
        <v>0</v>
      </c>
      <c r="APK63" s="191">
        <f t="shared" ref="APK63" si="1124">APJ63/$H$90</f>
        <v>0</v>
      </c>
      <c r="APL63" s="191">
        <f t="shared" ref="APL63" si="1125">APK63/$H$90</f>
        <v>0</v>
      </c>
      <c r="APM63" s="191">
        <f t="shared" ref="APM63" si="1126">APL63/$H$90</f>
        <v>0</v>
      </c>
      <c r="APN63" s="191">
        <f t="shared" ref="APN63" si="1127">APM63/$H$90</f>
        <v>0</v>
      </c>
      <c r="APO63" s="191">
        <f t="shared" ref="APO63" si="1128">APN63/$H$90</f>
        <v>0</v>
      </c>
      <c r="APP63" s="191">
        <f t="shared" ref="APP63" si="1129">APO63/$H$90</f>
        <v>0</v>
      </c>
      <c r="APQ63" s="191">
        <f t="shared" ref="APQ63" si="1130">APP63/$H$90</f>
        <v>0</v>
      </c>
      <c r="APR63" s="191">
        <f t="shared" ref="APR63" si="1131">APQ63/$H$90</f>
        <v>0</v>
      </c>
      <c r="APS63" s="191">
        <f t="shared" ref="APS63" si="1132">APR63/$H$90</f>
        <v>0</v>
      </c>
      <c r="APT63" s="191">
        <f t="shared" ref="APT63" si="1133">APS63/$H$90</f>
        <v>0</v>
      </c>
      <c r="APU63" s="191">
        <f t="shared" ref="APU63" si="1134">APT63/$H$90</f>
        <v>0</v>
      </c>
      <c r="APV63" s="191">
        <f t="shared" ref="APV63" si="1135">APU63/$H$90</f>
        <v>0</v>
      </c>
      <c r="APW63" s="191">
        <f t="shared" ref="APW63" si="1136">APV63/$H$90</f>
        <v>0</v>
      </c>
      <c r="APX63" s="191">
        <f t="shared" ref="APX63" si="1137">APW63/$H$90</f>
        <v>0</v>
      </c>
      <c r="APY63" s="191">
        <f t="shared" ref="APY63" si="1138">APX63/$H$90</f>
        <v>0</v>
      </c>
      <c r="APZ63" s="191">
        <f t="shared" ref="APZ63" si="1139">APY63/$H$90</f>
        <v>0</v>
      </c>
      <c r="AQA63" s="191">
        <f t="shared" ref="AQA63" si="1140">APZ63/$H$90</f>
        <v>0</v>
      </c>
      <c r="AQB63" s="191">
        <f t="shared" ref="AQB63" si="1141">AQA63/$H$90</f>
        <v>0</v>
      </c>
      <c r="AQC63" s="191">
        <f t="shared" ref="AQC63" si="1142">AQB63/$H$90</f>
        <v>0</v>
      </c>
      <c r="AQD63" s="191">
        <f t="shared" ref="AQD63" si="1143">AQC63/$H$90</f>
        <v>0</v>
      </c>
      <c r="AQE63" s="191">
        <f t="shared" ref="AQE63" si="1144">AQD63/$H$90</f>
        <v>0</v>
      </c>
      <c r="AQF63" s="191">
        <f t="shared" ref="AQF63" si="1145">AQE63/$H$90</f>
        <v>0</v>
      </c>
      <c r="AQG63" s="191">
        <f t="shared" ref="AQG63" si="1146">AQF63/$H$90</f>
        <v>0</v>
      </c>
      <c r="AQH63" s="191">
        <f t="shared" ref="AQH63" si="1147">AQG63/$H$90</f>
        <v>0</v>
      </c>
      <c r="AQI63" s="191">
        <f t="shared" ref="AQI63" si="1148">AQH63/$H$90</f>
        <v>0</v>
      </c>
      <c r="AQJ63" s="191">
        <f t="shared" ref="AQJ63" si="1149">AQI63/$H$90</f>
        <v>0</v>
      </c>
      <c r="AQK63" s="191">
        <f t="shared" ref="AQK63" si="1150">AQJ63/$H$90</f>
        <v>0</v>
      </c>
      <c r="AQL63" s="191">
        <f t="shared" ref="AQL63" si="1151">AQK63/$H$90</f>
        <v>0</v>
      </c>
      <c r="AQM63" s="191">
        <f t="shared" ref="AQM63" si="1152">AQL63/$H$90</f>
        <v>0</v>
      </c>
      <c r="AQN63" s="191">
        <f t="shared" ref="AQN63" si="1153">AQM63/$H$90</f>
        <v>0</v>
      </c>
      <c r="AQO63" s="191">
        <f t="shared" ref="AQO63" si="1154">AQN63/$H$90</f>
        <v>0</v>
      </c>
      <c r="AQP63" s="191">
        <f t="shared" ref="AQP63" si="1155">AQO63/$H$90</f>
        <v>0</v>
      </c>
      <c r="AQQ63" s="191">
        <f t="shared" ref="AQQ63" si="1156">AQP63/$H$90</f>
        <v>0</v>
      </c>
      <c r="AQR63" s="191">
        <f t="shared" ref="AQR63" si="1157">AQQ63/$H$90</f>
        <v>0</v>
      </c>
      <c r="AQS63" s="191">
        <f t="shared" ref="AQS63" si="1158">AQR63/$H$90</f>
        <v>0</v>
      </c>
      <c r="AQT63" s="191">
        <f t="shared" ref="AQT63" si="1159">AQS63/$H$90</f>
        <v>0</v>
      </c>
      <c r="AQU63" s="191">
        <f t="shared" ref="AQU63" si="1160">AQT63/$H$90</f>
        <v>0</v>
      </c>
      <c r="AQV63" s="191">
        <f t="shared" ref="AQV63" si="1161">AQU63/$H$90</f>
        <v>0</v>
      </c>
      <c r="AQW63" s="191">
        <f t="shared" ref="AQW63" si="1162">AQV63/$H$90</f>
        <v>0</v>
      </c>
      <c r="AQX63" s="191">
        <f t="shared" ref="AQX63" si="1163">AQW63/$H$90</f>
        <v>0</v>
      </c>
      <c r="AQY63" s="191">
        <f t="shared" ref="AQY63" si="1164">AQX63/$H$90</f>
        <v>0</v>
      </c>
      <c r="AQZ63" s="191">
        <f t="shared" ref="AQZ63" si="1165">AQY63/$H$90</f>
        <v>0</v>
      </c>
      <c r="ARA63" s="191">
        <f t="shared" ref="ARA63" si="1166">AQZ63/$H$90</f>
        <v>0</v>
      </c>
      <c r="ARB63" s="191">
        <f t="shared" ref="ARB63" si="1167">ARA63/$H$90</f>
        <v>0</v>
      </c>
      <c r="ARC63" s="191">
        <f t="shared" ref="ARC63" si="1168">ARB63/$H$90</f>
        <v>0</v>
      </c>
      <c r="ARD63" s="191">
        <f t="shared" ref="ARD63" si="1169">ARC63/$H$90</f>
        <v>0</v>
      </c>
      <c r="ARE63" s="191">
        <f t="shared" ref="ARE63" si="1170">ARD63/$H$90</f>
        <v>0</v>
      </c>
      <c r="ARF63" s="191">
        <f t="shared" ref="ARF63" si="1171">ARE63/$H$90</f>
        <v>0</v>
      </c>
      <c r="ARG63" s="191">
        <f t="shared" ref="ARG63" si="1172">ARF63/$H$90</f>
        <v>0</v>
      </c>
      <c r="ARH63" s="191">
        <f t="shared" ref="ARH63" si="1173">ARG63/$H$90</f>
        <v>0</v>
      </c>
      <c r="ARI63" s="191">
        <f t="shared" ref="ARI63" si="1174">ARH63/$H$90</f>
        <v>0</v>
      </c>
      <c r="ARJ63" s="191">
        <f t="shared" ref="ARJ63" si="1175">ARI63/$H$90</f>
        <v>0</v>
      </c>
      <c r="ARK63" s="191">
        <f t="shared" ref="ARK63" si="1176">ARJ63/$H$90</f>
        <v>0</v>
      </c>
      <c r="ARL63" s="191">
        <f t="shared" ref="ARL63" si="1177">ARK63/$H$90</f>
        <v>0</v>
      </c>
      <c r="ARM63" s="191">
        <f t="shared" ref="ARM63" si="1178">ARL63/$H$90</f>
        <v>0</v>
      </c>
      <c r="ARN63" s="191">
        <f t="shared" ref="ARN63" si="1179">ARM63/$H$90</f>
        <v>0</v>
      </c>
      <c r="ARO63" s="191">
        <f t="shared" ref="ARO63" si="1180">ARN63/$H$90</f>
        <v>0</v>
      </c>
      <c r="ARP63" s="191">
        <f t="shared" ref="ARP63" si="1181">ARO63/$H$90</f>
        <v>0</v>
      </c>
      <c r="ARQ63" s="191">
        <f t="shared" ref="ARQ63" si="1182">ARP63/$H$90</f>
        <v>0</v>
      </c>
      <c r="ARR63" s="191">
        <f t="shared" ref="ARR63" si="1183">ARQ63/$H$90</f>
        <v>0</v>
      </c>
      <c r="ARS63" s="191">
        <f t="shared" ref="ARS63" si="1184">ARR63/$H$90</f>
        <v>0</v>
      </c>
      <c r="ART63" s="191">
        <f t="shared" ref="ART63" si="1185">ARS63/$H$90</f>
        <v>0</v>
      </c>
      <c r="ARU63" s="191">
        <f t="shared" ref="ARU63" si="1186">ART63/$H$90</f>
        <v>0</v>
      </c>
      <c r="ARV63" s="191">
        <f t="shared" ref="ARV63" si="1187">ARU63/$H$90</f>
        <v>0</v>
      </c>
      <c r="ARW63" s="191">
        <f t="shared" ref="ARW63" si="1188">ARV63/$H$90</f>
        <v>0</v>
      </c>
      <c r="ARX63" s="191">
        <f t="shared" ref="ARX63" si="1189">ARW63/$H$90</f>
        <v>0</v>
      </c>
      <c r="ARY63" s="191">
        <f t="shared" ref="ARY63" si="1190">ARX63/$H$90</f>
        <v>0</v>
      </c>
      <c r="ARZ63" s="191">
        <f t="shared" ref="ARZ63" si="1191">ARY63/$H$90</f>
        <v>0</v>
      </c>
      <c r="ASA63" s="191">
        <f t="shared" ref="ASA63" si="1192">ARZ63/$H$90</f>
        <v>0</v>
      </c>
      <c r="ASB63" s="191">
        <f t="shared" ref="ASB63" si="1193">ASA63/$H$90</f>
        <v>0</v>
      </c>
      <c r="ASC63" s="191">
        <f t="shared" ref="ASC63" si="1194">ASB63/$H$90</f>
        <v>0</v>
      </c>
      <c r="ASD63" s="191">
        <f t="shared" ref="ASD63" si="1195">ASC63/$H$90</f>
        <v>0</v>
      </c>
      <c r="ASE63" s="191">
        <f t="shared" ref="ASE63" si="1196">ASD63/$H$90</f>
        <v>0</v>
      </c>
      <c r="ASF63" s="191">
        <f t="shared" ref="ASF63" si="1197">ASE63/$H$90</f>
        <v>0</v>
      </c>
      <c r="ASG63" s="191">
        <f t="shared" ref="ASG63" si="1198">ASF63/$H$90</f>
        <v>0</v>
      </c>
      <c r="ASH63" s="191">
        <f t="shared" ref="ASH63" si="1199">ASG63/$H$90</f>
        <v>0</v>
      </c>
      <c r="ASI63" s="191">
        <f t="shared" ref="ASI63" si="1200">ASH63/$H$90</f>
        <v>0</v>
      </c>
      <c r="ASJ63" s="191">
        <f t="shared" ref="ASJ63" si="1201">ASI63/$H$90</f>
        <v>0</v>
      </c>
      <c r="ASK63" s="191">
        <f t="shared" ref="ASK63" si="1202">ASJ63/$H$90</f>
        <v>0</v>
      </c>
      <c r="ASL63" s="191">
        <f t="shared" ref="ASL63" si="1203">ASK63/$H$90</f>
        <v>0</v>
      </c>
      <c r="ASM63" s="191">
        <f t="shared" ref="ASM63" si="1204">ASL63/$H$90</f>
        <v>0</v>
      </c>
      <c r="ASN63" s="191">
        <f t="shared" ref="ASN63" si="1205">ASM63/$H$90</f>
        <v>0</v>
      </c>
      <c r="ASO63" s="191">
        <f t="shared" ref="ASO63" si="1206">ASN63/$H$90</f>
        <v>0</v>
      </c>
      <c r="ASP63" s="191">
        <f t="shared" ref="ASP63" si="1207">ASO63/$H$90</f>
        <v>0</v>
      </c>
      <c r="ASQ63" s="191">
        <f t="shared" ref="ASQ63" si="1208">ASP63/$H$90</f>
        <v>0</v>
      </c>
      <c r="ASR63" s="191">
        <f t="shared" ref="ASR63" si="1209">ASQ63/$H$90</f>
        <v>0</v>
      </c>
      <c r="ASS63" s="191">
        <f t="shared" ref="ASS63" si="1210">ASR63/$H$90</f>
        <v>0</v>
      </c>
      <c r="AST63" s="191">
        <f t="shared" ref="AST63" si="1211">ASS63/$H$90</f>
        <v>0</v>
      </c>
      <c r="ASU63" s="191">
        <f t="shared" ref="ASU63" si="1212">AST63/$H$90</f>
        <v>0</v>
      </c>
      <c r="ASV63" s="191">
        <f t="shared" ref="ASV63" si="1213">ASU63/$H$90</f>
        <v>0</v>
      </c>
      <c r="ASW63" s="191">
        <f t="shared" ref="ASW63" si="1214">ASV63/$H$90</f>
        <v>0</v>
      </c>
      <c r="ASX63" s="191">
        <f t="shared" ref="ASX63" si="1215">ASW63/$H$90</f>
        <v>0</v>
      </c>
      <c r="ASY63" s="191">
        <f t="shared" ref="ASY63" si="1216">ASX63/$H$90</f>
        <v>0</v>
      </c>
      <c r="ASZ63" s="191">
        <f t="shared" ref="ASZ63" si="1217">ASY63/$H$90</f>
        <v>0</v>
      </c>
      <c r="ATA63" s="191">
        <f t="shared" ref="ATA63" si="1218">ASZ63/$H$90</f>
        <v>0</v>
      </c>
      <c r="ATB63" s="191">
        <f t="shared" ref="ATB63" si="1219">ATA63/$H$90</f>
        <v>0</v>
      </c>
      <c r="ATC63" s="191">
        <f t="shared" ref="ATC63" si="1220">ATB63/$H$90</f>
        <v>0</v>
      </c>
      <c r="ATD63" s="191">
        <f t="shared" ref="ATD63" si="1221">ATC63/$H$90</f>
        <v>0</v>
      </c>
      <c r="ATE63" s="191">
        <f t="shared" ref="ATE63" si="1222">ATD63/$H$90</f>
        <v>0</v>
      </c>
      <c r="ATF63" s="191">
        <f t="shared" ref="ATF63" si="1223">ATE63/$H$90</f>
        <v>0</v>
      </c>
      <c r="ATG63" s="191">
        <f t="shared" ref="ATG63" si="1224">ATF63/$H$90</f>
        <v>0</v>
      </c>
      <c r="ATH63" s="191">
        <f t="shared" ref="ATH63" si="1225">ATG63/$H$90</f>
        <v>0</v>
      </c>
      <c r="ATI63" s="191">
        <f t="shared" ref="ATI63" si="1226">ATH63/$H$90</f>
        <v>0</v>
      </c>
      <c r="ATJ63" s="191">
        <f t="shared" ref="ATJ63" si="1227">ATI63/$H$90</f>
        <v>0</v>
      </c>
      <c r="ATK63" s="191">
        <f t="shared" ref="ATK63" si="1228">ATJ63/$H$90</f>
        <v>0</v>
      </c>
      <c r="ATL63" s="191">
        <f t="shared" ref="ATL63" si="1229">ATK63/$H$90</f>
        <v>0</v>
      </c>
      <c r="ATM63" s="191">
        <f t="shared" ref="ATM63" si="1230">ATL63/$H$90</f>
        <v>0</v>
      </c>
      <c r="ATN63" s="191">
        <f t="shared" ref="ATN63" si="1231">ATM63/$H$90</f>
        <v>0</v>
      </c>
      <c r="ATO63" s="191">
        <f t="shared" ref="ATO63" si="1232">ATN63/$H$90</f>
        <v>0</v>
      </c>
      <c r="ATP63" s="191">
        <f t="shared" ref="ATP63" si="1233">ATO63/$H$90</f>
        <v>0</v>
      </c>
      <c r="ATQ63" s="191">
        <f t="shared" ref="ATQ63" si="1234">ATP63/$H$90</f>
        <v>0</v>
      </c>
      <c r="ATR63" s="191">
        <f t="shared" ref="ATR63" si="1235">ATQ63/$H$90</f>
        <v>0</v>
      </c>
      <c r="ATS63" s="191">
        <f t="shared" ref="ATS63" si="1236">ATR63/$H$90</f>
        <v>0</v>
      </c>
      <c r="ATT63" s="191">
        <f t="shared" ref="ATT63" si="1237">ATS63/$H$90</f>
        <v>0</v>
      </c>
      <c r="ATU63" s="191">
        <f t="shared" ref="ATU63" si="1238">ATT63/$H$90</f>
        <v>0</v>
      </c>
      <c r="ATV63" s="191">
        <f t="shared" ref="ATV63" si="1239">ATU63/$H$90</f>
        <v>0</v>
      </c>
      <c r="ATW63" s="191">
        <f t="shared" ref="ATW63" si="1240">ATV63/$H$90</f>
        <v>0</v>
      </c>
      <c r="ATX63" s="191">
        <f t="shared" ref="ATX63" si="1241">ATW63/$H$90</f>
        <v>0</v>
      </c>
      <c r="ATY63" s="191">
        <f t="shared" ref="ATY63" si="1242">ATX63/$H$90</f>
        <v>0</v>
      </c>
      <c r="ATZ63" s="191">
        <f t="shared" ref="ATZ63" si="1243">ATY63/$H$90</f>
        <v>0</v>
      </c>
      <c r="AUA63" s="191">
        <f t="shared" ref="AUA63" si="1244">ATZ63/$H$90</f>
        <v>0</v>
      </c>
      <c r="AUB63" s="191">
        <f t="shared" ref="AUB63" si="1245">AUA63/$H$90</f>
        <v>0</v>
      </c>
      <c r="AUC63" s="191">
        <f t="shared" ref="AUC63" si="1246">AUB63/$H$90</f>
        <v>0</v>
      </c>
      <c r="AUD63" s="191">
        <f t="shared" ref="AUD63" si="1247">AUC63/$H$90</f>
        <v>0</v>
      </c>
      <c r="AUE63" s="191">
        <f t="shared" ref="AUE63" si="1248">AUD63/$H$90</f>
        <v>0</v>
      </c>
      <c r="AUF63" s="191">
        <f t="shared" ref="AUF63" si="1249">AUE63/$H$90</f>
        <v>0</v>
      </c>
      <c r="AUG63" s="191">
        <f t="shared" ref="AUG63" si="1250">AUF63/$H$90</f>
        <v>0</v>
      </c>
      <c r="AUH63" s="191">
        <f t="shared" ref="AUH63" si="1251">AUG63/$H$90</f>
        <v>0</v>
      </c>
      <c r="AUI63" s="191">
        <f t="shared" ref="AUI63" si="1252">AUH63/$H$90</f>
        <v>0</v>
      </c>
      <c r="AUJ63" s="191">
        <f t="shared" ref="AUJ63" si="1253">AUI63/$H$90</f>
        <v>0</v>
      </c>
      <c r="AUK63" s="191">
        <f t="shared" ref="AUK63" si="1254">AUJ63/$H$90</f>
        <v>0</v>
      </c>
      <c r="AUL63" s="191">
        <f t="shared" ref="AUL63" si="1255">AUK63/$H$90</f>
        <v>0</v>
      </c>
      <c r="AUM63" s="191">
        <f t="shared" ref="AUM63" si="1256">AUL63/$H$90</f>
        <v>0</v>
      </c>
      <c r="AUN63" s="191">
        <f t="shared" ref="AUN63" si="1257">AUM63/$H$90</f>
        <v>0</v>
      </c>
      <c r="AUO63" s="191">
        <f t="shared" ref="AUO63" si="1258">AUN63/$H$90</f>
        <v>0</v>
      </c>
      <c r="AUP63" s="191">
        <f t="shared" ref="AUP63" si="1259">AUO63/$H$90</f>
        <v>0</v>
      </c>
      <c r="AUQ63" s="191">
        <f t="shared" ref="AUQ63" si="1260">AUP63/$H$90</f>
        <v>0</v>
      </c>
      <c r="AUR63" s="191">
        <f t="shared" ref="AUR63" si="1261">AUQ63/$H$90</f>
        <v>0</v>
      </c>
      <c r="AUS63" s="191">
        <f t="shared" ref="AUS63" si="1262">AUR63/$H$90</f>
        <v>0</v>
      </c>
      <c r="AUT63" s="191">
        <f t="shared" ref="AUT63" si="1263">AUS63/$H$90</f>
        <v>0</v>
      </c>
      <c r="AUU63" s="191">
        <f t="shared" ref="AUU63" si="1264">AUT63/$H$90</f>
        <v>0</v>
      </c>
      <c r="AUV63" s="191">
        <f t="shared" ref="AUV63" si="1265">AUU63/$H$90</f>
        <v>0</v>
      </c>
      <c r="AUW63" s="191">
        <f t="shared" ref="AUW63" si="1266">AUV63/$H$90</f>
        <v>0</v>
      </c>
      <c r="AUX63" s="191">
        <f t="shared" ref="AUX63" si="1267">AUW63/$H$90</f>
        <v>0</v>
      </c>
      <c r="AUY63" s="191">
        <f t="shared" ref="AUY63" si="1268">AUX63/$H$90</f>
        <v>0</v>
      </c>
      <c r="AUZ63" s="191">
        <f t="shared" ref="AUZ63" si="1269">AUY63/$H$90</f>
        <v>0</v>
      </c>
      <c r="AVA63" s="191">
        <f t="shared" ref="AVA63" si="1270">AUZ63/$H$90</f>
        <v>0</v>
      </c>
      <c r="AVB63" s="191">
        <f t="shared" ref="AVB63" si="1271">AVA63/$H$90</f>
        <v>0</v>
      </c>
      <c r="AVC63" s="191">
        <f t="shared" ref="AVC63" si="1272">AVB63/$H$90</f>
        <v>0</v>
      </c>
      <c r="AVD63" s="191">
        <f t="shared" ref="AVD63" si="1273">AVC63/$H$90</f>
        <v>0</v>
      </c>
      <c r="AVE63" s="191">
        <f t="shared" ref="AVE63" si="1274">AVD63/$H$90</f>
        <v>0</v>
      </c>
      <c r="AVF63" s="191">
        <f t="shared" ref="AVF63" si="1275">AVE63/$H$90</f>
        <v>0</v>
      </c>
      <c r="AVG63" s="191">
        <f t="shared" ref="AVG63" si="1276">AVF63/$H$90</f>
        <v>0</v>
      </c>
      <c r="AVH63" s="191">
        <f t="shared" ref="AVH63" si="1277">AVG63/$H$90</f>
        <v>0</v>
      </c>
      <c r="AVI63" s="191">
        <f t="shared" ref="AVI63" si="1278">AVH63/$H$90</f>
        <v>0</v>
      </c>
      <c r="AVJ63" s="191">
        <f t="shared" ref="AVJ63" si="1279">AVI63/$H$90</f>
        <v>0</v>
      </c>
      <c r="AVK63" s="191">
        <f t="shared" ref="AVK63" si="1280">AVJ63/$H$90</f>
        <v>0</v>
      </c>
      <c r="AVL63" s="191">
        <f t="shared" ref="AVL63" si="1281">AVK63/$H$90</f>
        <v>0</v>
      </c>
      <c r="AVM63" s="191">
        <f t="shared" ref="AVM63" si="1282">AVL63/$H$90</f>
        <v>0</v>
      </c>
      <c r="AVN63" s="191">
        <f t="shared" ref="AVN63" si="1283">AVM63/$H$90</f>
        <v>0</v>
      </c>
      <c r="AVO63" s="191">
        <f t="shared" ref="AVO63" si="1284">AVN63/$H$90</f>
        <v>0</v>
      </c>
      <c r="AVP63" s="191">
        <f t="shared" ref="AVP63" si="1285">AVO63/$H$90</f>
        <v>0</v>
      </c>
      <c r="AVQ63" s="191">
        <f t="shared" ref="AVQ63" si="1286">AVP63/$H$90</f>
        <v>0</v>
      </c>
      <c r="AVR63" s="191">
        <f t="shared" ref="AVR63" si="1287">AVQ63/$H$90</f>
        <v>0</v>
      </c>
      <c r="AVS63" s="191">
        <f t="shared" ref="AVS63" si="1288">AVR63/$H$90</f>
        <v>0</v>
      </c>
      <c r="AVT63" s="191">
        <f t="shared" ref="AVT63" si="1289">AVS63/$H$90</f>
        <v>0</v>
      </c>
      <c r="AVU63" s="191">
        <f t="shared" ref="AVU63" si="1290">AVT63/$H$90</f>
        <v>0</v>
      </c>
      <c r="AVV63" s="191">
        <f t="shared" ref="AVV63" si="1291">AVU63/$H$90</f>
        <v>0</v>
      </c>
      <c r="AVW63" s="191">
        <f t="shared" ref="AVW63" si="1292">AVV63/$H$90</f>
        <v>0</v>
      </c>
      <c r="AVX63" s="191">
        <f t="shared" ref="AVX63" si="1293">AVW63/$H$90</f>
        <v>0</v>
      </c>
      <c r="AVY63" s="191">
        <f t="shared" ref="AVY63" si="1294">AVX63/$H$90</f>
        <v>0</v>
      </c>
      <c r="AVZ63" s="191">
        <f t="shared" ref="AVZ63" si="1295">AVY63/$H$90</f>
        <v>0</v>
      </c>
      <c r="AWA63" s="191">
        <f t="shared" ref="AWA63" si="1296">AVZ63/$H$90</f>
        <v>0</v>
      </c>
      <c r="AWB63" s="191">
        <f t="shared" ref="AWB63" si="1297">AWA63/$H$90</f>
        <v>0</v>
      </c>
      <c r="AWC63" s="191">
        <f t="shared" ref="AWC63" si="1298">AWB63/$H$90</f>
        <v>0</v>
      </c>
      <c r="AWD63" s="191">
        <f t="shared" ref="AWD63" si="1299">AWC63/$H$90</f>
        <v>0</v>
      </c>
      <c r="AWE63" s="191">
        <f t="shared" ref="AWE63" si="1300">AWD63/$H$90</f>
        <v>0</v>
      </c>
      <c r="AWF63" s="191">
        <f t="shared" ref="AWF63" si="1301">AWE63/$H$90</f>
        <v>0</v>
      </c>
      <c r="AWG63" s="191">
        <f t="shared" ref="AWG63" si="1302">AWF63/$H$90</f>
        <v>0</v>
      </c>
      <c r="AWH63" s="191">
        <f t="shared" ref="AWH63" si="1303">AWG63/$H$90</f>
        <v>0</v>
      </c>
      <c r="AWI63" s="191">
        <f t="shared" ref="AWI63" si="1304">AWH63/$H$90</f>
        <v>0</v>
      </c>
      <c r="AWJ63" s="191">
        <f t="shared" ref="AWJ63" si="1305">AWI63/$H$90</f>
        <v>0</v>
      </c>
      <c r="AWK63" s="191">
        <f t="shared" ref="AWK63" si="1306">AWJ63/$H$90</f>
        <v>0</v>
      </c>
      <c r="AWL63" s="191">
        <f t="shared" ref="AWL63" si="1307">AWK63/$H$90</f>
        <v>0</v>
      </c>
      <c r="AWM63" s="191">
        <f t="shared" ref="AWM63" si="1308">AWL63/$H$90</f>
        <v>0</v>
      </c>
      <c r="AWN63" s="191">
        <f t="shared" ref="AWN63" si="1309">AWM63/$H$90</f>
        <v>0</v>
      </c>
      <c r="AWO63" s="191">
        <f t="shared" ref="AWO63" si="1310">AWN63/$H$90</f>
        <v>0</v>
      </c>
      <c r="AWP63" s="191">
        <f t="shared" ref="AWP63" si="1311">AWO63/$H$90</f>
        <v>0</v>
      </c>
      <c r="AWQ63" s="191">
        <f t="shared" ref="AWQ63" si="1312">AWP63/$H$90</f>
        <v>0</v>
      </c>
      <c r="AWR63" s="191">
        <f t="shared" ref="AWR63" si="1313">AWQ63/$H$90</f>
        <v>0</v>
      </c>
      <c r="AWS63" s="191">
        <f t="shared" ref="AWS63" si="1314">AWR63/$H$90</f>
        <v>0</v>
      </c>
      <c r="AWT63" s="191">
        <f t="shared" ref="AWT63" si="1315">AWS63/$H$90</f>
        <v>0</v>
      </c>
      <c r="AWU63" s="191">
        <f t="shared" ref="AWU63" si="1316">AWT63/$H$90</f>
        <v>0</v>
      </c>
      <c r="AWV63" s="191">
        <f t="shared" ref="AWV63" si="1317">AWU63/$H$90</f>
        <v>0</v>
      </c>
      <c r="AWW63" s="191">
        <f t="shared" ref="AWW63" si="1318">AWV63/$H$90</f>
        <v>0</v>
      </c>
      <c r="AWX63" s="191">
        <f t="shared" ref="AWX63" si="1319">AWW63/$H$90</f>
        <v>0</v>
      </c>
      <c r="AWY63" s="191">
        <f t="shared" ref="AWY63" si="1320">AWX63/$H$90</f>
        <v>0</v>
      </c>
      <c r="AWZ63" s="191">
        <f t="shared" ref="AWZ63" si="1321">AWY63/$H$90</f>
        <v>0</v>
      </c>
      <c r="AXA63" s="191">
        <f t="shared" ref="AXA63" si="1322">AWZ63/$H$90</f>
        <v>0</v>
      </c>
      <c r="AXB63" s="191">
        <f t="shared" ref="AXB63" si="1323">AXA63/$H$90</f>
        <v>0</v>
      </c>
      <c r="AXC63" s="191">
        <f t="shared" ref="AXC63" si="1324">AXB63/$H$90</f>
        <v>0</v>
      </c>
      <c r="AXD63" s="191">
        <f t="shared" ref="AXD63" si="1325">AXC63/$H$90</f>
        <v>0</v>
      </c>
      <c r="AXE63" s="191">
        <f t="shared" ref="AXE63" si="1326">AXD63/$H$90</f>
        <v>0</v>
      </c>
      <c r="AXF63" s="191">
        <f t="shared" ref="AXF63" si="1327">AXE63/$H$90</f>
        <v>0</v>
      </c>
      <c r="AXG63" s="191">
        <f t="shared" ref="AXG63" si="1328">AXF63/$H$90</f>
        <v>0</v>
      </c>
      <c r="AXH63" s="191">
        <f t="shared" ref="AXH63" si="1329">AXG63/$H$90</f>
        <v>0</v>
      </c>
      <c r="AXI63" s="191">
        <f t="shared" ref="AXI63" si="1330">AXH63/$H$90</f>
        <v>0</v>
      </c>
      <c r="AXJ63" s="191">
        <f t="shared" ref="AXJ63" si="1331">AXI63/$H$90</f>
        <v>0</v>
      </c>
      <c r="AXK63" s="191">
        <f t="shared" ref="AXK63" si="1332">AXJ63/$H$90</f>
        <v>0</v>
      </c>
      <c r="AXL63" s="191">
        <f t="shared" ref="AXL63" si="1333">AXK63/$H$90</f>
        <v>0</v>
      </c>
      <c r="AXM63" s="191">
        <f t="shared" ref="AXM63" si="1334">AXL63/$H$90</f>
        <v>0</v>
      </c>
      <c r="AXN63" s="191">
        <f t="shared" ref="AXN63" si="1335">AXM63/$H$90</f>
        <v>0</v>
      </c>
      <c r="AXO63" s="191">
        <f t="shared" ref="AXO63" si="1336">AXN63/$H$90</f>
        <v>0</v>
      </c>
      <c r="AXP63" s="191">
        <f t="shared" ref="AXP63" si="1337">AXO63/$H$90</f>
        <v>0</v>
      </c>
      <c r="AXQ63" s="191">
        <f t="shared" ref="AXQ63" si="1338">AXP63/$H$90</f>
        <v>0</v>
      </c>
      <c r="AXR63" s="191">
        <f t="shared" ref="AXR63" si="1339">AXQ63/$H$90</f>
        <v>0</v>
      </c>
      <c r="AXS63" s="191">
        <f t="shared" ref="AXS63" si="1340">AXR63/$H$90</f>
        <v>0</v>
      </c>
      <c r="AXT63" s="191">
        <f t="shared" ref="AXT63" si="1341">AXS63/$H$90</f>
        <v>0</v>
      </c>
      <c r="AXU63" s="191">
        <f t="shared" ref="AXU63" si="1342">AXT63/$H$90</f>
        <v>0</v>
      </c>
      <c r="AXV63" s="191">
        <f t="shared" ref="AXV63" si="1343">AXU63/$H$90</f>
        <v>0</v>
      </c>
      <c r="AXW63" s="191">
        <f t="shared" ref="AXW63" si="1344">AXV63/$H$90</f>
        <v>0</v>
      </c>
      <c r="AXX63" s="191">
        <f t="shared" ref="AXX63" si="1345">AXW63/$H$90</f>
        <v>0</v>
      </c>
      <c r="AXY63" s="191">
        <f t="shared" ref="AXY63" si="1346">AXX63/$H$90</f>
        <v>0</v>
      </c>
      <c r="AXZ63" s="191">
        <f t="shared" ref="AXZ63" si="1347">AXY63/$H$90</f>
        <v>0</v>
      </c>
      <c r="AYA63" s="191">
        <f t="shared" ref="AYA63" si="1348">AXZ63/$H$90</f>
        <v>0</v>
      </c>
      <c r="AYB63" s="191">
        <f t="shared" ref="AYB63" si="1349">AYA63/$H$90</f>
        <v>0</v>
      </c>
      <c r="AYC63" s="191">
        <f t="shared" ref="AYC63" si="1350">AYB63/$H$90</f>
        <v>0</v>
      </c>
      <c r="AYD63" s="191">
        <f t="shared" ref="AYD63" si="1351">AYC63/$H$90</f>
        <v>0</v>
      </c>
      <c r="AYE63" s="191">
        <f t="shared" ref="AYE63" si="1352">AYD63/$H$90</f>
        <v>0</v>
      </c>
      <c r="AYF63" s="191">
        <f t="shared" ref="AYF63" si="1353">AYE63/$H$90</f>
        <v>0</v>
      </c>
      <c r="AYG63" s="191">
        <f t="shared" ref="AYG63" si="1354">AYF63/$H$90</f>
        <v>0</v>
      </c>
      <c r="AYH63" s="191">
        <f t="shared" ref="AYH63" si="1355">AYG63/$H$90</f>
        <v>0</v>
      </c>
      <c r="AYI63" s="191">
        <f t="shared" ref="AYI63" si="1356">AYH63/$H$90</f>
        <v>0</v>
      </c>
      <c r="AYJ63" s="191">
        <f t="shared" ref="AYJ63" si="1357">AYI63/$H$90</f>
        <v>0</v>
      </c>
      <c r="AYK63" s="191">
        <f t="shared" ref="AYK63" si="1358">AYJ63/$H$90</f>
        <v>0</v>
      </c>
      <c r="AYL63" s="191">
        <f t="shared" ref="AYL63" si="1359">AYK63/$H$90</f>
        <v>0</v>
      </c>
      <c r="AYM63" s="191">
        <f t="shared" ref="AYM63" si="1360">AYL63/$H$90</f>
        <v>0</v>
      </c>
      <c r="AYN63" s="191">
        <f t="shared" ref="AYN63" si="1361">AYM63/$H$90</f>
        <v>0</v>
      </c>
      <c r="AYO63" s="191">
        <f t="shared" ref="AYO63" si="1362">AYN63/$H$90</f>
        <v>0</v>
      </c>
      <c r="AYP63" s="191">
        <f t="shared" ref="AYP63" si="1363">AYO63/$H$90</f>
        <v>0</v>
      </c>
      <c r="AYQ63" s="191">
        <f t="shared" ref="AYQ63" si="1364">AYP63/$H$90</f>
        <v>0</v>
      </c>
      <c r="AYR63" s="191">
        <f t="shared" ref="AYR63" si="1365">AYQ63/$H$90</f>
        <v>0</v>
      </c>
      <c r="AYS63" s="191">
        <f t="shared" ref="AYS63" si="1366">AYR63/$H$90</f>
        <v>0</v>
      </c>
      <c r="AYT63" s="191">
        <f t="shared" ref="AYT63" si="1367">AYS63/$H$90</f>
        <v>0</v>
      </c>
      <c r="AYU63" s="191">
        <f t="shared" ref="AYU63" si="1368">AYT63/$H$90</f>
        <v>0</v>
      </c>
      <c r="AYV63" s="191">
        <f t="shared" ref="AYV63" si="1369">AYU63/$H$90</f>
        <v>0</v>
      </c>
      <c r="AYW63" s="191">
        <f t="shared" ref="AYW63" si="1370">AYV63/$H$90</f>
        <v>0</v>
      </c>
      <c r="AYX63" s="191">
        <f t="shared" ref="AYX63" si="1371">AYW63/$H$90</f>
        <v>0</v>
      </c>
      <c r="AYY63" s="191">
        <f t="shared" ref="AYY63" si="1372">AYX63/$H$90</f>
        <v>0</v>
      </c>
      <c r="AYZ63" s="191">
        <f t="shared" ref="AYZ63" si="1373">AYY63/$H$90</f>
        <v>0</v>
      </c>
      <c r="AZA63" s="191">
        <f t="shared" ref="AZA63" si="1374">AYZ63/$H$90</f>
        <v>0</v>
      </c>
      <c r="AZB63" s="191">
        <f t="shared" ref="AZB63" si="1375">AZA63/$H$90</f>
        <v>0</v>
      </c>
      <c r="AZC63" s="191">
        <f t="shared" ref="AZC63" si="1376">AZB63/$H$90</f>
        <v>0</v>
      </c>
      <c r="AZD63" s="191">
        <f t="shared" ref="AZD63" si="1377">AZC63/$H$90</f>
        <v>0</v>
      </c>
      <c r="AZE63" s="191">
        <f t="shared" ref="AZE63" si="1378">AZD63/$H$90</f>
        <v>0</v>
      </c>
      <c r="AZF63" s="191">
        <f t="shared" ref="AZF63" si="1379">AZE63/$H$90</f>
        <v>0</v>
      </c>
      <c r="AZG63" s="191">
        <f t="shared" ref="AZG63" si="1380">AZF63/$H$90</f>
        <v>0</v>
      </c>
      <c r="AZH63" s="191">
        <f t="shared" ref="AZH63" si="1381">AZG63/$H$90</f>
        <v>0</v>
      </c>
      <c r="AZI63" s="191">
        <f t="shared" ref="AZI63" si="1382">AZH63/$H$90</f>
        <v>0</v>
      </c>
      <c r="AZJ63" s="191">
        <f t="shared" ref="AZJ63" si="1383">AZI63/$H$90</f>
        <v>0</v>
      </c>
      <c r="AZK63" s="191">
        <f t="shared" ref="AZK63" si="1384">AZJ63/$H$90</f>
        <v>0</v>
      </c>
      <c r="AZL63" s="191">
        <f t="shared" ref="AZL63" si="1385">AZK63/$H$90</f>
        <v>0</v>
      </c>
      <c r="AZM63" s="191">
        <f t="shared" ref="AZM63" si="1386">AZL63/$H$90</f>
        <v>0</v>
      </c>
      <c r="AZN63" s="191">
        <f t="shared" ref="AZN63" si="1387">AZM63/$H$90</f>
        <v>0</v>
      </c>
      <c r="AZO63" s="191">
        <f t="shared" ref="AZO63" si="1388">AZN63/$H$90</f>
        <v>0</v>
      </c>
      <c r="AZP63" s="191">
        <f t="shared" ref="AZP63" si="1389">AZO63/$H$90</f>
        <v>0</v>
      </c>
      <c r="AZQ63" s="191">
        <f t="shared" ref="AZQ63" si="1390">AZP63/$H$90</f>
        <v>0</v>
      </c>
      <c r="AZR63" s="191">
        <f t="shared" ref="AZR63" si="1391">AZQ63/$H$90</f>
        <v>0</v>
      </c>
      <c r="AZS63" s="191">
        <f t="shared" ref="AZS63" si="1392">AZR63/$H$90</f>
        <v>0</v>
      </c>
      <c r="AZT63" s="191">
        <f t="shared" ref="AZT63" si="1393">AZS63/$H$90</f>
        <v>0</v>
      </c>
      <c r="AZU63" s="191">
        <f t="shared" ref="AZU63" si="1394">AZT63/$H$90</f>
        <v>0</v>
      </c>
      <c r="AZV63" s="191">
        <f t="shared" ref="AZV63" si="1395">AZU63/$H$90</f>
        <v>0</v>
      </c>
      <c r="AZW63" s="191">
        <f t="shared" ref="AZW63" si="1396">AZV63/$H$90</f>
        <v>0</v>
      </c>
      <c r="AZX63" s="191">
        <f t="shared" ref="AZX63" si="1397">AZW63/$H$90</f>
        <v>0</v>
      </c>
      <c r="AZY63" s="191">
        <f t="shared" ref="AZY63" si="1398">AZX63/$H$90</f>
        <v>0</v>
      </c>
      <c r="AZZ63" s="191">
        <f t="shared" ref="AZZ63" si="1399">AZY63/$H$90</f>
        <v>0</v>
      </c>
      <c r="BAA63" s="191">
        <f t="shared" ref="BAA63" si="1400">AZZ63/$H$90</f>
        <v>0</v>
      </c>
      <c r="BAB63" s="191">
        <f t="shared" ref="BAB63" si="1401">BAA63/$H$90</f>
        <v>0</v>
      </c>
      <c r="BAC63" s="191">
        <f t="shared" ref="BAC63" si="1402">BAB63/$H$90</f>
        <v>0</v>
      </c>
      <c r="BAD63" s="191">
        <f t="shared" ref="BAD63" si="1403">BAC63/$H$90</f>
        <v>0</v>
      </c>
      <c r="BAE63" s="191">
        <f t="shared" ref="BAE63" si="1404">BAD63/$H$90</f>
        <v>0</v>
      </c>
      <c r="BAF63" s="191">
        <f t="shared" ref="BAF63" si="1405">BAE63/$H$90</f>
        <v>0</v>
      </c>
      <c r="BAG63" s="191">
        <f t="shared" ref="BAG63" si="1406">BAF63/$H$90</f>
        <v>0</v>
      </c>
      <c r="BAH63" s="191">
        <f t="shared" ref="BAH63" si="1407">BAG63/$H$90</f>
        <v>0</v>
      </c>
      <c r="BAI63" s="191">
        <f t="shared" ref="BAI63" si="1408">BAH63/$H$90</f>
        <v>0</v>
      </c>
      <c r="BAJ63" s="191">
        <f t="shared" ref="BAJ63" si="1409">BAI63/$H$90</f>
        <v>0</v>
      </c>
      <c r="BAK63" s="191">
        <f t="shared" ref="BAK63" si="1410">BAJ63/$H$90</f>
        <v>0</v>
      </c>
      <c r="BAL63" s="191">
        <f t="shared" ref="BAL63" si="1411">BAK63/$H$90</f>
        <v>0</v>
      </c>
      <c r="BAM63" s="191">
        <f t="shared" ref="BAM63" si="1412">BAL63/$H$90</f>
        <v>0</v>
      </c>
      <c r="BAN63" s="191">
        <f t="shared" ref="BAN63" si="1413">BAM63/$H$90</f>
        <v>0</v>
      </c>
      <c r="BAO63" s="191">
        <f t="shared" ref="BAO63" si="1414">BAN63/$H$90</f>
        <v>0</v>
      </c>
      <c r="BAP63" s="191">
        <f t="shared" ref="BAP63" si="1415">BAO63/$H$90</f>
        <v>0</v>
      </c>
      <c r="BAQ63" s="191">
        <f t="shared" ref="BAQ63" si="1416">BAP63/$H$90</f>
        <v>0</v>
      </c>
      <c r="BAR63" s="191">
        <f t="shared" ref="BAR63" si="1417">BAQ63/$H$90</f>
        <v>0</v>
      </c>
      <c r="BAS63" s="191">
        <f t="shared" ref="BAS63" si="1418">BAR63/$H$90</f>
        <v>0</v>
      </c>
      <c r="BAT63" s="191">
        <f t="shared" ref="BAT63" si="1419">BAS63/$H$90</f>
        <v>0</v>
      </c>
      <c r="BAU63" s="191">
        <f t="shared" ref="BAU63" si="1420">BAT63/$H$90</f>
        <v>0</v>
      </c>
      <c r="BAV63" s="191">
        <f t="shared" ref="BAV63" si="1421">BAU63/$H$90</f>
        <v>0</v>
      </c>
      <c r="BAW63" s="191">
        <f t="shared" ref="BAW63" si="1422">BAV63/$H$90</f>
        <v>0</v>
      </c>
      <c r="BAX63" s="191">
        <f t="shared" ref="BAX63" si="1423">BAW63/$H$90</f>
        <v>0</v>
      </c>
      <c r="BAY63" s="191">
        <f t="shared" ref="BAY63" si="1424">BAX63/$H$90</f>
        <v>0</v>
      </c>
      <c r="BAZ63" s="191">
        <f t="shared" ref="BAZ63" si="1425">BAY63/$H$90</f>
        <v>0</v>
      </c>
      <c r="BBA63" s="191">
        <f t="shared" ref="BBA63" si="1426">BAZ63/$H$90</f>
        <v>0</v>
      </c>
      <c r="BBB63" s="191">
        <f t="shared" ref="BBB63" si="1427">BBA63/$H$90</f>
        <v>0</v>
      </c>
      <c r="BBC63" s="191">
        <f t="shared" ref="BBC63" si="1428">BBB63/$H$90</f>
        <v>0</v>
      </c>
      <c r="BBD63" s="191">
        <f t="shared" ref="BBD63" si="1429">BBC63/$H$90</f>
        <v>0</v>
      </c>
      <c r="BBE63" s="191">
        <f t="shared" ref="BBE63" si="1430">BBD63/$H$90</f>
        <v>0</v>
      </c>
      <c r="BBF63" s="191">
        <f t="shared" ref="BBF63" si="1431">BBE63/$H$90</f>
        <v>0</v>
      </c>
      <c r="BBG63" s="191">
        <f t="shared" ref="BBG63" si="1432">BBF63/$H$90</f>
        <v>0</v>
      </c>
      <c r="BBH63" s="191">
        <f t="shared" ref="BBH63" si="1433">BBG63/$H$90</f>
        <v>0</v>
      </c>
      <c r="BBI63" s="191">
        <f t="shared" ref="BBI63" si="1434">BBH63/$H$90</f>
        <v>0</v>
      </c>
      <c r="BBJ63" s="191">
        <f t="shared" ref="BBJ63" si="1435">BBI63/$H$90</f>
        <v>0</v>
      </c>
      <c r="BBK63" s="191">
        <f t="shared" ref="BBK63" si="1436">BBJ63/$H$90</f>
        <v>0</v>
      </c>
      <c r="BBL63" s="191">
        <f t="shared" ref="BBL63" si="1437">BBK63/$H$90</f>
        <v>0</v>
      </c>
      <c r="BBM63" s="191">
        <f t="shared" ref="BBM63" si="1438">BBL63/$H$90</f>
        <v>0</v>
      </c>
      <c r="BBN63" s="191">
        <f t="shared" ref="BBN63" si="1439">BBM63/$H$90</f>
        <v>0</v>
      </c>
      <c r="BBO63" s="191">
        <f t="shared" ref="BBO63" si="1440">BBN63/$H$90</f>
        <v>0</v>
      </c>
      <c r="BBP63" s="191">
        <f t="shared" ref="BBP63" si="1441">BBO63/$H$90</f>
        <v>0</v>
      </c>
      <c r="BBQ63" s="191">
        <f t="shared" ref="BBQ63" si="1442">BBP63/$H$90</f>
        <v>0</v>
      </c>
      <c r="BBR63" s="191">
        <f t="shared" ref="BBR63" si="1443">BBQ63/$H$90</f>
        <v>0</v>
      </c>
      <c r="BBS63" s="191">
        <f t="shared" ref="BBS63" si="1444">BBR63/$H$90</f>
        <v>0</v>
      </c>
      <c r="BBT63" s="191">
        <f t="shared" ref="BBT63" si="1445">BBS63/$H$90</f>
        <v>0</v>
      </c>
      <c r="BBU63" s="191">
        <f t="shared" ref="BBU63" si="1446">BBT63/$H$90</f>
        <v>0</v>
      </c>
      <c r="BBV63" s="191">
        <f t="shared" ref="BBV63" si="1447">BBU63/$H$90</f>
        <v>0</v>
      </c>
      <c r="BBW63" s="191">
        <f t="shared" ref="BBW63" si="1448">BBV63/$H$90</f>
        <v>0</v>
      </c>
      <c r="BBX63" s="191">
        <f t="shared" ref="BBX63" si="1449">BBW63/$H$90</f>
        <v>0</v>
      </c>
      <c r="BBY63" s="191">
        <f t="shared" ref="BBY63" si="1450">BBX63/$H$90</f>
        <v>0</v>
      </c>
      <c r="BBZ63" s="191">
        <f t="shared" ref="BBZ63" si="1451">BBY63/$H$90</f>
        <v>0</v>
      </c>
      <c r="BCA63" s="191">
        <f t="shared" ref="BCA63" si="1452">BBZ63/$H$90</f>
        <v>0</v>
      </c>
      <c r="BCB63" s="191">
        <f t="shared" ref="BCB63" si="1453">BCA63/$H$90</f>
        <v>0</v>
      </c>
      <c r="BCC63" s="191">
        <f t="shared" ref="BCC63" si="1454">BCB63/$H$90</f>
        <v>0</v>
      </c>
      <c r="BCD63" s="191">
        <f t="shared" ref="BCD63" si="1455">BCC63/$H$90</f>
        <v>0</v>
      </c>
      <c r="BCE63" s="191">
        <f t="shared" ref="BCE63" si="1456">BCD63/$H$90</f>
        <v>0</v>
      </c>
      <c r="BCF63" s="191">
        <f t="shared" ref="BCF63" si="1457">BCE63/$H$90</f>
        <v>0</v>
      </c>
      <c r="BCG63" s="191">
        <f t="shared" ref="BCG63" si="1458">BCF63/$H$90</f>
        <v>0</v>
      </c>
      <c r="BCH63" s="191">
        <f t="shared" ref="BCH63" si="1459">BCG63/$H$90</f>
        <v>0</v>
      </c>
      <c r="BCI63" s="191">
        <f t="shared" ref="BCI63" si="1460">BCH63/$H$90</f>
        <v>0</v>
      </c>
      <c r="BCJ63" s="191">
        <f t="shared" ref="BCJ63" si="1461">BCI63/$H$90</f>
        <v>0</v>
      </c>
      <c r="BCK63" s="191">
        <f t="shared" ref="BCK63" si="1462">BCJ63/$H$90</f>
        <v>0</v>
      </c>
      <c r="BCL63" s="191">
        <f t="shared" ref="BCL63" si="1463">BCK63/$H$90</f>
        <v>0</v>
      </c>
      <c r="BCM63" s="191">
        <f t="shared" ref="BCM63" si="1464">BCL63/$H$90</f>
        <v>0</v>
      </c>
      <c r="BCN63" s="191">
        <f t="shared" ref="BCN63" si="1465">BCM63/$H$90</f>
        <v>0</v>
      </c>
      <c r="BCO63" s="191">
        <f t="shared" ref="BCO63" si="1466">BCN63/$H$90</f>
        <v>0</v>
      </c>
      <c r="BCP63" s="191">
        <f t="shared" ref="BCP63" si="1467">BCO63/$H$90</f>
        <v>0</v>
      </c>
      <c r="BCQ63" s="191">
        <f t="shared" ref="BCQ63" si="1468">BCP63/$H$90</f>
        <v>0</v>
      </c>
      <c r="BCR63" s="191">
        <f t="shared" ref="BCR63" si="1469">BCQ63/$H$90</f>
        <v>0</v>
      </c>
      <c r="BCS63" s="191">
        <f t="shared" ref="BCS63" si="1470">BCR63/$H$90</f>
        <v>0</v>
      </c>
      <c r="BCT63" s="191">
        <f t="shared" ref="BCT63" si="1471">BCS63/$H$90</f>
        <v>0</v>
      </c>
      <c r="BCU63" s="191">
        <f t="shared" ref="BCU63" si="1472">BCT63/$H$90</f>
        <v>0</v>
      </c>
      <c r="BCV63" s="191">
        <f t="shared" ref="BCV63" si="1473">BCU63/$H$90</f>
        <v>0</v>
      </c>
      <c r="BCW63" s="191">
        <f t="shared" ref="BCW63" si="1474">BCV63/$H$90</f>
        <v>0</v>
      </c>
      <c r="BCX63" s="191">
        <f t="shared" ref="BCX63" si="1475">BCW63/$H$90</f>
        <v>0</v>
      </c>
      <c r="BCY63" s="191">
        <f t="shared" ref="BCY63" si="1476">BCX63/$H$90</f>
        <v>0</v>
      </c>
      <c r="BCZ63" s="191">
        <f t="shared" ref="BCZ63" si="1477">BCY63/$H$90</f>
        <v>0</v>
      </c>
      <c r="BDA63" s="191">
        <f t="shared" ref="BDA63" si="1478">BCZ63/$H$90</f>
        <v>0</v>
      </c>
      <c r="BDB63" s="191">
        <f t="shared" ref="BDB63" si="1479">BDA63/$H$90</f>
        <v>0</v>
      </c>
      <c r="BDC63" s="191">
        <f t="shared" ref="BDC63" si="1480">BDB63/$H$90</f>
        <v>0</v>
      </c>
      <c r="BDD63" s="191">
        <f t="shared" ref="BDD63" si="1481">BDC63/$H$90</f>
        <v>0</v>
      </c>
      <c r="BDE63" s="191">
        <f t="shared" ref="BDE63" si="1482">BDD63/$H$90</f>
        <v>0</v>
      </c>
      <c r="BDF63" s="191">
        <f t="shared" ref="BDF63" si="1483">BDE63/$H$90</f>
        <v>0</v>
      </c>
      <c r="BDG63" s="191">
        <f t="shared" ref="BDG63" si="1484">BDF63/$H$90</f>
        <v>0</v>
      </c>
      <c r="BDH63" s="191">
        <f t="shared" ref="BDH63" si="1485">BDG63/$H$90</f>
        <v>0</v>
      </c>
      <c r="BDI63" s="191">
        <f t="shared" ref="BDI63" si="1486">BDH63/$H$90</f>
        <v>0</v>
      </c>
      <c r="BDJ63" s="191">
        <f t="shared" ref="BDJ63" si="1487">BDI63/$H$90</f>
        <v>0</v>
      </c>
      <c r="BDK63" s="191">
        <f t="shared" ref="BDK63" si="1488">BDJ63/$H$90</f>
        <v>0</v>
      </c>
      <c r="BDL63" s="191">
        <f t="shared" ref="BDL63" si="1489">BDK63/$H$90</f>
        <v>0</v>
      </c>
      <c r="BDM63" s="191">
        <f t="shared" ref="BDM63" si="1490">BDL63/$H$90</f>
        <v>0</v>
      </c>
      <c r="BDN63" s="191">
        <f t="shared" ref="BDN63" si="1491">BDM63/$H$90</f>
        <v>0</v>
      </c>
      <c r="BDO63" s="191">
        <f t="shared" ref="BDO63" si="1492">BDN63/$H$90</f>
        <v>0</v>
      </c>
      <c r="BDP63" s="191">
        <f t="shared" ref="BDP63" si="1493">BDO63/$H$90</f>
        <v>0</v>
      </c>
      <c r="BDQ63" s="191">
        <f t="shared" ref="BDQ63" si="1494">BDP63/$H$90</f>
        <v>0</v>
      </c>
      <c r="BDR63" s="191">
        <f t="shared" ref="BDR63" si="1495">BDQ63/$H$90</f>
        <v>0</v>
      </c>
      <c r="BDS63" s="191">
        <f t="shared" ref="BDS63" si="1496">BDR63/$H$90</f>
        <v>0</v>
      </c>
      <c r="BDT63" s="191">
        <f t="shared" ref="BDT63" si="1497">BDS63/$H$90</f>
        <v>0</v>
      </c>
      <c r="BDU63" s="191">
        <f t="shared" ref="BDU63" si="1498">BDT63/$H$90</f>
        <v>0</v>
      </c>
      <c r="BDV63" s="191">
        <f t="shared" ref="BDV63" si="1499">BDU63/$H$90</f>
        <v>0</v>
      </c>
      <c r="BDW63" s="191">
        <f t="shared" ref="BDW63" si="1500">BDV63/$H$90</f>
        <v>0</v>
      </c>
      <c r="BDX63" s="191">
        <f t="shared" ref="BDX63" si="1501">BDW63/$H$90</f>
        <v>0</v>
      </c>
      <c r="BDY63" s="191">
        <f t="shared" ref="BDY63" si="1502">BDX63/$H$90</f>
        <v>0</v>
      </c>
      <c r="BDZ63" s="191">
        <f t="shared" ref="BDZ63" si="1503">BDY63/$H$90</f>
        <v>0</v>
      </c>
      <c r="BEA63" s="191">
        <f t="shared" ref="BEA63" si="1504">BDZ63/$H$90</f>
        <v>0</v>
      </c>
      <c r="BEB63" s="191">
        <f t="shared" ref="BEB63" si="1505">BEA63/$H$90</f>
        <v>0</v>
      </c>
      <c r="BEC63" s="191">
        <f t="shared" ref="BEC63" si="1506">BEB63/$H$90</f>
        <v>0</v>
      </c>
      <c r="BED63" s="191">
        <f t="shared" ref="BED63" si="1507">BEC63/$H$90</f>
        <v>0</v>
      </c>
      <c r="BEE63" s="191">
        <f t="shared" ref="BEE63" si="1508">BED63/$H$90</f>
        <v>0</v>
      </c>
      <c r="BEF63" s="191">
        <f t="shared" ref="BEF63" si="1509">BEE63/$H$90</f>
        <v>0</v>
      </c>
      <c r="BEG63" s="191">
        <f t="shared" ref="BEG63" si="1510">BEF63/$H$90</f>
        <v>0</v>
      </c>
      <c r="BEH63" s="191">
        <f t="shared" ref="BEH63" si="1511">BEG63/$H$90</f>
        <v>0</v>
      </c>
      <c r="BEI63" s="191">
        <f t="shared" ref="BEI63" si="1512">BEH63/$H$90</f>
        <v>0</v>
      </c>
      <c r="BEJ63" s="191">
        <f t="shared" ref="BEJ63" si="1513">BEI63/$H$90</f>
        <v>0</v>
      </c>
      <c r="BEK63" s="191">
        <f t="shared" ref="BEK63" si="1514">BEJ63/$H$90</f>
        <v>0</v>
      </c>
      <c r="BEL63" s="191">
        <f t="shared" ref="BEL63" si="1515">BEK63/$H$90</f>
        <v>0</v>
      </c>
      <c r="BEM63" s="191">
        <f t="shared" ref="BEM63" si="1516">BEL63/$H$90</f>
        <v>0</v>
      </c>
      <c r="BEN63" s="191">
        <f t="shared" ref="BEN63" si="1517">BEM63/$H$90</f>
        <v>0</v>
      </c>
      <c r="BEO63" s="191">
        <f t="shared" ref="BEO63" si="1518">BEN63/$H$90</f>
        <v>0</v>
      </c>
      <c r="BEP63" s="191">
        <f t="shared" ref="BEP63" si="1519">BEO63/$H$90</f>
        <v>0</v>
      </c>
      <c r="BEQ63" s="191">
        <f t="shared" ref="BEQ63" si="1520">BEP63/$H$90</f>
        <v>0</v>
      </c>
      <c r="BER63" s="191">
        <f t="shared" ref="BER63" si="1521">BEQ63/$H$90</f>
        <v>0</v>
      </c>
      <c r="BES63" s="191">
        <f t="shared" ref="BES63" si="1522">BER63/$H$90</f>
        <v>0</v>
      </c>
      <c r="BET63" s="191">
        <f t="shared" ref="BET63" si="1523">BES63/$H$90</f>
        <v>0</v>
      </c>
      <c r="BEU63" s="191">
        <f t="shared" ref="BEU63" si="1524">BET63/$H$90</f>
        <v>0</v>
      </c>
      <c r="BEV63" s="191">
        <f t="shared" ref="BEV63" si="1525">BEU63/$H$90</f>
        <v>0</v>
      </c>
      <c r="BEW63" s="191">
        <f t="shared" ref="BEW63" si="1526">BEV63/$H$90</f>
        <v>0</v>
      </c>
      <c r="BEX63" s="191">
        <f t="shared" ref="BEX63" si="1527">BEW63/$H$90</f>
        <v>0</v>
      </c>
      <c r="BEY63" s="191">
        <f t="shared" ref="BEY63" si="1528">BEX63/$H$90</f>
        <v>0</v>
      </c>
      <c r="BEZ63" s="191">
        <f t="shared" ref="BEZ63" si="1529">BEY63/$H$90</f>
        <v>0</v>
      </c>
      <c r="BFA63" s="191">
        <f t="shared" ref="BFA63" si="1530">BEZ63/$H$90</f>
        <v>0</v>
      </c>
      <c r="BFB63" s="191">
        <f t="shared" ref="BFB63" si="1531">BFA63/$H$90</f>
        <v>0</v>
      </c>
      <c r="BFC63" s="191">
        <f t="shared" ref="BFC63" si="1532">BFB63/$H$90</f>
        <v>0</v>
      </c>
      <c r="BFD63" s="191">
        <f t="shared" ref="BFD63" si="1533">BFC63/$H$90</f>
        <v>0</v>
      </c>
      <c r="BFE63" s="191">
        <f t="shared" ref="BFE63" si="1534">BFD63/$H$90</f>
        <v>0</v>
      </c>
      <c r="BFF63" s="191">
        <f t="shared" ref="BFF63" si="1535">BFE63/$H$90</f>
        <v>0</v>
      </c>
      <c r="BFG63" s="191">
        <f t="shared" ref="BFG63" si="1536">BFF63/$H$90</f>
        <v>0</v>
      </c>
      <c r="BFH63" s="191">
        <f t="shared" ref="BFH63" si="1537">BFG63/$H$90</f>
        <v>0</v>
      </c>
      <c r="BFI63" s="191">
        <f t="shared" ref="BFI63" si="1538">BFH63/$H$90</f>
        <v>0</v>
      </c>
      <c r="BFJ63" s="191">
        <f t="shared" ref="BFJ63" si="1539">BFI63/$H$90</f>
        <v>0</v>
      </c>
      <c r="BFK63" s="191">
        <f t="shared" ref="BFK63" si="1540">BFJ63/$H$90</f>
        <v>0</v>
      </c>
      <c r="BFL63" s="191">
        <f t="shared" ref="BFL63" si="1541">BFK63/$H$90</f>
        <v>0</v>
      </c>
      <c r="BFM63" s="191">
        <f t="shared" ref="BFM63" si="1542">BFL63/$H$90</f>
        <v>0</v>
      </c>
      <c r="BFN63" s="191">
        <f t="shared" ref="BFN63" si="1543">BFM63/$H$90</f>
        <v>0</v>
      </c>
      <c r="BFO63" s="191">
        <f t="shared" ref="BFO63" si="1544">BFN63/$H$90</f>
        <v>0</v>
      </c>
      <c r="BFP63" s="191">
        <f t="shared" ref="BFP63" si="1545">BFO63/$H$90</f>
        <v>0</v>
      </c>
      <c r="BFQ63" s="191">
        <f t="shared" ref="BFQ63" si="1546">BFP63/$H$90</f>
        <v>0</v>
      </c>
      <c r="BFR63" s="191">
        <f t="shared" ref="BFR63" si="1547">BFQ63/$H$90</f>
        <v>0</v>
      </c>
      <c r="BFS63" s="191">
        <f t="shared" ref="BFS63" si="1548">BFR63/$H$90</f>
        <v>0</v>
      </c>
      <c r="BFT63" s="191">
        <f t="shared" ref="BFT63" si="1549">BFS63/$H$90</f>
        <v>0</v>
      </c>
      <c r="BFU63" s="191">
        <f t="shared" ref="BFU63" si="1550">BFT63/$H$90</f>
        <v>0</v>
      </c>
      <c r="BFV63" s="191">
        <f t="shared" ref="BFV63" si="1551">BFU63/$H$90</f>
        <v>0</v>
      </c>
      <c r="BFW63" s="191">
        <f t="shared" ref="BFW63" si="1552">BFV63/$H$90</f>
        <v>0</v>
      </c>
      <c r="BFX63" s="191">
        <f t="shared" ref="BFX63" si="1553">BFW63/$H$90</f>
        <v>0</v>
      </c>
      <c r="BFY63" s="191">
        <f t="shared" ref="BFY63" si="1554">BFX63/$H$90</f>
        <v>0</v>
      </c>
      <c r="BFZ63" s="191">
        <f t="shared" ref="BFZ63" si="1555">BFY63/$H$90</f>
        <v>0</v>
      </c>
      <c r="BGA63" s="191">
        <f t="shared" ref="BGA63" si="1556">BFZ63/$H$90</f>
        <v>0</v>
      </c>
      <c r="BGB63" s="191">
        <f t="shared" ref="BGB63" si="1557">BGA63/$H$90</f>
        <v>0</v>
      </c>
      <c r="BGC63" s="191">
        <f t="shared" ref="BGC63" si="1558">BGB63/$H$90</f>
        <v>0</v>
      </c>
      <c r="BGD63" s="191">
        <f t="shared" ref="BGD63" si="1559">BGC63/$H$90</f>
        <v>0</v>
      </c>
      <c r="BGE63" s="191">
        <f t="shared" ref="BGE63" si="1560">BGD63/$H$90</f>
        <v>0</v>
      </c>
      <c r="BGF63" s="191">
        <f t="shared" ref="BGF63" si="1561">BGE63/$H$90</f>
        <v>0</v>
      </c>
      <c r="BGG63" s="191">
        <f t="shared" ref="BGG63" si="1562">BGF63/$H$90</f>
        <v>0</v>
      </c>
      <c r="BGH63" s="191">
        <f t="shared" ref="BGH63" si="1563">BGG63/$H$90</f>
        <v>0</v>
      </c>
      <c r="BGI63" s="191">
        <f t="shared" ref="BGI63" si="1564">BGH63/$H$90</f>
        <v>0</v>
      </c>
      <c r="BGJ63" s="191">
        <f t="shared" ref="BGJ63" si="1565">BGI63/$H$90</f>
        <v>0</v>
      </c>
      <c r="BGK63" s="191">
        <f t="shared" ref="BGK63" si="1566">BGJ63/$H$90</f>
        <v>0</v>
      </c>
      <c r="BGL63" s="191">
        <f t="shared" ref="BGL63" si="1567">BGK63/$H$90</f>
        <v>0</v>
      </c>
      <c r="BGM63" s="191">
        <f t="shared" ref="BGM63" si="1568">BGL63/$H$90</f>
        <v>0</v>
      </c>
      <c r="BGN63" s="191">
        <f t="shared" ref="BGN63" si="1569">BGM63/$H$90</f>
        <v>0</v>
      </c>
      <c r="BGO63" s="191">
        <f t="shared" ref="BGO63" si="1570">BGN63/$H$90</f>
        <v>0</v>
      </c>
      <c r="BGP63" s="191">
        <f t="shared" ref="BGP63" si="1571">BGO63/$H$90</f>
        <v>0</v>
      </c>
      <c r="BGQ63" s="191">
        <f t="shared" ref="BGQ63" si="1572">BGP63/$H$90</f>
        <v>0</v>
      </c>
      <c r="BGR63" s="191">
        <f t="shared" ref="BGR63" si="1573">BGQ63/$H$90</f>
        <v>0</v>
      </c>
      <c r="BGS63" s="191">
        <f t="shared" ref="BGS63" si="1574">BGR63/$H$90</f>
        <v>0</v>
      </c>
      <c r="BGT63" s="191">
        <f t="shared" ref="BGT63" si="1575">BGS63/$H$90</f>
        <v>0</v>
      </c>
      <c r="BGU63" s="191">
        <f t="shared" ref="BGU63" si="1576">BGT63/$H$90</f>
        <v>0</v>
      </c>
      <c r="BGV63" s="191">
        <f t="shared" ref="BGV63" si="1577">BGU63/$H$90</f>
        <v>0</v>
      </c>
      <c r="BGW63" s="191">
        <f t="shared" ref="BGW63" si="1578">BGV63/$H$90</f>
        <v>0</v>
      </c>
      <c r="BGX63" s="191">
        <f t="shared" ref="BGX63" si="1579">BGW63/$H$90</f>
        <v>0</v>
      </c>
      <c r="BGY63" s="191">
        <f t="shared" ref="BGY63" si="1580">BGX63/$H$90</f>
        <v>0</v>
      </c>
      <c r="BGZ63" s="191">
        <f t="shared" ref="BGZ63" si="1581">BGY63/$H$90</f>
        <v>0</v>
      </c>
      <c r="BHA63" s="191">
        <f t="shared" ref="BHA63" si="1582">BGZ63/$H$90</f>
        <v>0</v>
      </c>
      <c r="BHB63" s="191">
        <f t="shared" ref="BHB63" si="1583">BHA63/$H$90</f>
        <v>0</v>
      </c>
      <c r="BHC63" s="191">
        <f t="shared" ref="BHC63" si="1584">BHB63/$H$90</f>
        <v>0</v>
      </c>
      <c r="BHD63" s="191">
        <f t="shared" ref="BHD63" si="1585">BHC63/$H$90</f>
        <v>0</v>
      </c>
      <c r="BHE63" s="191">
        <f t="shared" ref="BHE63" si="1586">BHD63/$H$90</f>
        <v>0</v>
      </c>
      <c r="BHF63" s="191">
        <f t="shared" ref="BHF63" si="1587">BHE63/$H$90</f>
        <v>0</v>
      </c>
      <c r="BHG63" s="191">
        <f t="shared" ref="BHG63" si="1588">BHF63/$H$90</f>
        <v>0</v>
      </c>
      <c r="BHH63" s="191">
        <f t="shared" ref="BHH63" si="1589">BHG63/$H$90</f>
        <v>0</v>
      </c>
      <c r="BHI63" s="191">
        <f t="shared" ref="BHI63" si="1590">BHH63/$H$90</f>
        <v>0</v>
      </c>
      <c r="BHJ63" s="191">
        <f t="shared" ref="BHJ63" si="1591">BHI63/$H$90</f>
        <v>0</v>
      </c>
      <c r="BHK63" s="191">
        <f t="shared" ref="BHK63" si="1592">BHJ63/$H$90</f>
        <v>0</v>
      </c>
      <c r="BHL63" s="191">
        <f t="shared" ref="BHL63" si="1593">BHK63/$H$90</f>
        <v>0</v>
      </c>
      <c r="BHM63" s="191">
        <f t="shared" ref="BHM63" si="1594">BHL63/$H$90</f>
        <v>0</v>
      </c>
      <c r="BHN63" s="191">
        <f t="shared" ref="BHN63" si="1595">BHM63/$H$90</f>
        <v>0</v>
      </c>
      <c r="BHO63" s="191">
        <f t="shared" ref="BHO63" si="1596">BHN63/$H$90</f>
        <v>0</v>
      </c>
      <c r="BHP63" s="191">
        <f t="shared" ref="BHP63" si="1597">BHO63/$H$90</f>
        <v>0</v>
      </c>
      <c r="BHQ63" s="191">
        <f t="shared" ref="BHQ63" si="1598">BHP63/$H$90</f>
        <v>0</v>
      </c>
      <c r="BHR63" s="191">
        <f t="shared" ref="BHR63" si="1599">BHQ63/$H$90</f>
        <v>0</v>
      </c>
      <c r="BHS63" s="191">
        <f t="shared" ref="BHS63" si="1600">BHR63/$H$90</f>
        <v>0</v>
      </c>
      <c r="BHT63" s="191">
        <f t="shared" ref="BHT63" si="1601">BHS63/$H$90</f>
        <v>0</v>
      </c>
      <c r="BHU63" s="191">
        <f t="shared" ref="BHU63" si="1602">BHT63/$H$90</f>
        <v>0</v>
      </c>
      <c r="BHV63" s="191">
        <f t="shared" ref="BHV63" si="1603">BHU63/$H$90</f>
        <v>0</v>
      </c>
      <c r="BHW63" s="191">
        <f t="shared" ref="BHW63" si="1604">BHV63/$H$90</f>
        <v>0</v>
      </c>
      <c r="BHX63" s="191">
        <f t="shared" ref="BHX63" si="1605">BHW63/$H$90</f>
        <v>0</v>
      </c>
      <c r="BHY63" s="191">
        <f t="shared" ref="BHY63" si="1606">BHX63/$H$90</f>
        <v>0</v>
      </c>
      <c r="BHZ63" s="191">
        <f t="shared" ref="BHZ63" si="1607">BHY63/$H$90</f>
        <v>0</v>
      </c>
      <c r="BIA63" s="191">
        <f t="shared" ref="BIA63" si="1608">BHZ63/$H$90</f>
        <v>0</v>
      </c>
      <c r="BIB63" s="191">
        <f t="shared" ref="BIB63" si="1609">BIA63/$H$90</f>
        <v>0</v>
      </c>
      <c r="BIC63" s="191">
        <f t="shared" ref="BIC63" si="1610">BIB63/$H$90</f>
        <v>0</v>
      </c>
      <c r="BID63" s="191">
        <f t="shared" ref="BID63" si="1611">BIC63/$H$90</f>
        <v>0</v>
      </c>
      <c r="BIE63" s="191">
        <f t="shared" ref="BIE63" si="1612">BID63/$H$90</f>
        <v>0</v>
      </c>
      <c r="BIF63" s="191">
        <f t="shared" ref="BIF63" si="1613">BIE63/$H$90</f>
        <v>0</v>
      </c>
      <c r="BIG63" s="191">
        <f t="shared" ref="BIG63" si="1614">BIF63/$H$90</f>
        <v>0</v>
      </c>
      <c r="BIH63" s="191">
        <f t="shared" ref="BIH63" si="1615">BIG63/$H$90</f>
        <v>0</v>
      </c>
      <c r="BII63" s="191">
        <f t="shared" ref="BII63" si="1616">BIH63/$H$90</f>
        <v>0</v>
      </c>
      <c r="BIJ63" s="191">
        <f t="shared" ref="BIJ63" si="1617">BII63/$H$90</f>
        <v>0</v>
      </c>
      <c r="BIK63" s="191">
        <f t="shared" ref="BIK63" si="1618">BIJ63/$H$90</f>
        <v>0</v>
      </c>
      <c r="BIL63" s="191">
        <f t="shared" ref="BIL63" si="1619">BIK63/$H$90</f>
        <v>0</v>
      </c>
      <c r="BIM63" s="191">
        <f t="shared" ref="BIM63" si="1620">BIL63/$H$90</f>
        <v>0</v>
      </c>
      <c r="BIN63" s="191">
        <f t="shared" ref="BIN63" si="1621">BIM63/$H$90</f>
        <v>0</v>
      </c>
      <c r="BIO63" s="191">
        <f t="shared" ref="BIO63" si="1622">BIN63/$H$90</f>
        <v>0</v>
      </c>
      <c r="BIP63" s="191">
        <f t="shared" ref="BIP63" si="1623">BIO63/$H$90</f>
        <v>0</v>
      </c>
      <c r="BIQ63" s="191">
        <f t="shared" ref="BIQ63" si="1624">BIP63/$H$90</f>
        <v>0</v>
      </c>
      <c r="BIR63" s="191">
        <f t="shared" ref="BIR63" si="1625">BIQ63/$H$90</f>
        <v>0</v>
      </c>
      <c r="BIS63" s="191">
        <f t="shared" ref="BIS63" si="1626">BIR63/$H$90</f>
        <v>0</v>
      </c>
      <c r="BIT63" s="191">
        <f t="shared" ref="BIT63" si="1627">BIS63/$H$90</f>
        <v>0</v>
      </c>
      <c r="BIU63" s="191">
        <f t="shared" ref="BIU63" si="1628">BIT63/$H$90</f>
        <v>0</v>
      </c>
      <c r="BIV63" s="191">
        <f t="shared" ref="BIV63" si="1629">BIU63/$H$90</f>
        <v>0</v>
      </c>
      <c r="BIW63" s="191">
        <f t="shared" ref="BIW63" si="1630">BIV63/$H$90</f>
        <v>0</v>
      </c>
      <c r="BIX63" s="191">
        <f t="shared" ref="BIX63" si="1631">BIW63/$H$90</f>
        <v>0</v>
      </c>
      <c r="BIY63" s="191">
        <f t="shared" ref="BIY63" si="1632">BIX63/$H$90</f>
        <v>0</v>
      </c>
      <c r="BIZ63" s="191">
        <f t="shared" ref="BIZ63" si="1633">BIY63/$H$90</f>
        <v>0</v>
      </c>
      <c r="BJA63" s="191">
        <f t="shared" ref="BJA63" si="1634">BIZ63/$H$90</f>
        <v>0</v>
      </c>
      <c r="BJB63" s="191">
        <f t="shared" ref="BJB63" si="1635">BJA63/$H$90</f>
        <v>0</v>
      </c>
      <c r="BJC63" s="191">
        <f t="shared" ref="BJC63" si="1636">BJB63/$H$90</f>
        <v>0</v>
      </c>
      <c r="BJD63" s="191">
        <f t="shared" ref="BJD63" si="1637">BJC63/$H$90</f>
        <v>0</v>
      </c>
      <c r="BJE63" s="191">
        <f t="shared" ref="BJE63" si="1638">BJD63/$H$90</f>
        <v>0</v>
      </c>
      <c r="BJF63" s="191">
        <f t="shared" ref="BJF63" si="1639">BJE63/$H$90</f>
        <v>0</v>
      </c>
      <c r="BJG63" s="191">
        <f t="shared" ref="BJG63" si="1640">BJF63/$H$90</f>
        <v>0</v>
      </c>
      <c r="BJH63" s="191">
        <f t="shared" ref="BJH63" si="1641">BJG63/$H$90</f>
        <v>0</v>
      </c>
      <c r="BJI63" s="191">
        <f t="shared" ref="BJI63" si="1642">BJH63/$H$90</f>
        <v>0</v>
      </c>
      <c r="BJJ63" s="191">
        <f t="shared" ref="BJJ63" si="1643">BJI63/$H$90</f>
        <v>0</v>
      </c>
      <c r="BJK63" s="191">
        <f t="shared" ref="BJK63" si="1644">BJJ63/$H$90</f>
        <v>0</v>
      </c>
      <c r="BJL63" s="191">
        <f t="shared" ref="BJL63" si="1645">BJK63/$H$90</f>
        <v>0</v>
      </c>
      <c r="BJM63" s="191">
        <f t="shared" ref="BJM63" si="1646">BJL63/$H$90</f>
        <v>0</v>
      </c>
      <c r="BJN63" s="191">
        <f t="shared" ref="BJN63" si="1647">BJM63/$H$90</f>
        <v>0</v>
      </c>
      <c r="BJO63" s="191">
        <f t="shared" ref="BJO63" si="1648">BJN63/$H$90</f>
        <v>0</v>
      </c>
      <c r="BJP63" s="191">
        <f t="shared" ref="BJP63" si="1649">BJO63/$H$90</f>
        <v>0</v>
      </c>
      <c r="BJQ63" s="191">
        <f t="shared" ref="BJQ63" si="1650">BJP63/$H$90</f>
        <v>0</v>
      </c>
      <c r="BJR63" s="191">
        <f t="shared" ref="BJR63" si="1651">BJQ63/$H$90</f>
        <v>0</v>
      </c>
      <c r="BJS63" s="191">
        <f t="shared" ref="BJS63" si="1652">BJR63/$H$90</f>
        <v>0</v>
      </c>
      <c r="BJT63" s="191">
        <f t="shared" ref="BJT63" si="1653">BJS63/$H$90</f>
        <v>0</v>
      </c>
      <c r="BJU63" s="191">
        <f t="shared" ref="BJU63" si="1654">BJT63/$H$90</f>
        <v>0</v>
      </c>
      <c r="BJV63" s="191">
        <f t="shared" ref="BJV63" si="1655">BJU63/$H$90</f>
        <v>0</v>
      </c>
      <c r="BJW63" s="191">
        <f t="shared" ref="BJW63" si="1656">BJV63/$H$90</f>
        <v>0</v>
      </c>
      <c r="BJX63" s="191">
        <f t="shared" ref="BJX63" si="1657">BJW63/$H$90</f>
        <v>0</v>
      </c>
      <c r="BJY63" s="191">
        <f t="shared" ref="BJY63" si="1658">BJX63/$H$90</f>
        <v>0</v>
      </c>
      <c r="BJZ63" s="191">
        <f t="shared" ref="BJZ63" si="1659">BJY63/$H$90</f>
        <v>0</v>
      </c>
      <c r="BKA63" s="191">
        <f t="shared" ref="BKA63" si="1660">BJZ63/$H$90</f>
        <v>0</v>
      </c>
      <c r="BKB63" s="191">
        <f t="shared" ref="BKB63" si="1661">BKA63/$H$90</f>
        <v>0</v>
      </c>
      <c r="BKC63" s="191">
        <f t="shared" ref="BKC63" si="1662">BKB63/$H$90</f>
        <v>0</v>
      </c>
      <c r="BKD63" s="191">
        <f t="shared" ref="BKD63" si="1663">BKC63/$H$90</f>
        <v>0</v>
      </c>
      <c r="BKE63" s="191">
        <f t="shared" ref="BKE63" si="1664">BKD63/$H$90</f>
        <v>0</v>
      </c>
      <c r="BKF63" s="191">
        <f t="shared" ref="BKF63" si="1665">BKE63/$H$90</f>
        <v>0</v>
      </c>
      <c r="BKG63" s="191">
        <f t="shared" ref="BKG63" si="1666">BKF63/$H$90</f>
        <v>0</v>
      </c>
      <c r="BKH63" s="191">
        <f t="shared" ref="BKH63" si="1667">BKG63/$H$90</f>
        <v>0</v>
      </c>
      <c r="BKI63" s="191">
        <f t="shared" ref="BKI63" si="1668">BKH63/$H$90</f>
        <v>0</v>
      </c>
      <c r="BKJ63" s="191">
        <f t="shared" ref="BKJ63" si="1669">BKI63/$H$90</f>
        <v>0</v>
      </c>
      <c r="BKK63" s="191">
        <f t="shared" ref="BKK63" si="1670">BKJ63/$H$90</f>
        <v>0</v>
      </c>
      <c r="BKL63" s="191">
        <f t="shared" ref="BKL63" si="1671">BKK63/$H$90</f>
        <v>0</v>
      </c>
      <c r="BKM63" s="191">
        <f t="shared" ref="BKM63" si="1672">BKL63/$H$90</f>
        <v>0</v>
      </c>
      <c r="BKN63" s="191">
        <f t="shared" ref="BKN63" si="1673">BKM63/$H$90</f>
        <v>0</v>
      </c>
      <c r="BKO63" s="191">
        <f t="shared" ref="BKO63" si="1674">BKN63/$H$90</f>
        <v>0</v>
      </c>
      <c r="BKP63" s="191">
        <f t="shared" ref="BKP63" si="1675">BKO63/$H$90</f>
        <v>0</v>
      </c>
      <c r="BKQ63" s="191">
        <f t="shared" ref="BKQ63" si="1676">BKP63/$H$90</f>
        <v>0</v>
      </c>
      <c r="BKR63" s="191">
        <f t="shared" ref="BKR63" si="1677">BKQ63/$H$90</f>
        <v>0</v>
      </c>
      <c r="BKS63" s="191">
        <f t="shared" ref="BKS63" si="1678">BKR63/$H$90</f>
        <v>0</v>
      </c>
      <c r="BKT63" s="191">
        <f t="shared" ref="BKT63" si="1679">BKS63/$H$90</f>
        <v>0</v>
      </c>
      <c r="BKU63" s="191">
        <f t="shared" ref="BKU63" si="1680">BKT63/$H$90</f>
        <v>0</v>
      </c>
      <c r="BKV63" s="191">
        <f t="shared" ref="BKV63" si="1681">BKU63/$H$90</f>
        <v>0</v>
      </c>
      <c r="BKW63" s="191">
        <f t="shared" ref="BKW63" si="1682">BKV63/$H$90</f>
        <v>0</v>
      </c>
      <c r="BKX63" s="191">
        <f t="shared" ref="BKX63" si="1683">BKW63/$H$90</f>
        <v>0</v>
      </c>
      <c r="BKY63" s="191">
        <f t="shared" ref="BKY63" si="1684">BKX63/$H$90</f>
        <v>0</v>
      </c>
      <c r="BKZ63" s="191">
        <f t="shared" ref="BKZ63" si="1685">BKY63/$H$90</f>
        <v>0</v>
      </c>
      <c r="BLA63" s="191">
        <f t="shared" ref="BLA63" si="1686">BKZ63/$H$90</f>
        <v>0</v>
      </c>
      <c r="BLB63" s="191">
        <f t="shared" ref="BLB63" si="1687">BLA63/$H$90</f>
        <v>0</v>
      </c>
      <c r="BLC63" s="191">
        <f t="shared" ref="BLC63" si="1688">BLB63/$H$90</f>
        <v>0</v>
      </c>
      <c r="BLD63" s="191">
        <f t="shared" ref="BLD63" si="1689">BLC63/$H$90</f>
        <v>0</v>
      </c>
      <c r="BLE63" s="191">
        <f t="shared" ref="BLE63" si="1690">BLD63/$H$90</f>
        <v>0</v>
      </c>
      <c r="BLF63" s="191">
        <f t="shared" ref="BLF63" si="1691">BLE63/$H$90</f>
        <v>0</v>
      </c>
      <c r="BLG63" s="191">
        <f t="shared" ref="BLG63" si="1692">BLF63/$H$90</f>
        <v>0</v>
      </c>
      <c r="BLH63" s="191">
        <f t="shared" ref="BLH63" si="1693">BLG63/$H$90</f>
        <v>0</v>
      </c>
      <c r="BLI63" s="191">
        <f t="shared" ref="BLI63" si="1694">BLH63/$H$90</f>
        <v>0</v>
      </c>
      <c r="BLJ63" s="191">
        <f t="shared" ref="BLJ63" si="1695">BLI63/$H$90</f>
        <v>0</v>
      </c>
      <c r="BLK63" s="191">
        <f t="shared" ref="BLK63" si="1696">BLJ63/$H$90</f>
        <v>0</v>
      </c>
      <c r="BLL63" s="191">
        <f t="shared" ref="BLL63" si="1697">BLK63/$H$90</f>
        <v>0</v>
      </c>
      <c r="BLM63" s="191">
        <f t="shared" ref="BLM63" si="1698">BLL63/$H$90</f>
        <v>0</v>
      </c>
      <c r="BLN63" s="191">
        <f t="shared" ref="BLN63" si="1699">BLM63/$H$90</f>
        <v>0</v>
      </c>
      <c r="BLO63" s="191">
        <f t="shared" ref="BLO63" si="1700">BLN63/$H$90</f>
        <v>0</v>
      </c>
      <c r="BLP63" s="191">
        <f t="shared" ref="BLP63" si="1701">BLO63/$H$90</f>
        <v>0</v>
      </c>
      <c r="BLQ63" s="191">
        <f t="shared" ref="BLQ63" si="1702">BLP63/$H$90</f>
        <v>0</v>
      </c>
      <c r="BLR63" s="191">
        <f t="shared" ref="BLR63" si="1703">BLQ63/$H$90</f>
        <v>0</v>
      </c>
      <c r="BLS63" s="191">
        <f t="shared" ref="BLS63" si="1704">BLR63/$H$90</f>
        <v>0</v>
      </c>
      <c r="BLT63" s="191">
        <f t="shared" ref="BLT63" si="1705">BLS63/$H$90</f>
        <v>0</v>
      </c>
      <c r="BLU63" s="191">
        <f t="shared" ref="BLU63" si="1706">BLT63/$H$90</f>
        <v>0</v>
      </c>
      <c r="BLV63" s="191">
        <f t="shared" ref="BLV63" si="1707">BLU63/$H$90</f>
        <v>0</v>
      </c>
      <c r="BLW63" s="191">
        <f t="shared" ref="BLW63" si="1708">BLV63/$H$90</f>
        <v>0</v>
      </c>
      <c r="BLX63" s="191">
        <f t="shared" ref="BLX63" si="1709">BLW63/$H$90</f>
        <v>0</v>
      </c>
      <c r="BLY63" s="191">
        <f t="shared" ref="BLY63" si="1710">BLX63/$H$90</f>
        <v>0</v>
      </c>
      <c r="BLZ63" s="191">
        <f t="shared" ref="BLZ63" si="1711">BLY63/$H$90</f>
        <v>0</v>
      </c>
      <c r="BMA63" s="191">
        <f t="shared" ref="BMA63" si="1712">BLZ63/$H$90</f>
        <v>0</v>
      </c>
      <c r="BMB63" s="191">
        <f t="shared" ref="BMB63" si="1713">BMA63/$H$90</f>
        <v>0</v>
      </c>
      <c r="BMC63" s="191">
        <f t="shared" ref="BMC63" si="1714">BMB63/$H$90</f>
        <v>0</v>
      </c>
      <c r="BMD63" s="191">
        <f t="shared" ref="BMD63" si="1715">BMC63/$H$90</f>
        <v>0</v>
      </c>
      <c r="BME63" s="191">
        <f t="shared" ref="BME63" si="1716">BMD63/$H$90</f>
        <v>0</v>
      </c>
      <c r="BMF63" s="191">
        <f t="shared" ref="BMF63" si="1717">BME63/$H$90</f>
        <v>0</v>
      </c>
      <c r="BMG63" s="191">
        <f t="shared" ref="BMG63" si="1718">BMF63/$H$90</f>
        <v>0</v>
      </c>
      <c r="BMH63" s="191">
        <f t="shared" ref="BMH63" si="1719">BMG63/$H$90</f>
        <v>0</v>
      </c>
      <c r="BMI63" s="191">
        <f t="shared" ref="BMI63" si="1720">BMH63/$H$90</f>
        <v>0</v>
      </c>
      <c r="BMJ63" s="191">
        <f t="shared" ref="BMJ63" si="1721">BMI63/$H$90</f>
        <v>0</v>
      </c>
      <c r="BMK63" s="191">
        <f t="shared" ref="BMK63" si="1722">BMJ63/$H$90</f>
        <v>0</v>
      </c>
      <c r="BML63" s="191">
        <f t="shared" ref="BML63" si="1723">BMK63/$H$90</f>
        <v>0</v>
      </c>
      <c r="BMM63" s="191">
        <f t="shared" ref="BMM63" si="1724">BML63/$H$90</f>
        <v>0</v>
      </c>
      <c r="BMN63" s="191">
        <f t="shared" ref="BMN63" si="1725">BMM63/$H$90</f>
        <v>0</v>
      </c>
      <c r="BMO63" s="191">
        <f t="shared" ref="BMO63" si="1726">BMN63/$H$90</f>
        <v>0</v>
      </c>
      <c r="BMP63" s="191">
        <f t="shared" ref="BMP63" si="1727">BMO63/$H$90</f>
        <v>0</v>
      </c>
      <c r="BMQ63" s="191">
        <f t="shared" ref="BMQ63" si="1728">BMP63/$H$90</f>
        <v>0</v>
      </c>
      <c r="BMR63" s="191">
        <f t="shared" ref="BMR63" si="1729">BMQ63/$H$90</f>
        <v>0</v>
      </c>
      <c r="BMS63" s="191">
        <f t="shared" ref="BMS63" si="1730">BMR63/$H$90</f>
        <v>0</v>
      </c>
      <c r="BMT63" s="191">
        <f t="shared" ref="BMT63" si="1731">BMS63/$H$90</f>
        <v>0</v>
      </c>
      <c r="BMU63" s="191">
        <f t="shared" ref="BMU63" si="1732">BMT63/$H$90</f>
        <v>0</v>
      </c>
      <c r="BMV63" s="191">
        <f t="shared" ref="BMV63" si="1733">BMU63/$H$90</f>
        <v>0</v>
      </c>
      <c r="BMW63" s="191">
        <f t="shared" ref="BMW63" si="1734">BMV63/$H$90</f>
        <v>0</v>
      </c>
      <c r="BMX63" s="191">
        <f t="shared" ref="BMX63" si="1735">BMW63/$H$90</f>
        <v>0</v>
      </c>
      <c r="BMY63" s="191">
        <f t="shared" ref="BMY63" si="1736">BMX63/$H$90</f>
        <v>0</v>
      </c>
      <c r="BMZ63" s="191">
        <f t="shared" ref="BMZ63" si="1737">BMY63/$H$90</f>
        <v>0</v>
      </c>
      <c r="BNA63" s="191">
        <f t="shared" ref="BNA63" si="1738">BMZ63/$H$90</f>
        <v>0</v>
      </c>
      <c r="BNB63" s="191">
        <f t="shared" ref="BNB63" si="1739">BNA63/$H$90</f>
        <v>0</v>
      </c>
      <c r="BNC63" s="191">
        <f t="shared" ref="BNC63" si="1740">BNB63/$H$90</f>
        <v>0</v>
      </c>
      <c r="BND63" s="191">
        <f t="shared" ref="BND63" si="1741">BNC63/$H$90</f>
        <v>0</v>
      </c>
      <c r="BNE63" s="191">
        <f t="shared" ref="BNE63" si="1742">BND63/$H$90</f>
        <v>0</v>
      </c>
      <c r="BNF63" s="191">
        <f t="shared" ref="BNF63" si="1743">BNE63/$H$90</f>
        <v>0</v>
      </c>
      <c r="BNG63" s="191">
        <f t="shared" ref="BNG63" si="1744">BNF63/$H$90</f>
        <v>0</v>
      </c>
      <c r="BNH63" s="191">
        <f t="shared" ref="BNH63" si="1745">BNG63/$H$90</f>
        <v>0</v>
      </c>
      <c r="BNI63" s="191">
        <f t="shared" ref="BNI63" si="1746">BNH63/$H$90</f>
        <v>0</v>
      </c>
      <c r="BNJ63" s="191">
        <f t="shared" ref="BNJ63" si="1747">BNI63/$H$90</f>
        <v>0</v>
      </c>
      <c r="BNK63" s="191">
        <f t="shared" ref="BNK63" si="1748">BNJ63/$H$90</f>
        <v>0</v>
      </c>
      <c r="BNL63" s="191">
        <f t="shared" ref="BNL63" si="1749">BNK63/$H$90</f>
        <v>0</v>
      </c>
      <c r="BNM63" s="191">
        <f t="shared" ref="BNM63" si="1750">BNL63/$H$90</f>
        <v>0</v>
      </c>
      <c r="BNN63" s="191">
        <f t="shared" ref="BNN63" si="1751">BNM63/$H$90</f>
        <v>0</v>
      </c>
      <c r="BNO63" s="191">
        <f t="shared" ref="BNO63" si="1752">BNN63/$H$90</f>
        <v>0</v>
      </c>
      <c r="BNP63" s="191">
        <f t="shared" ref="BNP63" si="1753">BNO63/$H$90</f>
        <v>0</v>
      </c>
      <c r="BNQ63" s="191">
        <f t="shared" ref="BNQ63" si="1754">BNP63/$H$90</f>
        <v>0</v>
      </c>
      <c r="BNR63" s="191">
        <f t="shared" ref="BNR63" si="1755">BNQ63/$H$90</f>
        <v>0</v>
      </c>
      <c r="BNS63" s="191">
        <f t="shared" ref="BNS63" si="1756">BNR63/$H$90</f>
        <v>0</v>
      </c>
      <c r="BNT63" s="191">
        <f t="shared" ref="BNT63" si="1757">BNS63/$H$90</f>
        <v>0</v>
      </c>
      <c r="BNU63" s="191">
        <f t="shared" ref="BNU63" si="1758">BNT63/$H$90</f>
        <v>0</v>
      </c>
      <c r="BNV63" s="191">
        <f t="shared" ref="BNV63" si="1759">BNU63/$H$90</f>
        <v>0</v>
      </c>
      <c r="BNW63" s="191">
        <f t="shared" ref="BNW63" si="1760">BNV63/$H$90</f>
        <v>0</v>
      </c>
      <c r="BNX63" s="191">
        <f t="shared" ref="BNX63" si="1761">BNW63/$H$90</f>
        <v>0</v>
      </c>
      <c r="BNY63" s="191">
        <f t="shared" ref="BNY63" si="1762">BNX63/$H$90</f>
        <v>0</v>
      </c>
      <c r="BNZ63" s="191">
        <f t="shared" ref="BNZ63" si="1763">BNY63/$H$90</f>
        <v>0</v>
      </c>
      <c r="BOA63" s="191">
        <f t="shared" ref="BOA63" si="1764">BNZ63/$H$90</f>
        <v>0</v>
      </c>
      <c r="BOB63" s="191">
        <f t="shared" ref="BOB63" si="1765">BOA63/$H$90</f>
        <v>0</v>
      </c>
      <c r="BOC63" s="191">
        <f t="shared" ref="BOC63" si="1766">BOB63/$H$90</f>
        <v>0</v>
      </c>
      <c r="BOD63" s="191">
        <f t="shared" ref="BOD63" si="1767">BOC63/$H$90</f>
        <v>0</v>
      </c>
      <c r="BOE63" s="191">
        <f t="shared" ref="BOE63" si="1768">BOD63/$H$90</f>
        <v>0</v>
      </c>
      <c r="BOF63" s="191">
        <f t="shared" ref="BOF63" si="1769">BOE63/$H$90</f>
        <v>0</v>
      </c>
      <c r="BOG63" s="191">
        <f t="shared" ref="BOG63" si="1770">BOF63/$H$90</f>
        <v>0</v>
      </c>
      <c r="BOH63" s="191">
        <f t="shared" ref="BOH63" si="1771">BOG63/$H$90</f>
        <v>0</v>
      </c>
      <c r="BOI63" s="191">
        <f t="shared" ref="BOI63" si="1772">BOH63/$H$90</f>
        <v>0</v>
      </c>
      <c r="BOJ63" s="191">
        <f t="shared" ref="BOJ63" si="1773">BOI63/$H$90</f>
        <v>0</v>
      </c>
      <c r="BOK63" s="191">
        <f t="shared" ref="BOK63" si="1774">BOJ63/$H$90</f>
        <v>0</v>
      </c>
      <c r="BOL63" s="191">
        <f t="shared" ref="BOL63" si="1775">BOK63/$H$90</f>
        <v>0</v>
      </c>
      <c r="BOM63" s="191">
        <f t="shared" ref="BOM63" si="1776">BOL63/$H$90</f>
        <v>0</v>
      </c>
      <c r="BON63" s="191">
        <f t="shared" ref="BON63" si="1777">BOM63/$H$90</f>
        <v>0</v>
      </c>
      <c r="BOO63" s="191">
        <f t="shared" ref="BOO63" si="1778">BON63/$H$90</f>
        <v>0</v>
      </c>
      <c r="BOP63" s="191">
        <f t="shared" ref="BOP63" si="1779">BOO63/$H$90</f>
        <v>0</v>
      </c>
      <c r="BOQ63" s="191">
        <f t="shared" ref="BOQ63" si="1780">BOP63/$H$90</f>
        <v>0</v>
      </c>
      <c r="BOR63" s="191">
        <f t="shared" ref="BOR63" si="1781">BOQ63/$H$90</f>
        <v>0</v>
      </c>
      <c r="BOS63" s="191">
        <f t="shared" ref="BOS63" si="1782">BOR63/$H$90</f>
        <v>0</v>
      </c>
      <c r="BOT63" s="191">
        <f t="shared" ref="BOT63" si="1783">BOS63/$H$90</f>
        <v>0</v>
      </c>
      <c r="BOU63" s="191">
        <f t="shared" ref="BOU63" si="1784">BOT63/$H$90</f>
        <v>0</v>
      </c>
      <c r="BOV63" s="191">
        <f t="shared" ref="BOV63" si="1785">BOU63/$H$90</f>
        <v>0</v>
      </c>
      <c r="BOW63" s="191">
        <f t="shared" ref="BOW63" si="1786">BOV63/$H$90</f>
        <v>0</v>
      </c>
      <c r="BOX63" s="191">
        <f t="shared" ref="BOX63" si="1787">BOW63/$H$90</f>
        <v>0</v>
      </c>
      <c r="BOY63" s="191">
        <f t="shared" ref="BOY63" si="1788">BOX63/$H$90</f>
        <v>0</v>
      </c>
      <c r="BOZ63" s="191">
        <f t="shared" ref="BOZ63" si="1789">BOY63/$H$90</f>
        <v>0</v>
      </c>
      <c r="BPA63" s="191">
        <f t="shared" ref="BPA63" si="1790">BOZ63/$H$90</f>
        <v>0</v>
      </c>
      <c r="BPB63" s="191">
        <f t="shared" ref="BPB63" si="1791">BPA63/$H$90</f>
        <v>0</v>
      </c>
      <c r="BPC63" s="191">
        <f t="shared" ref="BPC63" si="1792">BPB63/$H$90</f>
        <v>0</v>
      </c>
      <c r="BPD63" s="191">
        <f t="shared" ref="BPD63" si="1793">BPC63/$H$90</f>
        <v>0</v>
      </c>
      <c r="BPE63" s="191">
        <f t="shared" ref="BPE63" si="1794">BPD63/$H$90</f>
        <v>0</v>
      </c>
      <c r="BPF63" s="191">
        <f t="shared" ref="BPF63" si="1795">BPE63/$H$90</f>
        <v>0</v>
      </c>
      <c r="BPG63" s="191">
        <f t="shared" ref="BPG63" si="1796">BPF63/$H$90</f>
        <v>0</v>
      </c>
      <c r="BPH63" s="191">
        <f t="shared" ref="BPH63" si="1797">BPG63/$H$90</f>
        <v>0</v>
      </c>
      <c r="BPI63" s="191">
        <f t="shared" ref="BPI63" si="1798">BPH63/$H$90</f>
        <v>0</v>
      </c>
      <c r="BPJ63" s="191">
        <f t="shared" ref="BPJ63" si="1799">BPI63/$H$90</f>
        <v>0</v>
      </c>
      <c r="BPK63" s="191">
        <f t="shared" ref="BPK63" si="1800">BPJ63/$H$90</f>
        <v>0</v>
      </c>
      <c r="BPL63" s="191">
        <f t="shared" ref="BPL63" si="1801">BPK63/$H$90</f>
        <v>0</v>
      </c>
      <c r="BPM63" s="191">
        <f t="shared" ref="BPM63" si="1802">BPL63/$H$90</f>
        <v>0</v>
      </c>
      <c r="BPN63" s="191">
        <f t="shared" ref="BPN63" si="1803">BPM63/$H$90</f>
        <v>0</v>
      </c>
      <c r="BPO63" s="191">
        <f t="shared" ref="BPO63" si="1804">BPN63/$H$90</f>
        <v>0</v>
      </c>
      <c r="BPP63" s="191">
        <f t="shared" ref="BPP63" si="1805">BPO63/$H$90</f>
        <v>0</v>
      </c>
      <c r="BPQ63" s="191">
        <f t="shared" ref="BPQ63" si="1806">BPP63/$H$90</f>
        <v>0</v>
      </c>
      <c r="BPR63" s="191">
        <f t="shared" ref="BPR63" si="1807">BPQ63/$H$90</f>
        <v>0</v>
      </c>
      <c r="BPS63" s="191">
        <f t="shared" ref="BPS63" si="1808">BPR63/$H$90</f>
        <v>0</v>
      </c>
      <c r="BPT63" s="191">
        <f t="shared" ref="BPT63" si="1809">BPS63/$H$90</f>
        <v>0</v>
      </c>
      <c r="BPU63" s="191">
        <f t="shared" ref="BPU63" si="1810">BPT63/$H$90</f>
        <v>0</v>
      </c>
      <c r="BPV63" s="191">
        <f t="shared" ref="BPV63" si="1811">BPU63/$H$90</f>
        <v>0</v>
      </c>
      <c r="BPW63" s="191">
        <f t="shared" ref="BPW63" si="1812">BPV63/$H$90</f>
        <v>0</v>
      </c>
      <c r="BPX63" s="191">
        <f t="shared" ref="BPX63" si="1813">BPW63/$H$90</f>
        <v>0</v>
      </c>
      <c r="BPY63" s="191">
        <f t="shared" ref="BPY63" si="1814">BPX63/$H$90</f>
        <v>0</v>
      </c>
      <c r="BPZ63" s="191">
        <f t="shared" ref="BPZ63" si="1815">BPY63/$H$90</f>
        <v>0</v>
      </c>
      <c r="BQA63" s="191">
        <f t="shared" ref="BQA63" si="1816">BPZ63/$H$90</f>
        <v>0</v>
      </c>
      <c r="BQB63" s="191">
        <f t="shared" ref="BQB63" si="1817">BQA63/$H$90</f>
        <v>0</v>
      </c>
      <c r="BQC63" s="191">
        <f t="shared" ref="BQC63" si="1818">BQB63/$H$90</f>
        <v>0</v>
      </c>
      <c r="BQD63" s="191">
        <f t="shared" ref="BQD63" si="1819">BQC63/$H$90</f>
        <v>0</v>
      </c>
      <c r="BQE63" s="191">
        <f t="shared" ref="BQE63" si="1820">BQD63/$H$90</f>
        <v>0</v>
      </c>
      <c r="BQF63" s="191">
        <f t="shared" ref="BQF63" si="1821">BQE63/$H$90</f>
        <v>0</v>
      </c>
      <c r="BQG63" s="191">
        <f t="shared" ref="BQG63" si="1822">BQF63/$H$90</f>
        <v>0</v>
      </c>
      <c r="BQH63" s="191">
        <f t="shared" ref="BQH63" si="1823">BQG63/$H$90</f>
        <v>0</v>
      </c>
      <c r="BQI63" s="191">
        <f t="shared" ref="BQI63" si="1824">BQH63/$H$90</f>
        <v>0</v>
      </c>
      <c r="BQJ63" s="191">
        <f t="shared" ref="BQJ63" si="1825">BQI63/$H$90</f>
        <v>0</v>
      </c>
      <c r="BQK63" s="191">
        <f t="shared" ref="BQK63" si="1826">BQJ63/$H$90</f>
        <v>0</v>
      </c>
      <c r="BQL63" s="191">
        <f t="shared" ref="BQL63" si="1827">BQK63/$H$90</f>
        <v>0</v>
      </c>
      <c r="BQM63" s="191">
        <f t="shared" ref="BQM63" si="1828">BQL63/$H$90</f>
        <v>0</v>
      </c>
      <c r="BQN63" s="191">
        <f t="shared" ref="BQN63" si="1829">BQM63/$H$90</f>
        <v>0</v>
      </c>
      <c r="BQO63" s="191">
        <f t="shared" ref="BQO63" si="1830">BQN63/$H$90</f>
        <v>0</v>
      </c>
      <c r="BQP63" s="191">
        <f t="shared" ref="BQP63" si="1831">BQO63/$H$90</f>
        <v>0</v>
      </c>
      <c r="BQQ63" s="191">
        <f t="shared" ref="BQQ63" si="1832">BQP63/$H$90</f>
        <v>0</v>
      </c>
      <c r="BQR63" s="191">
        <f t="shared" ref="BQR63" si="1833">BQQ63/$H$90</f>
        <v>0</v>
      </c>
      <c r="BQS63" s="191">
        <f t="shared" ref="BQS63" si="1834">BQR63/$H$90</f>
        <v>0</v>
      </c>
      <c r="BQT63" s="191">
        <f t="shared" ref="BQT63" si="1835">BQS63/$H$90</f>
        <v>0</v>
      </c>
      <c r="BQU63" s="191">
        <f t="shared" ref="BQU63" si="1836">BQT63/$H$90</f>
        <v>0</v>
      </c>
      <c r="BQV63" s="191">
        <f t="shared" ref="BQV63" si="1837">BQU63/$H$90</f>
        <v>0</v>
      </c>
      <c r="BQW63" s="191">
        <f t="shared" ref="BQW63" si="1838">BQV63/$H$90</f>
        <v>0</v>
      </c>
      <c r="BQX63" s="191">
        <f t="shared" ref="BQX63" si="1839">BQW63/$H$90</f>
        <v>0</v>
      </c>
      <c r="BQY63" s="191">
        <f t="shared" ref="BQY63" si="1840">BQX63/$H$90</f>
        <v>0</v>
      </c>
      <c r="BQZ63" s="191">
        <f t="shared" ref="BQZ63" si="1841">BQY63/$H$90</f>
        <v>0</v>
      </c>
      <c r="BRA63" s="191">
        <f t="shared" ref="BRA63" si="1842">BQZ63/$H$90</f>
        <v>0</v>
      </c>
      <c r="BRB63" s="191">
        <f t="shared" ref="BRB63" si="1843">BRA63/$H$90</f>
        <v>0</v>
      </c>
      <c r="BRC63" s="191">
        <f t="shared" ref="BRC63" si="1844">BRB63/$H$90</f>
        <v>0</v>
      </c>
      <c r="BRD63" s="191">
        <f t="shared" ref="BRD63" si="1845">BRC63/$H$90</f>
        <v>0</v>
      </c>
      <c r="BRE63" s="191">
        <f t="shared" ref="BRE63" si="1846">BRD63/$H$90</f>
        <v>0</v>
      </c>
      <c r="BRF63" s="191">
        <f t="shared" ref="BRF63" si="1847">BRE63/$H$90</f>
        <v>0</v>
      </c>
      <c r="BRG63" s="191">
        <f t="shared" ref="BRG63" si="1848">BRF63/$H$90</f>
        <v>0</v>
      </c>
      <c r="BRH63" s="191">
        <f t="shared" ref="BRH63" si="1849">BRG63/$H$90</f>
        <v>0</v>
      </c>
      <c r="BRI63" s="191">
        <f t="shared" ref="BRI63" si="1850">BRH63/$H$90</f>
        <v>0</v>
      </c>
      <c r="BRJ63" s="191">
        <f t="shared" ref="BRJ63" si="1851">BRI63/$H$90</f>
        <v>0</v>
      </c>
      <c r="BRK63" s="191">
        <f t="shared" ref="BRK63" si="1852">BRJ63/$H$90</f>
        <v>0</v>
      </c>
      <c r="BRL63" s="191">
        <f t="shared" ref="BRL63" si="1853">BRK63/$H$90</f>
        <v>0</v>
      </c>
      <c r="BRM63" s="191">
        <f t="shared" ref="BRM63" si="1854">BRL63/$H$90</f>
        <v>0</v>
      </c>
      <c r="BRN63" s="191">
        <f t="shared" ref="BRN63" si="1855">BRM63/$H$90</f>
        <v>0</v>
      </c>
      <c r="BRO63" s="191">
        <f t="shared" ref="BRO63" si="1856">BRN63/$H$90</f>
        <v>0</v>
      </c>
      <c r="BRP63" s="191">
        <f t="shared" ref="BRP63" si="1857">BRO63/$H$90</f>
        <v>0</v>
      </c>
      <c r="BRQ63" s="191">
        <f t="shared" ref="BRQ63" si="1858">BRP63/$H$90</f>
        <v>0</v>
      </c>
      <c r="BRR63" s="191">
        <f t="shared" ref="BRR63" si="1859">BRQ63/$H$90</f>
        <v>0</v>
      </c>
      <c r="BRS63" s="191">
        <f t="shared" ref="BRS63" si="1860">BRR63/$H$90</f>
        <v>0</v>
      </c>
      <c r="BRT63" s="191">
        <f t="shared" ref="BRT63" si="1861">BRS63/$H$90</f>
        <v>0</v>
      </c>
      <c r="BRU63" s="191">
        <f t="shared" ref="BRU63" si="1862">BRT63/$H$90</f>
        <v>0</v>
      </c>
      <c r="BRV63" s="191">
        <f t="shared" ref="BRV63" si="1863">BRU63/$H$90</f>
        <v>0</v>
      </c>
      <c r="BRW63" s="191">
        <f t="shared" ref="BRW63" si="1864">BRV63/$H$90</f>
        <v>0</v>
      </c>
      <c r="BRX63" s="191">
        <f t="shared" ref="BRX63" si="1865">BRW63/$H$90</f>
        <v>0</v>
      </c>
      <c r="BRY63" s="191">
        <f t="shared" ref="BRY63" si="1866">BRX63/$H$90</f>
        <v>0</v>
      </c>
      <c r="BRZ63" s="191">
        <f t="shared" ref="BRZ63" si="1867">BRY63/$H$90</f>
        <v>0</v>
      </c>
      <c r="BSA63" s="191">
        <f t="shared" ref="BSA63" si="1868">BRZ63/$H$90</f>
        <v>0</v>
      </c>
      <c r="BSB63" s="191">
        <f t="shared" ref="BSB63" si="1869">BSA63/$H$90</f>
        <v>0</v>
      </c>
      <c r="BSC63" s="191">
        <f t="shared" ref="BSC63" si="1870">BSB63/$H$90</f>
        <v>0</v>
      </c>
      <c r="BSD63" s="191">
        <f t="shared" ref="BSD63" si="1871">BSC63/$H$90</f>
        <v>0</v>
      </c>
      <c r="BSE63" s="191">
        <f t="shared" ref="BSE63" si="1872">BSD63/$H$90</f>
        <v>0</v>
      </c>
      <c r="BSF63" s="191">
        <f t="shared" ref="BSF63" si="1873">BSE63/$H$90</f>
        <v>0</v>
      </c>
      <c r="BSG63" s="191">
        <f t="shared" ref="BSG63" si="1874">BSF63/$H$90</f>
        <v>0</v>
      </c>
      <c r="BSH63" s="191">
        <f t="shared" ref="BSH63" si="1875">BSG63/$H$90</f>
        <v>0</v>
      </c>
      <c r="BSI63" s="191">
        <f t="shared" ref="BSI63" si="1876">BSH63/$H$90</f>
        <v>0</v>
      </c>
      <c r="BSJ63" s="191">
        <f t="shared" ref="BSJ63" si="1877">BSI63/$H$90</f>
        <v>0</v>
      </c>
      <c r="BSK63" s="191">
        <f t="shared" ref="BSK63" si="1878">BSJ63/$H$90</f>
        <v>0</v>
      </c>
      <c r="BSL63" s="191">
        <f t="shared" ref="BSL63" si="1879">BSK63/$H$90</f>
        <v>0</v>
      </c>
      <c r="BSM63" s="191">
        <f t="shared" ref="BSM63" si="1880">BSL63/$H$90</f>
        <v>0</v>
      </c>
      <c r="BSN63" s="191">
        <f t="shared" ref="BSN63" si="1881">BSM63/$H$90</f>
        <v>0</v>
      </c>
      <c r="BSO63" s="191">
        <f t="shared" ref="BSO63" si="1882">BSN63/$H$90</f>
        <v>0</v>
      </c>
      <c r="BSP63" s="191">
        <f t="shared" ref="BSP63" si="1883">BSO63/$H$90</f>
        <v>0</v>
      </c>
      <c r="BSQ63" s="191">
        <f t="shared" ref="BSQ63" si="1884">BSP63/$H$90</f>
        <v>0</v>
      </c>
      <c r="BSR63" s="191">
        <f t="shared" ref="BSR63" si="1885">BSQ63/$H$90</f>
        <v>0</v>
      </c>
      <c r="BSS63" s="191">
        <f t="shared" ref="BSS63" si="1886">BSR63/$H$90</f>
        <v>0</v>
      </c>
      <c r="BST63" s="191">
        <f t="shared" ref="BST63" si="1887">BSS63/$H$90</f>
        <v>0</v>
      </c>
      <c r="BSU63" s="191">
        <f t="shared" ref="BSU63" si="1888">BST63/$H$90</f>
        <v>0</v>
      </c>
      <c r="BSV63" s="191">
        <f t="shared" ref="BSV63" si="1889">BSU63/$H$90</f>
        <v>0</v>
      </c>
      <c r="BSW63" s="191">
        <f t="shared" ref="BSW63" si="1890">BSV63/$H$90</f>
        <v>0</v>
      </c>
      <c r="BSX63" s="191">
        <f t="shared" ref="BSX63" si="1891">BSW63/$H$90</f>
        <v>0</v>
      </c>
      <c r="BSY63" s="191">
        <f t="shared" ref="BSY63" si="1892">BSX63/$H$90</f>
        <v>0</v>
      </c>
      <c r="BSZ63" s="191">
        <f t="shared" ref="BSZ63" si="1893">BSY63/$H$90</f>
        <v>0</v>
      </c>
      <c r="BTA63" s="191">
        <f t="shared" ref="BTA63" si="1894">BSZ63/$H$90</f>
        <v>0</v>
      </c>
      <c r="BTB63" s="191">
        <f t="shared" ref="BTB63" si="1895">BTA63/$H$90</f>
        <v>0</v>
      </c>
      <c r="BTC63" s="191">
        <f t="shared" ref="BTC63" si="1896">BTB63/$H$90</f>
        <v>0</v>
      </c>
      <c r="BTD63" s="191">
        <f t="shared" ref="BTD63" si="1897">BTC63/$H$90</f>
        <v>0</v>
      </c>
      <c r="BTE63" s="191">
        <f t="shared" ref="BTE63" si="1898">BTD63/$H$90</f>
        <v>0</v>
      </c>
      <c r="BTF63" s="191">
        <f t="shared" ref="BTF63" si="1899">BTE63/$H$90</f>
        <v>0</v>
      </c>
      <c r="BTG63" s="191">
        <f t="shared" ref="BTG63" si="1900">BTF63/$H$90</f>
        <v>0</v>
      </c>
      <c r="BTH63" s="191">
        <f t="shared" ref="BTH63" si="1901">BTG63/$H$90</f>
        <v>0</v>
      </c>
      <c r="BTI63" s="191">
        <f t="shared" ref="BTI63" si="1902">BTH63/$H$90</f>
        <v>0</v>
      </c>
      <c r="BTJ63" s="191">
        <f t="shared" ref="BTJ63" si="1903">BTI63/$H$90</f>
        <v>0</v>
      </c>
      <c r="BTK63" s="191">
        <f t="shared" ref="BTK63" si="1904">BTJ63/$H$90</f>
        <v>0</v>
      </c>
      <c r="BTL63" s="191">
        <f t="shared" ref="BTL63" si="1905">BTK63/$H$90</f>
        <v>0</v>
      </c>
      <c r="BTM63" s="191">
        <f t="shared" ref="BTM63" si="1906">BTL63/$H$90</f>
        <v>0</v>
      </c>
      <c r="BTN63" s="191">
        <f t="shared" ref="BTN63" si="1907">BTM63/$H$90</f>
        <v>0</v>
      </c>
      <c r="BTO63" s="191">
        <f t="shared" ref="BTO63" si="1908">BTN63/$H$90</f>
        <v>0</v>
      </c>
      <c r="BTP63" s="191">
        <f t="shared" ref="BTP63" si="1909">BTO63/$H$90</f>
        <v>0</v>
      </c>
      <c r="BTQ63" s="191">
        <f t="shared" ref="BTQ63" si="1910">BTP63/$H$90</f>
        <v>0</v>
      </c>
      <c r="BTR63" s="191">
        <f t="shared" ref="BTR63" si="1911">BTQ63/$H$90</f>
        <v>0</v>
      </c>
      <c r="BTS63" s="191">
        <f t="shared" ref="BTS63" si="1912">BTR63/$H$90</f>
        <v>0</v>
      </c>
      <c r="BTT63" s="191">
        <f t="shared" ref="BTT63" si="1913">BTS63/$H$90</f>
        <v>0</v>
      </c>
      <c r="BTU63" s="191">
        <f t="shared" ref="BTU63" si="1914">BTT63/$H$90</f>
        <v>0</v>
      </c>
      <c r="BTV63" s="191">
        <f t="shared" ref="BTV63" si="1915">BTU63/$H$90</f>
        <v>0</v>
      </c>
      <c r="BTW63" s="191">
        <f t="shared" ref="BTW63" si="1916">BTV63/$H$90</f>
        <v>0</v>
      </c>
      <c r="BTX63" s="191">
        <f t="shared" ref="BTX63" si="1917">BTW63/$H$90</f>
        <v>0</v>
      </c>
      <c r="BTY63" s="191">
        <f t="shared" ref="BTY63" si="1918">BTX63/$H$90</f>
        <v>0</v>
      </c>
      <c r="BTZ63" s="191">
        <f t="shared" ref="BTZ63" si="1919">BTY63/$H$90</f>
        <v>0</v>
      </c>
      <c r="BUA63" s="191">
        <f t="shared" ref="BUA63" si="1920">BTZ63/$H$90</f>
        <v>0</v>
      </c>
      <c r="BUB63" s="191">
        <f t="shared" ref="BUB63" si="1921">BUA63/$H$90</f>
        <v>0</v>
      </c>
      <c r="BUC63" s="191">
        <f t="shared" ref="BUC63" si="1922">BUB63/$H$90</f>
        <v>0</v>
      </c>
      <c r="BUD63" s="191">
        <f t="shared" ref="BUD63" si="1923">BUC63/$H$90</f>
        <v>0</v>
      </c>
      <c r="BUE63" s="191">
        <f t="shared" ref="BUE63" si="1924">BUD63/$H$90</f>
        <v>0</v>
      </c>
      <c r="BUF63" s="191">
        <f t="shared" ref="BUF63" si="1925">BUE63/$H$90</f>
        <v>0</v>
      </c>
      <c r="BUG63" s="191">
        <f t="shared" ref="BUG63" si="1926">BUF63/$H$90</f>
        <v>0</v>
      </c>
      <c r="BUH63" s="191">
        <f t="shared" ref="BUH63" si="1927">BUG63/$H$90</f>
        <v>0</v>
      </c>
      <c r="BUI63" s="191">
        <f t="shared" ref="BUI63" si="1928">BUH63/$H$90</f>
        <v>0</v>
      </c>
      <c r="BUJ63" s="191">
        <f t="shared" ref="BUJ63" si="1929">BUI63/$H$90</f>
        <v>0</v>
      </c>
      <c r="BUK63" s="191">
        <f t="shared" ref="BUK63" si="1930">BUJ63/$H$90</f>
        <v>0</v>
      </c>
      <c r="BUL63" s="191">
        <f t="shared" ref="BUL63" si="1931">BUK63/$H$90</f>
        <v>0</v>
      </c>
      <c r="BUM63" s="191">
        <f t="shared" ref="BUM63" si="1932">BUL63/$H$90</f>
        <v>0</v>
      </c>
      <c r="BUN63" s="191">
        <f t="shared" ref="BUN63" si="1933">BUM63/$H$90</f>
        <v>0</v>
      </c>
      <c r="BUO63" s="191">
        <f t="shared" ref="BUO63" si="1934">BUN63/$H$90</f>
        <v>0</v>
      </c>
      <c r="BUP63" s="191">
        <f t="shared" ref="BUP63" si="1935">BUO63/$H$90</f>
        <v>0</v>
      </c>
      <c r="BUQ63" s="191">
        <f t="shared" ref="BUQ63" si="1936">BUP63/$H$90</f>
        <v>0</v>
      </c>
      <c r="BUR63" s="191">
        <f t="shared" ref="BUR63" si="1937">BUQ63/$H$90</f>
        <v>0</v>
      </c>
      <c r="BUS63" s="191">
        <f t="shared" ref="BUS63" si="1938">BUR63/$H$90</f>
        <v>0</v>
      </c>
      <c r="BUT63" s="191">
        <f t="shared" ref="BUT63" si="1939">BUS63/$H$90</f>
        <v>0</v>
      </c>
      <c r="BUU63" s="191">
        <f t="shared" ref="BUU63" si="1940">BUT63/$H$90</f>
        <v>0</v>
      </c>
      <c r="BUV63" s="191">
        <f t="shared" ref="BUV63" si="1941">BUU63/$H$90</f>
        <v>0</v>
      </c>
      <c r="BUW63" s="191">
        <f t="shared" ref="BUW63" si="1942">BUV63/$H$90</f>
        <v>0</v>
      </c>
      <c r="BUX63" s="191">
        <f t="shared" ref="BUX63" si="1943">BUW63/$H$90</f>
        <v>0</v>
      </c>
      <c r="BUY63" s="191">
        <f t="shared" ref="BUY63" si="1944">BUX63/$H$90</f>
        <v>0</v>
      </c>
      <c r="BUZ63" s="191">
        <f t="shared" ref="BUZ63" si="1945">BUY63/$H$90</f>
        <v>0</v>
      </c>
      <c r="BVA63" s="191">
        <f t="shared" ref="BVA63" si="1946">BUZ63/$H$90</f>
        <v>0</v>
      </c>
      <c r="BVB63" s="191">
        <f t="shared" ref="BVB63" si="1947">BVA63/$H$90</f>
        <v>0</v>
      </c>
      <c r="BVC63" s="191">
        <f t="shared" ref="BVC63" si="1948">BVB63/$H$90</f>
        <v>0</v>
      </c>
      <c r="BVD63" s="191">
        <f t="shared" ref="BVD63" si="1949">BVC63/$H$90</f>
        <v>0</v>
      </c>
      <c r="BVE63" s="191">
        <f t="shared" ref="BVE63" si="1950">BVD63/$H$90</f>
        <v>0</v>
      </c>
      <c r="BVF63" s="191">
        <f t="shared" ref="BVF63" si="1951">BVE63/$H$90</f>
        <v>0</v>
      </c>
      <c r="BVG63" s="191">
        <f t="shared" ref="BVG63" si="1952">BVF63/$H$90</f>
        <v>0</v>
      </c>
      <c r="BVH63" s="191">
        <f t="shared" ref="BVH63" si="1953">BVG63/$H$90</f>
        <v>0</v>
      </c>
      <c r="BVI63" s="191">
        <f t="shared" ref="BVI63" si="1954">BVH63/$H$90</f>
        <v>0</v>
      </c>
      <c r="BVJ63" s="191">
        <f t="shared" ref="BVJ63" si="1955">BVI63/$H$90</f>
        <v>0</v>
      </c>
      <c r="BVK63" s="191">
        <f t="shared" ref="BVK63" si="1956">BVJ63/$H$90</f>
        <v>0</v>
      </c>
      <c r="BVL63" s="191">
        <f t="shared" ref="BVL63" si="1957">BVK63/$H$90</f>
        <v>0</v>
      </c>
      <c r="BVM63" s="191">
        <f t="shared" ref="BVM63" si="1958">BVL63/$H$90</f>
        <v>0</v>
      </c>
      <c r="BVN63" s="191">
        <f t="shared" ref="BVN63" si="1959">BVM63/$H$90</f>
        <v>0</v>
      </c>
      <c r="BVO63" s="191">
        <f t="shared" ref="BVO63" si="1960">BVN63/$H$90</f>
        <v>0</v>
      </c>
      <c r="BVP63" s="191">
        <f t="shared" ref="BVP63" si="1961">BVO63/$H$90</f>
        <v>0</v>
      </c>
      <c r="BVQ63" s="191">
        <f t="shared" ref="BVQ63" si="1962">BVP63/$H$90</f>
        <v>0</v>
      </c>
      <c r="BVR63" s="191">
        <f t="shared" ref="BVR63" si="1963">BVQ63/$H$90</f>
        <v>0</v>
      </c>
      <c r="BVS63" s="191">
        <f t="shared" ref="BVS63" si="1964">BVR63/$H$90</f>
        <v>0</v>
      </c>
      <c r="BVT63" s="191">
        <f t="shared" ref="BVT63" si="1965">BVS63/$H$90</f>
        <v>0</v>
      </c>
      <c r="BVU63" s="191">
        <f t="shared" ref="BVU63" si="1966">BVT63/$H$90</f>
        <v>0</v>
      </c>
      <c r="BVV63" s="191">
        <f t="shared" ref="BVV63" si="1967">BVU63/$H$90</f>
        <v>0</v>
      </c>
      <c r="BVW63" s="191">
        <f t="shared" ref="BVW63" si="1968">BVV63/$H$90</f>
        <v>0</v>
      </c>
      <c r="BVX63" s="191">
        <f t="shared" ref="BVX63" si="1969">BVW63/$H$90</f>
        <v>0</v>
      </c>
      <c r="BVY63" s="191">
        <f t="shared" ref="BVY63" si="1970">BVX63/$H$90</f>
        <v>0</v>
      </c>
      <c r="BVZ63" s="191">
        <f t="shared" ref="BVZ63" si="1971">BVY63/$H$90</f>
        <v>0</v>
      </c>
      <c r="BWA63" s="191">
        <f t="shared" ref="BWA63" si="1972">BVZ63/$H$90</f>
        <v>0</v>
      </c>
      <c r="BWB63" s="191">
        <f t="shared" ref="BWB63" si="1973">BWA63/$H$90</f>
        <v>0</v>
      </c>
      <c r="BWC63" s="191">
        <f t="shared" ref="BWC63" si="1974">BWB63/$H$90</f>
        <v>0</v>
      </c>
      <c r="BWD63" s="191">
        <f t="shared" ref="BWD63" si="1975">BWC63/$H$90</f>
        <v>0</v>
      </c>
      <c r="BWE63" s="191">
        <f t="shared" ref="BWE63" si="1976">BWD63/$H$90</f>
        <v>0</v>
      </c>
      <c r="BWF63" s="191">
        <f t="shared" ref="BWF63" si="1977">BWE63/$H$90</f>
        <v>0</v>
      </c>
      <c r="BWG63" s="191">
        <f t="shared" ref="BWG63" si="1978">BWF63/$H$90</f>
        <v>0</v>
      </c>
      <c r="BWH63" s="191">
        <f t="shared" ref="BWH63" si="1979">BWG63/$H$90</f>
        <v>0</v>
      </c>
      <c r="BWI63" s="191">
        <f t="shared" ref="BWI63" si="1980">BWH63/$H$90</f>
        <v>0</v>
      </c>
      <c r="BWJ63" s="191">
        <f t="shared" ref="BWJ63" si="1981">BWI63/$H$90</f>
        <v>0</v>
      </c>
      <c r="BWK63" s="191">
        <f t="shared" ref="BWK63" si="1982">BWJ63/$H$90</f>
        <v>0</v>
      </c>
      <c r="BWL63" s="191">
        <f t="shared" ref="BWL63" si="1983">BWK63/$H$90</f>
        <v>0</v>
      </c>
      <c r="BWM63" s="191">
        <f t="shared" ref="BWM63" si="1984">BWL63/$H$90</f>
        <v>0</v>
      </c>
      <c r="BWN63" s="191">
        <f t="shared" ref="BWN63" si="1985">BWM63/$H$90</f>
        <v>0</v>
      </c>
      <c r="BWO63" s="191">
        <f t="shared" ref="BWO63" si="1986">BWN63/$H$90</f>
        <v>0</v>
      </c>
      <c r="BWP63" s="191">
        <f t="shared" ref="BWP63" si="1987">BWO63/$H$90</f>
        <v>0</v>
      </c>
      <c r="BWQ63" s="191">
        <f t="shared" ref="BWQ63" si="1988">BWP63/$H$90</f>
        <v>0</v>
      </c>
      <c r="BWR63" s="191">
        <f t="shared" ref="BWR63" si="1989">BWQ63/$H$90</f>
        <v>0</v>
      </c>
      <c r="BWS63" s="191">
        <f t="shared" ref="BWS63" si="1990">BWR63/$H$90</f>
        <v>0</v>
      </c>
      <c r="BWT63" s="191">
        <f t="shared" ref="BWT63" si="1991">BWS63/$H$90</f>
        <v>0</v>
      </c>
      <c r="BWU63" s="191">
        <f t="shared" ref="BWU63" si="1992">BWT63/$H$90</f>
        <v>0</v>
      </c>
      <c r="BWV63" s="191">
        <f t="shared" ref="BWV63" si="1993">BWU63/$H$90</f>
        <v>0</v>
      </c>
      <c r="BWW63" s="191">
        <f t="shared" ref="BWW63" si="1994">BWV63/$H$90</f>
        <v>0</v>
      </c>
      <c r="BWX63" s="191">
        <f t="shared" ref="BWX63" si="1995">BWW63/$H$90</f>
        <v>0</v>
      </c>
      <c r="BWY63" s="191">
        <f t="shared" ref="BWY63" si="1996">BWX63/$H$90</f>
        <v>0</v>
      </c>
      <c r="BWZ63" s="191">
        <f t="shared" ref="BWZ63" si="1997">BWY63/$H$90</f>
        <v>0</v>
      </c>
      <c r="BXA63" s="191">
        <f t="shared" ref="BXA63" si="1998">BWZ63/$H$90</f>
        <v>0</v>
      </c>
      <c r="BXB63" s="191">
        <f t="shared" ref="BXB63" si="1999">BXA63/$H$90</f>
        <v>0</v>
      </c>
      <c r="BXC63" s="191">
        <f t="shared" ref="BXC63" si="2000">BXB63/$H$90</f>
        <v>0</v>
      </c>
      <c r="BXD63" s="191">
        <f t="shared" ref="BXD63" si="2001">BXC63/$H$90</f>
        <v>0</v>
      </c>
      <c r="BXE63" s="191">
        <f t="shared" ref="BXE63" si="2002">BXD63/$H$90</f>
        <v>0</v>
      </c>
      <c r="BXF63" s="191">
        <f t="shared" ref="BXF63" si="2003">BXE63/$H$90</f>
        <v>0</v>
      </c>
      <c r="BXG63" s="191">
        <f t="shared" ref="BXG63" si="2004">BXF63/$H$90</f>
        <v>0</v>
      </c>
      <c r="BXH63" s="191">
        <f t="shared" ref="BXH63" si="2005">BXG63/$H$90</f>
        <v>0</v>
      </c>
      <c r="BXI63" s="191">
        <f t="shared" ref="BXI63" si="2006">BXH63/$H$90</f>
        <v>0</v>
      </c>
      <c r="BXJ63" s="191">
        <f t="shared" ref="BXJ63" si="2007">BXI63/$H$90</f>
        <v>0</v>
      </c>
      <c r="BXK63" s="191">
        <f t="shared" ref="BXK63" si="2008">BXJ63/$H$90</f>
        <v>0</v>
      </c>
      <c r="BXL63" s="191">
        <f t="shared" ref="BXL63" si="2009">BXK63/$H$90</f>
        <v>0</v>
      </c>
      <c r="BXM63" s="191">
        <f t="shared" ref="BXM63" si="2010">BXL63/$H$90</f>
        <v>0</v>
      </c>
      <c r="BXN63" s="191">
        <f t="shared" ref="BXN63" si="2011">BXM63/$H$90</f>
        <v>0</v>
      </c>
      <c r="BXO63" s="191">
        <f t="shared" ref="BXO63" si="2012">BXN63/$H$90</f>
        <v>0</v>
      </c>
      <c r="BXP63" s="191">
        <f t="shared" ref="BXP63" si="2013">BXO63/$H$90</f>
        <v>0</v>
      </c>
      <c r="BXQ63" s="191">
        <f t="shared" ref="BXQ63" si="2014">BXP63/$H$90</f>
        <v>0</v>
      </c>
      <c r="BXR63" s="191">
        <f t="shared" ref="BXR63" si="2015">BXQ63/$H$90</f>
        <v>0</v>
      </c>
      <c r="BXS63" s="191">
        <f t="shared" ref="BXS63" si="2016">BXR63/$H$90</f>
        <v>0</v>
      </c>
      <c r="BXT63" s="191">
        <f t="shared" ref="BXT63" si="2017">BXS63/$H$90</f>
        <v>0</v>
      </c>
      <c r="BXU63" s="191">
        <f t="shared" ref="BXU63" si="2018">BXT63/$H$90</f>
        <v>0</v>
      </c>
      <c r="BXV63" s="191">
        <f t="shared" ref="BXV63" si="2019">BXU63/$H$90</f>
        <v>0</v>
      </c>
      <c r="BXW63" s="191">
        <f t="shared" ref="BXW63" si="2020">BXV63/$H$90</f>
        <v>0</v>
      </c>
      <c r="BXX63" s="191">
        <f t="shared" ref="BXX63" si="2021">BXW63/$H$90</f>
        <v>0</v>
      </c>
      <c r="BXY63" s="191">
        <f t="shared" ref="BXY63" si="2022">BXX63/$H$90</f>
        <v>0</v>
      </c>
      <c r="BXZ63" s="191">
        <f t="shared" ref="BXZ63" si="2023">BXY63/$H$90</f>
        <v>0</v>
      </c>
      <c r="BYA63" s="191">
        <f t="shared" ref="BYA63" si="2024">BXZ63/$H$90</f>
        <v>0</v>
      </c>
      <c r="BYB63" s="191">
        <f t="shared" ref="BYB63" si="2025">BYA63/$H$90</f>
        <v>0</v>
      </c>
      <c r="BYC63" s="191">
        <f t="shared" ref="BYC63" si="2026">BYB63/$H$90</f>
        <v>0</v>
      </c>
      <c r="BYD63" s="191">
        <f t="shared" ref="BYD63" si="2027">BYC63/$H$90</f>
        <v>0</v>
      </c>
      <c r="BYE63" s="191">
        <f t="shared" ref="BYE63" si="2028">BYD63/$H$90</f>
        <v>0</v>
      </c>
      <c r="BYF63" s="191">
        <f t="shared" ref="BYF63" si="2029">BYE63/$H$90</f>
        <v>0</v>
      </c>
      <c r="BYG63" s="191">
        <f t="shared" ref="BYG63" si="2030">BYF63/$H$90</f>
        <v>0</v>
      </c>
      <c r="BYH63" s="191">
        <f t="shared" ref="BYH63" si="2031">BYG63/$H$90</f>
        <v>0</v>
      </c>
      <c r="BYI63" s="191">
        <f t="shared" ref="BYI63" si="2032">BYH63/$H$90</f>
        <v>0</v>
      </c>
      <c r="BYJ63" s="191">
        <f t="shared" ref="BYJ63" si="2033">BYI63/$H$90</f>
        <v>0</v>
      </c>
      <c r="BYK63" s="191">
        <f t="shared" ref="BYK63" si="2034">BYJ63/$H$90</f>
        <v>0</v>
      </c>
      <c r="BYL63" s="191">
        <f t="shared" ref="BYL63" si="2035">BYK63/$H$90</f>
        <v>0</v>
      </c>
      <c r="BYM63" s="191">
        <f t="shared" ref="BYM63" si="2036">BYL63/$H$90</f>
        <v>0</v>
      </c>
      <c r="BYN63" s="191">
        <f t="shared" ref="BYN63" si="2037">BYM63/$H$90</f>
        <v>0</v>
      </c>
      <c r="BYO63" s="191">
        <f t="shared" ref="BYO63" si="2038">BYN63/$H$90</f>
        <v>0</v>
      </c>
      <c r="BYP63" s="191">
        <f t="shared" ref="BYP63" si="2039">BYO63/$H$90</f>
        <v>0</v>
      </c>
      <c r="BYQ63" s="191">
        <f t="shared" ref="BYQ63" si="2040">BYP63/$H$90</f>
        <v>0</v>
      </c>
      <c r="BYR63" s="191">
        <f t="shared" ref="BYR63" si="2041">BYQ63/$H$90</f>
        <v>0</v>
      </c>
      <c r="BYS63" s="191">
        <f t="shared" ref="BYS63" si="2042">BYR63/$H$90</f>
        <v>0</v>
      </c>
      <c r="BYT63" s="191">
        <f t="shared" ref="BYT63" si="2043">BYS63/$H$90</f>
        <v>0</v>
      </c>
      <c r="BYU63" s="191">
        <f t="shared" ref="BYU63" si="2044">BYT63/$H$90</f>
        <v>0</v>
      </c>
      <c r="BYV63" s="191">
        <f t="shared" ref="BYV63" si="2045">BYU63/$H$90</f>
        <v>0</v>
      </c>
      <c r="BYW63" s="191">
        <f t="shared" ref="BYW63" si="2046">BYV63/$H$90</f>
        <v>0</v>
      </c>
      <c r="BYX63" s="191">
        <f t="shared" ref="BYX63" si="2047">BYW63/$H$90</f>
        <v>0</v>
      </c>
      <c r="BYY63" s="191">
        <f t="shared" ref="BYY63" si="2048">BYX63/$H$90</f>
        <v>0</v>
      </c>
      <c r="BYZ63" s="191">
        <f t="shared" ref="BYZ63" si="2049">BYY63/$H$90</f>
        <v>0</v>
      </c>
      <c r="BZA63" s="191">
        <f t="shared" ref="BZA63" si="2050">BYZ63/$H$90</f>
        <v>0</v>
      </c>
      <c r="BZB63" s="191">
        <f t="shared" ref="BZB63" si="2051">BZA63/$H$90</f>
        <v>0</v>
      </c>
      <c r="BZC63" s="191">
        <f t="shared" ref="BZC63" si="2052">BZB63/$H$90</f>
        <v>0</v>
      </c>
      <c r="BZD63" s="191">
        <f t="shared" ref="BZD63" si="2053">BZC63/$H$90</f>
        <v>0</v>
      </c>
      <c r="BZE63" s="191">
        <f t="shared" ref="BZE63" si="2054">BZD63/$H$90</f>
        <v>0</v>
      </c>
      <c r="BZF63" s="191">
        <f t="shared" ref="BZF63" si="2055">BZE63/$H$90</f>
        <v>0</v>
      </c>
      <c r="BZG63" s="191">
        <f t="shared" ref="BZG63" si="2056">BZF63/$H$90</f>
        <v>0</v>
      </c>
      <c r="BZH63" s="191">
        <f t="shared" ref="BZH63" si="2057">BZG63/$H$90</f>
        <v>0</v>
      </c>
      <c r="BZI63" s="191">
        <f t="shared" ref="BZI63" si="2058">BZH63/$H$90</f>
        <v>0</v>
      </c>
      <c r="BZJ63" s="191">
        <f t="shared" ref="BZJ63" si="2059">BZI63/$H$90</f>
        <v>0</v>
      </c>
      <c r="BZK63" s="191">
        <f t="shared" ref="BZK63" si="2060">BZJ63/$H$90</f>
        <v>0</v>
      </c>
      <c r="BZL63" s="191">
        <f t="shared" ref="BZL63" si="2061">BZK63/$H$90</f>
        <v>0</v>
      </c>
      <c r="BZM63" s="191">
        <f t="shared" ref="BZM63" si="2062">BZL63/$H$90</f>
        <v>0</v>
      </c>
      <c r="BZN63" s="191">
        <f t="shared" ref="BZN63" si="2063">BZM63/$H$90</f>
        <v>0</v>
      </c>
      <c r="BZO63" s="191">
        <f t="shared" ref="BZO63" si="2064">BZN63/$H$90</f>
        <v>0</v>
      </c>
      <c r="BZP63" s="191">
        <f t="shared" ref="BZP63" si="2065">BZO63/$H$90</f>
        <v>0</v>
      </c>
      <c r="BZQ63" s="191">
        <f t="shared" ref="BZQ63" si="2066">BZP63/$H$90</f>
        <v>0</v>
      </c>
      <c r="BZR63" s="191">
        <f t="shared" ref="BZR63" si="2067">BZQ63/$H$90</f>
        <v>0</v>
      </c>
      <c r="BZS63" s="191">
        <f t="shared" ref="BZS63" si="2068">BZR63/$H$90</f>
        <v>0</v>
      </c>
      <c r="BZT63" s="191">
        <f t="shared" ref="BZT63" si="2069">BZS63/$H$90</f>
        <v>0</v>
      </c>
      <c r="BZU63" s="191">
        <f t="shared" ref="BZU63" si="2070">BZT63/$H$90</f>
        <v>0</v>
      </c>
      <c r="BZV63" s="191">
        <f t="shared" ref="BZV63" si="2071">BZU63/$H$90</f>
        <v>0</v>
      </c>
      <c r="BZW63" s="191">
        <f t="shared" ref="BZW63" si="2072">BZV63/$H$90</f>
        <v>0</v>
      </c>
      <c r="BZX63" s="191">
        <f t="shared" ref="BZX63" si="2073">BZW63/$H$90</f>
        <v>0</v>
      </c>
      <c r="BZY63" s="191">
        <f t="shared" ref="BZY63" si="2074">BZX63/$H$90</f>
        <v>0</v>
      </c>
      <c r="BZZ63" s="191">
        <f t="shared" ref="BZZ63" si="2075">BZY63/$H$90</f>
        <v>0</v>
      </c>
      <c r="CAA63" s="191">
        <f t="shared" ref="CAA63" si="2076">BZZ63/$H$90</f>
        <v>0</v>
      </c>
      <c r="CAB63" s="191">
        <f t="shared" ref="CAB63" si="2077">CAA63/$H$90</f>
        <v>0</v>
      </c>
      <c r="CAC63" s="191">
        <f t="shared" ref="CAC63" si="2078">CAB63/$H$90</f>
        <v>0</v>
      </c>
      <c r="CAD63" s="191">
        <f t="shared" ref="CAD63" si="2079">CAC63/$H$90</f>
        <v>0</v>
      </c>
      <c r="CAE63" s="191">
        <f t="shared" ref="CAE63" si="2080">CAD63/$H$90</f>
        <v>0</v>
      </c>
      <c r="CAF63" s="191">
        <f t="shared" ref="CAF63" si="2081">CAE63/$H$90</f>
        <v>0</v>
      </c>
      <c r="CAG63" s="191">
        <f t="shared" ref="CAG63" si="2082">CAF63/$H$90</f>
        <v>0</v>
      </c>
      <c r="CAH63" s="191">
        <f t="shared" ref="CAH63" si="2083">CAG63/$H$90</f>
        <v>0</v>
      </c>
      <c r="CAI63" s="191">
        <f t="shared" ref="CAI63" si="2084">CAH63/$H$90</f>
        <v>0</v>
      </c>
      <c r="CAJ63" s="191">
        <f t="shared" ref="CAJ63" si="2085">CAI63/$H$90</f>
        <v>0</v>
      </c>
      <c r="CAK63" s="191">
        <f t="shared" ref="CAK63" si="2086">CAJ63/$H$90</f>
        <v>0</v>
      </c>
      <c r="CAL63" s="191">
        <f t="shared" ref="CAL63" si="2087">CAK63/$H$90</f>
        <v>0</v>
      </c>
      <c r="CAM63" s="191">
        <f t="shared" ref="CAM63" si="2088">CAL63/$H$90</f>
        <v>0</v>
      </c>
      <c r="CAN63" s="191">
        <f t="shared" ref="CAN63" si="2089">CAM63/$H$90</f>
        <v>0</v>
      </c>
      <c r="CAO63" s="191">
        <f t="shared" ref="CAO63" si="2090">CAN63/$H$90</f>
        <v>0</v>
      </c>
      <c r="CAP63" s="191">
        <f t="shared" ref="CAP63" si="2091">CAO63/$H$90</f>
        <v>0</v>
      </c>
      <c r="CAQ63" s="191">
        <f t="shared" ref="CAQ63" si="2092">CAP63/$H$90</f>
        <v>0</v>
      </c>
      <c r="CAR63" s="191">
        <f t="shared" ref="CAR63" si="2093">CAQ63/$H$90</f>
        <v>0</v>
      </c>
      <c r="CAS63" s="191">
        <f t="shared" ref="CAS63" si="2094">CAR63/$H$90</f>
        <v>0</v>
      </c>
      <c r="CAT63" s="191">
        <f t="shared" ref="CAT63" si="2095">CAS63/$H$90</f>
        <v>0</v>
      </c>
      <c r="CAU63" s="191">
        <f t="shared" ref="CAU63" si="2096">CAT63/$H$90</f>
        <v>0</v>
      </c>
      <c r="CAV63" s="191">
        <f t="shared" ref="CAV63" si="2097">CAU63/$H$90</f>
        <v>0</v>
      </c>
      <c r="CAW63" s="191">
        <f t="shared" ref="CAW63" si="2098">CAV63/$H$90</f>
        <v>0</v>
      </c>
      <c r="CAX63" s="191">
        <f t="shared" ref="CAX63" si="2099">CAW63/$H$90</f>
        <v>0</v>
      </c>
      <c r="CAY63" s="191">
        <f t="shared" ref="CAY63" si="2100">CAX63/$H$90</f>
        <v>0</v>
      </c>
      <c r="CAZ63" s="191">
        <f t="shared" ref="CAZ63" si="2101">CAY63/$H$90</f>
        <v>0</v>
      </c>
      <c r="CBA63" s="191">
        <f t="shared" ref="CBA63" si="2102">CAZ63/$H$90</f>
        <v>0</v>
      </c>
      <c r="CBB63" s="191">
        <f t="shared" ref="CBB63" si="2103">CBA63/$H$90</f>
        <v>0</v>
      </c>
      <c r="CBC63" s="191">
        <f t="shared" ref="CBC63" si="2104">CBB63/$H$90</f>
        <v>0</v>
      </c>
      <c r="CBD63" s="191">
        <f t="shared" ref="CBD63" si="2105">CBC63/$H$90</f>
        <v>0</v>
      </c>
      <c r="CBE63" s="191">
        <f t="shared" ref="CBE63" si="2106">CBD63/$H$90</f>
        <v>0</v>
      </c>
      <c r="CBF63" s="191">
        <f t="shared" ref="CBF63" si="2107">CBE63/$H$90</f>
        <v>0</v>
      </c>
      <c r="CBG63" s="191">
        <f t="shared" ref="CBG63" si="2108">CBF63/$H$90</f>
        <v>0</v>
      </c>
      <c r="CBH63" s="191">
        <f t="shared" ref="CBH63" si="2109">CBG63/$H$90</f>
        <v>0</v>
      </c>
      <c r="CBI63" s="191">
        <f t="shared" ref="CBI63" si="2110">CBH63/$H$90</f>
        <v>0</v>
      </c>
      <c r="CBJ63" s="191">
        <f t="shared" ref="CBJ63" si="2111">CBI63/$H$90</f>
        <v>0</v>
      </c>
      <c r="CBK63" s="191">
        <f t="shared" ref="CBK63" si="2112">CBJ63/$H$90</f>
        <v>0</v>
      </c>
      <c r="CBL63" s="191">
        <f t="shared" ref="CBL63" si="2113">CBK63/$H$90</f>
        <v>0</v>
      </c>
      <c r="CBM63" s="191">
        <f t="shared" ref="CBM63" si="2114">CBL63/$H$90</f>
        <v>0</v>
      </c>
      <c r="CBN63" s="191">
        <f t="shared" ref="CBN63" si="2115">CBM63/$H$90</f>
        <v>0</v>
      </c>
      <c r="CBO63" s="191">
        <f t="shared" ref="CBO63" si="2116">CBN63/$H$90</f>
        <v>0</v>
      </c>
      <c r="CBP63" s="191">
        <f t="shared" ref="CBP63" si="2117">CBO63/$H$90</f>
        <v>0</v>
      </c>
      <c r="CBQ63" s="191">
        <f t="shared" ref="CBQ63" si="2118">CBP63/$H$90</f>
        <v>0</v>
      </c>
      <c r="CBR63" s="191">
        <f t="shared" ref="CBR63" si="2119">CBQ63/$H$90</f>
        <v>0</v>
      </c>
      <c r="CBS63" s="191">
        <f t="shared" ref="CBS63" si="2120">CBR63/$H$90</f>
        <v>0</v>
      </c>
      <c r="CBT63" s="191">
        <f t="shared" ref="CBT63" si="2121">CBS63/$H$90</f>
        <v>0</v>
      </c>
      <c r="CBU63" s="191">
        <f t="shared" ref="CBU63" si="2122">CBT63/$H$90</f>
        <v>0</v>
      </c>
      <c r="CBV63" s="191">
        <f t="shared" ref="CBV63" si="2123">CBU63/$H$90</f>
        <v>0</v>
      </c>
      <c r="CBW63" s="191">
        <f t="shared" ref="CBW63" si="2124">CBV63/$H$90</f>
        <v>0</v>
      </c>
      <c r="CBX63" s="191">
        <f t="shared" ref="CBX63" si="2125">CBW63/$H$90</f>
        <v>0</v>
      </c>
      <c r="CBY63" s="191">
        <f t="shared" ref="CBY63" si="2126">CBX63/$H$90</f>
        <v>0</v>
      </c>
      <c r="CBZ63" s="191">
        <f t="shared" ref="CBZ63" si="2127">CBY63/$H$90</f>
        <v>0</v>
      </c>
      <c r="CCA63" s="191">
        <f t="shared" ref="CCA63" si="2128">CBZ63/$H$90</f>
        <v>0</v>
      </c>
      <c r="CCB63" s="191">
        <f t="shared" ref="CCB63" si="2129">CCA63/$H$90</f>
        <v>0</v>
      </c>
      <c r="CCC63" s="191">
        <f t="shared" ref="CCC63" si="2130">CCB63/$H$90</f>
        <v>0</v>
      </c>
      <c r="CCD63" s="191">
        <f t="shared" ref="CCD63" si="2131">CCC63/$H$90</f>
        <v>0</v>
      </c>
      <c r="CCE63" s="191">
        <f t="shared" ref="CCE63" si="2132">CCD63/$H$90</f>
        <v>0</v>
      </c>
      <c r="CCF63" s="191">
        <f t="shared" ref="CCF63" si="2133">CCE63/$H$90</f>
        <v>0</v>
      </c>
      <c r="CCG63" s="191">
        <f t="shared" ref="CCG63" si="2134">CCF63/$H$90</f>
        <v>0</v>
      </c>
      <c r="CCH63" s="191">
        <f t="shared" ref="CCH63" si="2135">CCG63/$H$90</f>
        <v>0</v>
      </c>
      <c r="CCI63" s="191">
        <f t="shared" ref="CCI63" si="2136">CCH63/$H$90</f>
        <v>0</v>
      </c>
      <c r="CCJ63" s="191">
        <f t="shared" ref="CCJ63" si="2137">CCI63/$H$90</f>
        <v>0</v>
      </c>
      <c r="CCK63" s="191">
        <f t="shared" ref="CCK63" si="2138">CCJ63/$H$90</f>
        <v>0</v>
      </c>
      <c r="CCL63" s="191">
        <f t="shared" ref="CCL63" si="2139">CCK63/$H$90</f>
        <v>0</v>
      </c>
      <c r="CCM63" s="191">
        <f t="shared" ref="CCM63" si="2140">CCL63/$H$90</f>
        <v>0</v>
      </c>
      <c r="CCN63" s="191">
        <f t="shared" ref="CCN63" si="2141">CCM63/$H$90</f>
        <v>0</v>
      </c>
      <c r="CCO63" s="191">
        <f t="shared" ref="CCO63" si="2142">CCN63/$H$90</f>
        <v>0</v>
      </c>
      <c r="CCP63" s="191">
        <f t="shared" ref="CCP63" si="2143">CCO63/$H$90</f>
        <v>0</v>
      </c>
      <c r="CCQ63" s="191">
        <f t="shared" ref="CCQ63" si="2144">CCP63/$H$90</f>
        <v>0</v>
      </c>
      <c r="CCR63" s="191">
        <f t="shared" ref="CCR63" si="2145">CCQ63/$H$90</f>
        <v>0</v>
      </c>
      <c r="CCS63" s="191">
        <f t="shared" ref="CCS63" si="2146">CCR63/$H$90</f>
        <v>0</v>
      </c>
      <c r="CCT63" s="191">
        <f t="shared" ref="CCT63" si="2147">CCS63/$H$90</f>
        <v>0</v>
      </c>
      <c r="CCU63" s="191">
        <f t="shared" ref="CCU63" si="2148">CCT63/$H$90</f>
        <v>0</v>
      </c>
      <c r="CCV63" s="191">
        <f t="shared" ref="CCV63" si="2149">CCU63/$H$90</f>
        <v>0</v>
      </c>
      <c r="CCW63" s="191">
        <f t="shared" ref="CCW63" si="2150">CCV63/$H$90</f>
        <v>0</v>
      </c>
      <c r="CCX63" s="191">
        <f t="shared" ref="CCX63" si="2151">CCW63/$H$90</f>
        <v>0</v>
      </c>
      <c r="CCY63" s="191">
        <f t="shared" ref="CCY63" si="2152">CCX63/$H$90</f>
        <v>0</v>
      </c>
      <c r="CCZ63" s="191">
        <f t="shared" ref="CCZ63" si="2153">CCY63/$H$90</f>
        <v>0</v>
      </c>
      <c r="CDA63" s="191">
        <f t="shared" ref="CDA63" si="2154">CCZ63/$H$90</f>
        <v>0</v>
      </c>
      <c r="CDB63" s="191">
        <f t="shared" ref="CDB63" si="2155">CDA63/$H$90</f>
        <v>0</v>
      </c>
      <c r="CDC63" s="191">
        <f t="shared" ref="CDC63" si="2156">CDB63/$H$90</f>
        <v>0</v>
      </c>
      <c r="CDD63" s="191">
        <f t="shared" ref="CDD63" si="2157">CDC63/$H$90</f>
        <v>0</v>
      </c>
      <c r="CDE63" s="191">
        <f t="shared" ref="CDE63" si="2158">CDD63/$H$90</f>
        <v>0</v>
      </c>
      <c r="CDF63" s="191">
        <f t="shared" ref="CDF63" si="2159">CDE63/$H$90</f>
        <v>0</v>
      </c>
      <c r="CDG63" s="191">
        <f t="shared" ref="CDG63" si="2160">CDF63/$H$90</f>
        <v>0</v>
      </c>
      <c r="CDH63" s="191">
        <f t="shared" ref="CDH63" si="2161">CDG63/$H$90</f>
        <v>0</v>
      </c>
      <c r="CDI63" s="191">
        <f t="shared" ref="CDI63" si="2162">CDH63/$H$90</f>
        <v>0</v>
      </c>
      <c r="CDJ63" s="191">
        <f t="shared" ref="CDJ63" si="2163">CDI63/$H$90</f>
        <v>0</v>
      </c>
      <c r="CDK63" s="191">
        <f t="shared" ref="CDK63" si="2164">CDJ63/$H$90</f>
        <v>0</v>
      </c>
      <c r="CDL63" s="191">
        <f t="shared" ref="CDL63" si="2165">CDK63/$H$90</f>
        <v>0</v>
      </c>
      <c r="CDM63" s="191">
        <f t="shared" ref="CDM63" si="2166">CDL63/$H$90</f>
        <v>0</v>
      </c>
      <c r="CDN63" s="191">
        <f t="shared" ref="CDN63" si="2167">CDM63/$H$90</f>
        <v>0</v>
      </c>
      <c r="CDO63" s="191">
        <f t="shared" ref="CDO63" si="2168">CDN63/$H$90</f>
        <v>0</v>
      </c>
      <c r="CDP63" s="191">
        <f t="shared" ref="CDP63" si="2169">CDO63/$H$90</f>
        <v>0</v>
      </c>
      <c r="CDQ63" s="191">
        <f t="shared" ref="CDQ63" si="2170">CDP63/$H$90</f>
        <v>0</v>
      </c>
      <c r="CDR63" s="191">
        <f t="shared" ref="CDR63" si="2171">CDQ63/$H$90</f>
        <v>0</v>
      </c>
      <c r="CDS63" s="191">
        <f t="shared" ref="CDS63" si="2172">CDR63/$H$90</f>
        <v>0</v>
      </c>
      <c r="CDT63" s="191">
        <f t="shared" ref="CDT63" si="2173">CDS63/$H$90</f>
        <v>0</v>
      </c>
      <c r="CDU63" s="191">
        <f t="shared" ref="CDU63" si="2174">CDT63/$H$90</f>
        <v>0</v>
      </c>
      <c r="CDV63" s="191">
        <f t="shared" ref="CDV63" si="2175">CDU63/$H$90</f>
        <v>0</v>
      </c>
      <c r="CDW63" s="191">
        <f t="shared" ref="CDW63" si="2176">CDV63/$H$90</f>
        <v>0</v>
      </c>
      <c r="CDX63" s="191">
        <f t="shared" ref="CDX63" si="2177">CDW63/$H$90</f>
        <v>0</v>
      </c>
      <c r="CDY63" s="191">
        <f t="shared" ref="CDY63" si="2178">CDX63/$H$90</f>
        <v>0</v>
      </c>
      <c r="CDZ63" s="191">
        <f t="shared" ref="CDZ63" si="2179">CDY63/$H$90</f>
        <v>0</v>
      </c>
      <c r="CEA63" s="191">
        <f t="shared" ref="CEA63" si="2180">CDZ63/$H$90</f>
        <v>0</v>
      </c>
      <c r="CEB63" s="191">
        <f t="shared" ref="CEB63" si="2181">CEA63/$H$90</f>
        <v>0</v>
      </c>
      <c r="CEC63" s="191">
        <f t="shared" ref="CEC63" si="2182">CEB63/$H$90</f>
        <v>0</v>
      </c>
      <c r="CED63" s="191">
        <f t="shared" ref="CED63" si="2183">CEC63/$H$90</f>
        <v>0</v>
      </c>
      <c r="CEE63" s="191">
        <f t="shared" ref="CEE63" si="2184">CED63/$H$90</f>
        <v>0</v>
      </c>
      <c r="CEF63" s="191">
        <f t="shared" ref="CEF63" si="2185">CEE63/$H$90</f>
        <v>0</v>
      </c>
      <c r="CEG63" s="191">
        <f t="shared" ref="CEG63" si="2186">CEF63/$H$90</f>
        <v>0</v>
      </c>
      <c r="CEH63" s="191">
        <f t="shared" ref="CEH63" si="2187">CEG63/$H$90</f>
        <v>0</v>
      </c>
      <c r="CEI63" s="191">
        <f t="shared" ref="CEI63" si="2188">CEH63/$H$90</f>
        <v>0</v>
      </c>
      <c r="CEJ63" s="191">
        <f t="shared" ref="CEJ63" si="2189">CEI63/$H$90</f>
        <v>0</v>
      </c>
      <c r="CEK63" s="191">
        <f t="shared" ref="CEK63" si="2190">CEJ63/$H$90</f>
        <v>0</v>
      </c>
      <c r="CEL63" s="191">
        <f t="shared" ref="CEL63" si="2191">CEK63/$H$90</f>
        <v>0</v>
      </c>
      <c r="CEM63" s="191">
        <f t="shared" ref="CEM63" si="2192">CEL63/$H$90</f>
        <v>0</v>
      </c>
      <c r="CEN63" s="191">
        <f t="shared" ref="CEN63" si="2193">CEM63/$H$90</f>
        <v>0</v>
      </c>
      <c r="CEO63" s="191">
        <f t="shared" ref="CEO63" si="2194">CEN63/$H$90</f>
        <v>0</v>
      </c>
      <c r="CEP63" s="191">
        <f t="shared" ref="CEP63" si="2195">CEO63/$H$90</f>
        <v>0</v>
      </c>
      <c r="CEQ63" s="191">
        <f t="shared" ref="CEQ63" si="2196">CEP63/$H$90</f>
        <v>0</v>
      </c>
      <c r="CER63" s="191">
        <f t="shared" ref="CER63" si="2197">CEQ63/$H$90</f>
        <v>0</v>
      </c>
      <c r="CES63" s="191">
        <f t="shared" ref="CES63" si="2198">CER63/$H$90</f>
        <v>0</v>
      </c>
      <c r="CET63" s="191">
        <f t="shared" ref="CET63" si="2199">CES63/$H$90</f>
        <v>0</v>
      </c>
      <c r="CEU63" s="191">
        <f t="shared" ref="CEU63" si="2200">CET63/$H$90</f>
        <v>0</v>
      </c>
      <c r="CEV63" s="191">
        <f t="shared" ref="CEV63" si="2201">CEU63/$H$90</f>
        <v>0</v>
      </c>
      <c r="CEW63" s="191">
        <f t="shared" ref="CEW63" si="2202">CEV63/$H$90</f>
        <v>0</v>
      </c>
      <c r="CEX63" s="191">
        <f t="shared" ref="CEX63" si="2203">CEW63/$H$90</f>
        <v>0</v>
      </c>
      <c r="CEY63" s="191">
        <f t="shared" ref="CEY63" si="2204">CEX63/$H$90</f>
        <v>0</v>
      </c>
      <c r="CEZ63" s="191">
        <f t="shared" ref="CEZ63" si="2205">CEY63/$H$90</f>
        <v>0</v>
      </c>
      <c r="CFA63" s="191">
        <f t="shared" ref="CFA63" si="2206">CEZ63/$H$90</f>
        <v>0</v>
      </c>
      <c r="CFB63" s="191">
        <f t="shared" ref="CFB63" si="2207">CFA63/$H$90</f>
        <v>0</v>
      </c>
      <c r="CFC63" s="191">
        <f t="shared" ref="CFC63" si="2208">CFB63/$H$90</f>
        <v>0</v>
      </c>
      <c r="CFD63" s="191">
        <f t="shared" ref="CFD63" si="2209">CFC63/$H$90</f>
        <v>0</v>
      </c>
      <c r="CFE63" s="191">
        <f t="shared" ref="CFE63" si="2210">CFD63/$H$90</f>
        <v>0</v>
      </c>
      <c r="CFF63" s="191">
        <f t="shared" ref="CFF63" si="2211">CFE63/$H$90</f>
        <v>0</v>
      </c>
      <c r="CFG63" s="191">
        <f t="shared" ref="CFG63" si="2212">CFF63/$H$90</f>
        <v>0</v>
      </c>
      <c r="CFH63" s="191">
        <f t="shared" ref="CFH63" si="2213">CFG63/$H$90</f>
        <v>0</v>
      </c>
      <c r="CFI63" s="191">
        <f t="shared" ref="CFI63" si="2214">CFH63/$H$90</f>
        <v>0</v>
      </c>
      <c r="CFJ63" s="191">
        <f t="shared" ref="CFJ63" si="2215">CFI63/$H$90</f>
        <v>0</v>
      </c>
      <c r="CFK63" s="191">
        <f t="shared" ref="CFK63" si="2216">CFJ63/$H$90</f>
        <v>0</v>
      </c>
      <c r="CFL63" s="191">
        <f t="shared" ref="CFL63" si="2217">CFK63/$H$90</f>
        <v>0</v>
      </c>
      <c r="CFM63" s="191">
        <f t="shared" ref="CFM63" si="2218">CFL63/$H$90</f>
        <v>0</v>
      </c>
      <c r="CFN63" s="191">
        <f t="shared" ref="CFN63" si="2219">CFM63/$H$90</f>
        <v>0</v>
      </c>
      <c r="CFO63" s="191">
        <f t="shared" ref="CFO63" si="2220">CFN63/$H$90</f>
        <v>0</v>
      </c>
      <c r="CFP63" s="191">
        <f t="shared" ref="CFP63" si="2221">CFO63/$H$90</f>
        <v>0</v>
      </c>
      <c r="CFQ63" s="191">
        <f t="shared" ref="CFQ63" si="2222">CFP63/$H$90</f>
        <v>0</v>
      </c>
      <c r="CFR63" s="191">
        <f t="shared" ref="CFR63" si="2223">CFQ63/$H$90</f>
        <v>0</v>
      </c>
      <c r="CFS63" s="191">
        <f t="shared" ref="CFS63" si="2224">CFR63/$H$90</f>
        <v>0</v>
      </c>
      <c r="CFT63" s="191">
        <f t="shared" ref="CFT63" si="2225">CFS63/$H$90</f>
        <v>0</v>
      </c>
      <c r="CFU63" s="191">
        <f t="shared" ref="CFU63" si="2226">CFT63/$H$90</f>
        <v>0</v>
      </c>
      <c r="CFV63" s="191">
        <f t="shared" ref="CFV63" si="2227">CFU63/$H$90</f>
        <v>0</v>
      </c>
      <c r="CFW63" s="191">
        <f t="shared" ref="CFW63" si="2228">CFV63/$H$90</f>
        <v>0</v>
      </c>
      <c r="CFX63" s="191">
        <f t="shared" ref="CFX63" si="2229">CFW63/$H$90</f>
        <v>0</v>
      </c>
      <c r="CFY63" s="191">
        <f t="shared" ref="CFY63" si="2230">CFX63/$H$90</f>
        <v>0</v>
      </c>
      <c r="CFZ63" s="191">
        <f t="shared" ref="CFZ63" si="2231">CFY63/$H$90</f>
        <v>0</v>
      </c>
      <c r="CGA63" s="191">
        <f t="shared" ref="CGA63" si="2232">CFZ63/$H$90</f>
        <v>0</v>
      </c>
      <c r="CGB63" s="191">
        <f t="shared" ref="CGB63" si="2233">CGA63/$H$90</f>
        <v>0</v>
      </c>
      <c r="CGC63" s="191">
        <f t="shared" ref="CGC63" si="2234">CGB63/$H$90</f>
        <v>0</v>
      </c>
      <c r="CGD63" s="191">
        <f t="shared" ref="CGD63" si="2235">CGC63/$H$90</f>
        <v>0</v>
      </c>
      <c r="CGE63" s="191">
        <f t="shared" ref="CGE63" si="2236">CGD63/$H$90</f>
        <v>0</v>
      </c>
      <c r="CGF63" s="191">
        <f t="shared" ref="CGF63" si="2237">CGE63/$H$90</f>
        <v>0</v>
      </c>
      <c r="CGG63" s="191">
        <f t="shared" ref="CGG63" si="2238">CGF63/$H$90</f>
        <v>0</v>
      </c>
      <c r="CGH63" s="191">
        <f t="shared" ref="CGH63" si="2239">CGG63/$H$90</f>
        <v>0</v>
      </c>
      <c r="CGI63" s="191">
        <f t="shared" ref="CGI63" si="2240">CGH63/$H$90</f>
        <v>0</v>
      </c>
      <c r="CGJ63" s="191">
        <f t="shared" ref="CGJ63" si="2241">CGI63/$H$90</f>
        <v>0</v>
      </c>
      <c r="CGK63" s="191">
        <f t="shared" ref="CGK63" si="2242">CGJ63/$H$90</f>
        <v>0</v>
      </c>
      <c r="CGL63" s="191">
        <f t="shared" ref="CGL63" si="2243">CGK63/$H$90</f>
        <v>0</v>
      </c>
      <c r="CGM63" s="191">
        <f t="shared" ref="CGM63" si="2244">CGL63/$H$90</f>
        <v>0</v>
      </c>
      <c r="CGN63" s="191">
        <f t="shared" ref="CGN63" si="2245">CGM63/$H$90</f>
        <v>0</v>
      </c>
      <c r="CGO63" s="191">
        <f t="shared" ref="CGO63" si="2246">CGN63/$H$90</f>
        <v>0</v>
      </c>
      <c r="CGP63" s="191">
        <f t="shared" ref="CGP63" si="2247">CGO63/$H$90</f>
        <v>0</v>
      </c>
      <c r="CGQ63" s="191">
        <f t="shared" ref="CGQ63" si="2248">CGP63/$H$90</f>
        <v>0</v>
      </c>
      <c r="CGR63" s="191">
        <f t="shared" ref="CGR63" si="2249">CGQ63/$H$90</f>
        <v>0</v>
      </c>
      <c r="CGS63" s="191">
        <f t="shared" ref="CGS63" si="2250">CGR63/$H$90</f>
        <v>0</v>
      </c>
      <c r="CGT63" s="191">
        <f t="shared" ref="CGT63" si="2251">CGS63/$H$90</f>
        <v>0</v>
      </c>
      <c r="CGU63" s="191">
        <f t="shared" ref="CGU63" si="2252">CGT63/$H$90</f>
        <v>0</v>
      </c>
      <c r="CGV63" s="191">
        <f t="shared" ref="CGV63" si="2253">CGU63/$H$90</f>
        <v>0</v>
      </c>
      <c r="CGW63" s="191">
        <f t="shared" ref="CGW63" si="2254">CGV63/$H$90</f>
        <v>0</v>
      </c>
      <c r="CGX63" s="191">
        <f t="shared" ref="CGX63" si="2255">CGW63/$H$90</f>
        <v>0</v>
      </c>
      <c r="CGY63" s="191">
        <f t="shared" ref="CGY63" si="2256">CGX63/$H$90</f>
        <v>0</v>
      </c>
      <c r="CGZ63" s="191">
        <f t="shared" ref="CGZ63" si="2257">CGY63/$H$90</f>
        <v>0</v>
      </c>
      <c r="CHA63" s="191">
        <f t="shared" ref="CHA63" si="2258">CGZ63/$H$90</f>
        <v>0</v>
      </c>
      <c r="CHB63" s="191">
        <f t="shared" ref="CHB63" si="2259">CHA63/$H$90</f>
        <v>0</v>
      </c>
      <c r="CHC63" s="191">
        <f t="shared" ref="CHC63" si="2260">CHB63/$H$90</f>
        <v>0</v>
      </c>
      <c r="CHD63" s="191">
        <f t="shared" ref="CHD63" si="2261">CHC63/$H$90</f>
        <v>0</v>
      </c>
      <c r="CHE63" s="191">
        <f t="shared" ref="CHE63" si="2262">CHD63/$H$90</f>
        <v>0</v>
      </c>
      <c r="CHF63" s="191">
        <f t="shared" ref="CHF63" si="2263">CHE63/$H$90</f>
        <v>0</v>
      </c>
      <c r="CHG63" s="191">
        <f t="shared" ref="CHG63" si="2264">CHF63/$H$90</f>
        <v>0</v>
      </c>
      <c r="CHH63" s="191">
        <f t="shared" ref="CHH63" si="2265">CHG63/$H$90</f>
        <v>0</v>
      </c>
      <c r="CHI63" s="191">
        <f t="shared" ref="CHI63" si="2266">CHH63/$H$90</f>
        <v>0</v>
      </c>
      <c r="CHJ63" s="191">
        <f t="shared" ref="CHJ63" si="2267">CHI63/$H$90</f>
        <v>0</v>
      </c>
      <c r="CHK63" s="191">
        <f t="shared" ref="CHK63" si="2268">CHJ63/$H$90</f>
        <v>0</v>
      </c>
      <c r="CHL63" s="191">
        <f t="shared" ref="CHL63" si="2269">CHK63/$H$90</f>
        <v>0</v>
      </c>
      <c r="CHM63" s="191">
        <f t="shared" ref="CHM63" si="2270">CHL63/$H$90</f>
        <v>0</v>
      </c>
      <c r="CHN63" s="191">
        <f t="shared" ref="CHN63" si="2271">CHM63/$H$90</f>
        <v>0</v>
      </c>
      <c r="CHO63" s="191">
        <f t="shared" ref="CHO63" si="2272">CHN63/$H$90</f>
        <v>0</v>
      </c>
      <c r="CHP63" s="191">
        <f t="shared" ref="CHP63" si="2273">CHO63/$H$90</f>
        <v>0</v>
      </c>
      <c r="CHQ63" s="191">
        <f t="shared" ref="CHQ63" si="2274">CHP63/$H$90</f>
        <v>0</v>
      </c>
      <c r="CHR63" s="191">
        <f t="shared" ref="CHR63" si="2275">CHQ63/$H$90</f>
        <v>0</v>
      </c>
      <c r="CHS63" s="191">
        <f t="shared" ref="CHS63" si="2276">CHR63/$H$90</f>
        <v>0</v>
      </c>
      <c r="CHT63" s="191">
        <f t="shared" ref="CHT63" si="2277">CHS63/$H$90</f>
        <v>0</v>
      </c>
      <c r="CHU63" s="191">
        <f t="shared" ref="CHU63" si="2278">CHT63/$H$90</f>
        <v>0</v>
      </c>
      <c r="CHV63" s="191">
        <f t="shared" ref="CHV63" si="2279">CHU63/$H$90</f>
        <v>0</v>
      </c>
      <c r="CHW63" s="191">
        <f t="shared" ref="CHW63" si="2280">CHV63/$H$90</f>
        <v>0</v>
      </c>
      <c r="CHX63" s="191">
        <f t="shared" ref="CHX63" si="2281">CHW63/$H$90</f>
        <v>0</v>
      </c>
      <c r="CHY63" s="191">
        <f t="shared" ref="CHY63" si="2282">CHX63/$H$90</f>
        <v>0</v>
      </c>
      <c r="CHZ63" s="191">
        <f t="shared" ref="CHZ63" si="2283">CHY63/$H$90</f>
        <v>0</v>
      </c>
      <c r="CIA63" s="191">
        <f t="shared" ref="CIA63" si="2284">CHZ63/$H$90</f>
        <v>0</v>
      </c>
      <c r="CIB63" s="191">
        <f t="shared" ref="CIB63" si="2285">CIA63/$H$90</f>
        <v>0</v>
      </c>
      <c r="CIC63" s="191">
        <f t="shared" ref="CIC63" si="2286">CIB63/$H$90</f>
        <v>0</v>
      </c>
      <c r="CID63" s="191">
        <f t="shared" ref="CID63" si="2287">CIC63/$H$90</f>
        <v>0</v>
      </c>
      <c r="CIE63" s="191">
        <f t="shared" ref="CIE63" si="2288">CID63/$H$90</f>
        <v>0</v>
      </c>
      <c r="CIF63" s="191">
        <f t="shared" ref="CIF63" si="2289">CIE63/$H$90</f>
        <v>0</v>
      </c>
      <c r="CIG63" s="191">
        <f t="shared" ref="CIG63" si="2290">CIF63/$H$90</f>
        <v>0</v>
      </c>
      <c r="CIH63" s="191">
        <f t="shared" ref="CIH63" si="2291">CIG63/$H$90</f>
        <v>0</v>
      </c>
      <c r="CII63" s="191">
        <f t="shared" ref="CII63" si="2292">CIH63/$H$90</f>
        <v>0</v>
      </c>
      <c r="CIJ63" s="191">
        <f t="shared" ref="CIJ63" si="2293">CII63/$H$90</f>
        <v>0</v>
      </c>
      <c r="CIK63" s="191">
        <f t="shared" ref="CIK63" si="2294">CIJ63/$H$90</f>
        <v>0</v>
      </c>
      <c r="CIL63" s="191">
        <f t="shared" ref="CIL63" si="2295">CIK63/$H$90</f>
        <v>0</v>
      </c>
      <c r="CIM63" s="191">
        <f t="shared" ref="CIM63" si="2296">CIL63/$H$90</f>
        <v>0</v>
      </c>
      <c r="CIN63" s="191">
        <f t="shared" ref="CIN63" si="2297">CIM63/$H$90</f>
        <v>0</v>
      </c>
      <c r="CIO63" s="191">
        <f t="shared" ref="CIO63" si="2298">CIN63/$H$90</f>
        <v>0</v>
      </c>
      <c r="CIP63" s="191">
        <f t="shared" ref="CIP63" si="2299">CIO63/$H$90</f>
        <v>0</v>
      </c>
      <c r="CIQ63" s="191">
        <f t="shared" ref="CIQ63" si="2300">CIP63/$H$90</f>
        <v>0</v>
      </c>
      <c r="CIR63" s="191">
        <f t="shared" ref="CIR63" si="2301">CIQ63/$H$90</f>
        <v>0</v>
      </c>
      <c r="CIS63" s="191">
        <f t="shared" ref="CIS63" si="2302">CIR63/$H$90</f>
        <v>0</v>
      </c>
      <c r="CIT63" s="191">
        <f t="shared" ref="CIT63" si="2303">CIS63/$H$90</f>
        <v>0</v>
      </c>
      <c r="CIU63" s="191">
        <f t="shared" ref="CIU63" si="2304">CIT63/$H$90</f>
        <v>0</v>
      </c>
      <c r="CIV63" s="191">
        <f t="shared" ref="CIV63" si="2305">CIU63/$H$90</f>
        <v>0</v>
      </c>
      <c r="CIW63" s="191">
        <f t="shared" ref="CIW63" si="2306">CIV63/$H$90</f>
        <v>0</v>
      </c>
      <c r="CIX63" s="191">
        <f t="shared" ref="CIX63" si="2307">CIW63/$H$90</f>
        <v>0</v>
      </c>
      <c r="CIY63" s="191">
        <f t="shared" ref="CIY63" si="2308">CIX63/$H$90</f>
        <v>0</v>
      </c>
      <c r="CIZ63" s="191">
        <f t="shared" ref="CIZ63" si="2309">CIY63/$H$90</f>
        <v>0</v>
      </c>
      <c r="CJA63" s="191">
        <f t="shared" ref="CJA63" si="2310">CIZ63/$H$90</f>
        <v>0</v>
      </c>
      <c r="CJB63" s="191">
        <f t="shared" ref="CJB63" si="2311">CJA63/$H$90</f>
        <v>0</v>
      </c>
      <c r="CJC63" s="191">
        <f t="shared" ref="CJC63" si="2312">CJB63/$H$90</f>
        <v>0</v>
      </c>
      <c r="CJD63" s="191">
        <f t="shared" ref="CJD63" si="2313">CJC63/$H$90</f>
        <v>0</v>
      </c>
      <c r="CJE63" s="191">
        <f t="shared" ref="CJE63" si="2314">CJD63/$H$90</f>
        <v>0</v>
      </c>
      <c r="CJF63" s="191">
        <f t="shared" ref="CJF63" si="2315">CJE63/$H$90</f>
        <v>0</v>
      </c>
      <c r="CJG63" s="191">
        <f t="shared" ref="CJG63" si="2316">CJF63/$H$90</f>
        <v>0</v>
      </c>
      <c r="CJH63" s="191">
        <f t="shared" ref="CJH63" si="2317">CJG63/$H$90</f>
        <v>0</v>
      </c>
      <c r="CJI63" s="191">
        <f t="shared" ref="CJI63" si="2318">CJH63/$H$90</f>
        <v>0</v>
      </c>
      <c r="CJJ63" s="191">
        <f t="shared" ref="CJJ63" si="2319">CJI63/$H$90</f>
        <v>0</v>
      </c>
      <c r="CJK63" s="191">
        <f t="shared" ref="CJK63" si="2320">CJJ63/$H$90</f>
        <v>0</v>
      </c>
      <c r="CJL63" s="191">
        <f t="shared" ref="CJL63" si="2321">CJK63/$H$90</f>
        <v>0</v>
      </c>
      <c r="CJM63" s="191">
        <f t="shared" ref="CJM63" si="2322">CJL63/$H$90</f>
        <v>0</v>
      </c>
      <c r="CJN63" s="191">
        <f t="shared" ref="CJN63" si="2323">CJM63/$H$90</f>
        <v>0</v>
      </c>
      <c r="CJO63" s="191">
        <f t="shared" ref="CJO63" si="2324">CJN63/$H$90</f>
        <v>0</v>
      </c>
      <c r="CJP63" s="191">
        <f t="shared" ref="CJP63" si="2325">CJO63/$H$90</f>
        <v>0</v>
      </c>
      <c r="CJQ63" s="191">
        <f t="shared" ref="CJQ63" si="2326">CJP63/$H$90</f>
        <v>0</v>
      </c>
      <c r="CJR63" s="191">
        <f t="shared" ref="CJR63" si="2327">CJQ63/$H$90</f>
        <v>0</v>
      </c>
      <c r="CJS63" s="191">
        <f t="shared" ref="CJS63" si="2328">CJR63/$H$90</f>
        <v>0</v>
      </c>
      <c r="CJT63" s="191">
        <f t="shared" ref="CJT63" si="2329">CJS63/$H$90</f>
        <v>0</v>
      </c>
      <c r="CJU63" s="191">
        <f t="shared" ref="CJU63" si="2330">CJT63/$H$90</f>
        <v>0</v>
      </c>
      <c r="CJV63" s="191">
        <f t="shared" ref="CJV63" si="2331">CJU63/$H$90</f>
        <v>0</v>
      </c>
      <c r="CJW63" s="191">
        <f t="shared" ref="CJW63" si="2332">CJV63/$H$90</f>
        <v>0</v>
      </c>
      <c r="CJX63" s="191">
        <f t="shared" ref="CJX63" si="2333">CJW63/$H$90</f>
        <v>0</v>
      </c>
      <c r="CJY63" s="191">
        <f t="shared" ref="CJY63" si="2334">CJX63/$H$90</f>
        <v>0</v>
      </c>
      <c r="CJZ63" s="191">
        <f t="shared" ref="CJZ63" si="2335">CJY63/$H$90</f>
        <v>0</v>
      </c>
      <c r="CKA63" s="191">
        <f t="shared" ref="CKA63" si="2336">CJZ63/$H$90</f>
        <v>0</v>
      </c>
      <c r="CKB63" s="191">
        <f t="shared" ref="CKB63" si="2337">CKA63/$H$90</f>
        <v>0</v>
      </c>
      <c r="CKC63" s="191">
        <f t="shared" ref="CKC63" si="2338">CKB63/$H$90</f>
        <v>0</v>
      </c>
      <c r="CKD63" s="191">
        <f t="shared" ref="CKD63" si="2339">CKC63/$H$90</f>
        <v>0</v>
      </c>
      <c r="CKE63" s="191">
        <f t="shared" ref="CKE63" si="2340">CKD63/$H$90</f>
        <v>0</v>
      </c>
      <c r="CKF63" s="191">
        <f t="shared" ref="CKF63" si="2341">CKE63/$H$90</f>
        <v>0</v>
      </c>
      <c r="CKG63" s="191">
        <f t="shared" ref="CKG63" si="2342">CKF63/$H$90</f>
        <v>0</v>
      </c>
      <c r="CKH63" s="191">
        <f t="shared" ref="CKH63" si="2343">CKG63/$H$90</f>
        <v>0</v>
      </c>
      <c r="CKI63" s="191">
        <f t="shared" ref="CKI63" si="2344">CKH63/$H$90</f>
        <v>0</v>
      </c>
      <c r="CKJ63" s="191">
        <f t="shared" ref="CKJ63" si="2345">CKI63/$H$90</f>
        <v>0</v>
      </c>
      <c r="CKK63" s="191">
        <f t="shared" ref="CKK63" si="2346">CKJ63/$H$90</f>
        <v>0</v>
      </c>
      <c r="CKL63" s="191">
        <f t="shared" ref="CKL63" si="2347">CKK63/$H$90</f>
        <v>0</v>
      </c>
      <c r="CKM63" s="191">
        <f t="shared" ref="CKM63" si="2348">CKL63/$H$90</f>
        <v>0</v>
      </c>
      <c r="CKN63" s="191">
        <f t="shared" ref="CKN63" si="2349">CKM63/$H$90</f>
        <v>0</v>
      </c>
      <c r="CKO63" s="191">
        <f t="shared" ref="CKO63" si="2350">CKN63/$H$90</f>
        <v>0</v>
      </c>
      <c r="CKP63" s="191">
        <f t="shared" ref="CKP63" si="2351">CKO63/$H$90</f>
        <v>0</v>
      </c>
      <c r="CKQ63" s="191">
        <f t="shared" ref="CKQ63" si="2352">CKP63/$H$90</f>
        <v>0</v>
      </c>
      <c r="CKR63" s="191">
        <f t="shared" ref="CKR63" si="2353">CKQ63/$H$90</f>
        <v>0</v>
      </c>
      <c r="CKS63" s="191">
        <f t="shared" ref="CKS63" si="2354">CKR63/$H$90</f>
        <v>0</v>
      </c>
      <c r="CKT63" s="191">
        <f t="shared" ref="CKT63" si="2355">CKS63/$H$90</f>
        <v>0</v>
      </c>
      <c r="CKU63" s="191">
        <f t="shared" ref="CKU63" si="2356">CKT63/$H$90</f>
        <v>0</v>
      </c>
      <c r="CKV63" s="191">
        <f t="shared" ref="CKV63" si="2357">CKU63/$H$90</f>
        <v>0</v>
      </c>
      <c r="CKW63" s="191">
        <f t="shared" ref="CKW63" si="2358">CKV63/$H$90</f>
        <v>0</v>
      </c>
      <c r="CKX63" s="191">
        <f t="shared" ref="CKX63" si="2359">CKW63/$H$90</f>
        <v>0</v>
      </c>
      <c r="CKY63" s="191">
        <f t="shared" ref="CKY63" si="2360">CKX63/$H$90</f>
        <v>0</v>
      </c>
      <c r="CKZ63" s="191">
        <f t="shared" ref="CKZ63" si="2361">CKY63/$H$90</f>
        <v>0</v>
      </c>
      <c r="CLA63" s="191">
        <f t="shared" ref="CLA63" si="2362">CKZ63/$H$90</f>
        <v>0</v>
      </c>
      <c r="CLB63" s="191">
        <f t="shared" ref="CLB63" si="2363">CLA63/$H$90</f>
        <v>0</v>
      </c>
      <c r="CLC63" s="191">
        <f t="shared" ref="CLC63" si="2364">CLB63/$H$90</f>
        <v>0</v>
      </c>
      <c r="CLD63" s="191">
        <f t="shared" ref="CLD63" si="2365">CLC63/$H$90</f>
        <v>0</v>
      </c>
      <c r="CLE63" s="191">
        <f t="shared" ref="CLE63" si="2366">CLD63/$H$90</f>
        <v>0</v>
      </c>
      <c r="CLF63" s="191">
        <f t="shared" ref="CLF63" si="2367">CLE63/$H$90</f>
        <v>0</v>
      </c>
      <c r="CLG63" s="191">
        <f t="shared" ref="CLG63" si="2368">CLF63/$H$90</f>
        <v>0</v>
      </c>
      <c r="CLH63" s="191">
        <f t="shared" ref="CLH63" si="2369">CLG63/$H$90</f>
        <v>0</v>
      </c>
      <c r="CLI63" s="191">
        <f t="shared" ref="CLI63" si="2370">CLH63/$H$90</f>
        <v>0</v>
      </c>
      <c r="CLJ63" s="191">
        <f t="shared" ref="CLJ63" si="2371">CLI63/$H$90</f>
        <v>0</v>
      </c>
      <c r="CLK63" s="191">
        <f t="shared" ref="CLK63" si="2372">CLJ63/$H$90</f>
        <v>0</v>
      </c>
      <c r="CLL63" s="191">
        <f t="shared" ref="CLL63" si="2373">CLK63/$H$90</f>
        <v>0</v>
      </c>
      <c r="CLM63" s="191">
        <f t="shared" ref="CLM63" si="2374">CLL63/$H$90</f>
        <v>0</v>
      </c>
      <c r="CLN63" s="191">
        <f t="shared" ref="CLN63" si="2375">CLM63/$H$90</f>
        <v>0</v>
      </c>
      <c r="CLO63" s="191">
        <f t="shared" ref="CLO63" si="2376">CLN63/$H$90</f>
        <v>0</v>
      </c>
      <c r="CLP63" s="191">
        <f t="shared" ref="CLP63" si="2377">CLO63/$H$90</f>
        <v>0</v>
      </c>
      <c r="CLQ63" s="191">
        <f t="shared" ref="CLQ63" si="2378">CLP63/$H$90</f>
        <v>0</v>
      </c>
      <c r="CLR63" s="191">
        <f t="shared" ref="CLR63" si="2379">CLQ63/$H$90</f>
        <v>0</v>
      </c>
      <c r="CLS63" s="191">
        <f t="shared" ref="CLS63" si="2380">CLR63/$H$90</f>
        <v>0</v>
      </c>
      <c r="CLT63" s="191">
        <f t="shared" ref="CLT63" si="2381">CLS63/$H$90</f>
        <v>0</v>
      </c>
      <c r="CLU63" s="191">
        <f t="shared" ref="CLU63" si="2382">CLT63/$H$90</f>
        <v>0</v>
      </c>
      <c r="CLV63" s="191">
        <f t="shared" ref="CLV63" si="2383">CLU63/$H$90</f>
        <v>0</v>
      </c>
      <c r="CLW63" s="191">
        <f t="shared" ref="CLW63" si="2384">CLV63/$H$90</f>
        <v>0</v>
      </c>
      <c r="CLX63" s="191">
        <f t="shared" ref="CLX63" si="2385">CLW63/$H$90</f>
        <v>0</v>
      </c>
      <c r="CLY63" s="191">
        <f t="shared" ref="CLY63" si="2386">CLX63/$H$90</f>
        <v>0</v>
      </c>
      <c r="CLZ63" s="191">
        <f t="shared" ref="CLZ63" si="2387">CLY63/$H$90</f>
        <v>0</v>
      </c>
      <c r="CMA63" s="191">
        <f t="shared" ref="CMA63" si="2388">CLZ63/$H$90</f>
        <v>0</v>
      </c>
      <c r="CMB63" s="191">
        <f t="shared" ref="CMB63" si="2389">CMA63/$H$90</f>
        <v>0</v>
      </c>
      <c r="CMC63" s="191">
        <f t="shared" ref="CMC63" si="2390">CMB63/$H$90</f>
        <v>0</v>
      </c>
      <c r="CMD63" s="191">
        <f t="shared" ref="CMD63" si="2391">CMC63/$H$90</f>
        <v>0</v>
      </c>
      <c r="CME63" s="191">
        <f t="shared" ref="CME63" si="2392">CMD63/$H$90</f>
        <v>0</v>
      </c>
      <c r="CMF63" s="191">
        <f t="shared" ref="CMF63" si="2393">CME63/$H$90</f>
        <v>0</v>
      </c>
      <c r="CMG63" s="191">
        <f t="shared" ref="CMG63" si="2394">CMF63/$H$90</f>
        <v>0</v>
      </c>
      <c r="CMH63" s="191">
        <f t="shared" ref="CMH63" si="2395">CMG63/$H$90</f>
        <v>0</v>
      </c>
      <c r="CMI63" s="191">
        <f t="shared" ref="CMI63" si="2396">CMH63/$H$90</f>
        <v>0</v>
      </c>
      <c r="CMJ63" s="191">
        <f t="shared" ref="CMJ63" si="2397">CMI63/$H$90</f>
        <v>0</v>
      </c>
      <c r="CMK63" s="191">
        <f t="shared" ref="CMK63" si="2398">CMJ63/$H$90</f>
        <v>0</v>
      </c>
      <c r="CML63" s="191">
        <f t="shared" ref="CML63" si="2399">CMK63/$H$90</f>
        <v>0</v>
      </c>
      <c r="CMM63" s="191">
        <f t="shared" ref="CMM63" si="2400">CML63/$H$90</f>
        <v>0</v>
      </c>
      <c r="CMN63" s="191">
        <f t="shared" ref="CMN63" si="2401">CMM63/$H$90</f>
        <v>0</v>
      </c>
      <c r="CMO63" s="191">
        <f t="shared" ref="CMO63" si="2402">CMN63/$H$90</f>
        <v>0</v>
      </c>
      <c r="CMP63" s="191">
        <f t="shared" ref="CMP63" si="2403">CMO63/$H$90</f>
        <v>0</v>
      </c>
      <c r="CMQ63" s="191">
        <f t="shared" ref="CMQ63" si="2404">CMP63/$H$90</f>
        <v>0</v>
      </c>
      <c r="CMR63" s="191">
        <f t="shared" ref="CMR63" si="2405">CMQ63/$H$90</f>
        <v>0</v>
      </c>
      <c r="CMS63" s="191">
        <f t="shared" ref="CMS63" si="2406">CMR63/$H$90</f>
        <v>0</v>
      </c>
      <c r="CMT63" s="191">
        <f t="shared" ref="CMT63" si="2407">CMS63/$H$90</f>
        <v>0</v>
      </c>
      <c r="CMU63" s="191">
        <f t="shared" ref="CMU63" si="2408">CMT63/$H$90</f>
        <v>0</v>
      </c>
      <c r="CMV63" s="191">
        <f t="shared" ref="CMV63" si="2409">CMU63/$H$90</f>
        <v>0</v>
      </c>
      <c r="CMW63" s="191">
        <f t="shared" ref="CMW63" si="2410">CMV63/$H$90</f>
        <v>0</v>
      </c>
      <c r="CMX63" s="191">
        <f t="shared" ref="CMX63" si="2411">CMW63/$H$90</f>
        <v>0</v>
      </c>
      <c r="CMY63" s="191">
        <f t="shared" ref="CMY63" si="2412">CMX63/$H$90</f>
        <v>0</v>
      </c>
      <c r="CMZ63" s="191">
        <f t="shared" ref="CMZ63" si="2413">CMY63/$H$90</f>
        <v>0</v>
      </c>
      <c r="CNA63" s="191">
        <f t="shared" ref="CNA63" si="2414">CMZ63/$H$90</f>
        <v>0</v>
      </c>
      <c r="CNB63" s="191">
        <f t="shared" ref="CNB63" si="2415">CNA63/$H$90</f>
        <v>0</v>
      </c>
      <c r="CNC63" s="191">
        <f t="shared" ref="CNC63" si="2416">CNB63/$H$90</f>
        <v>0</v>
      </c>
      <c r="CND63" s="191">
        <f t="shared" ref="CND63" si="2417">CNC63/$H$90</f>
        <v>0</v>
      </c>
      <c r="CNE63" s="191">
        <f t="shared" ref="CNE63" si="2418">CND63/$H$90</f>
        <v>0</v>
      </c>
      <c r="CNF63" s="191">
        <f t="shared" ref="CNF63" si="2419">CNE63/$H$90</f>
        <v>0</v>
      </c>
      <c r="CNG63" s="191">
        <f t="shared" ref="CNG63" si="2420">CNF63/$H$90</f>
        <v>0</v>
      </c>
      <c r="CNH63" s="191">
        <f t="shared" ref="CNH63" si="2421">CNG63/$H$90</f>
        <v>0</v>
      </c>
      <c r="CNI63" s="191">
        <f t="shared" ref="CNI63" si="2422">CNH63/$H$90</f>
        <v>0</v>
      </c>
      <c r="CNJ63" s="191">
        <f t="shared" ref="CNJ63" si="2423">CNI63/$H$90</f>
        <v>0</v>
      </c>
      <c r="CNK63" s="191">
        <f t="shared" ref="CNK63" si="2424">CNJ63/$H$90</f>
        <v>0</v>
      </c>
      <c r="CNL63" s="191">
        <f t="shared" ref="CNL63" si="2425">CNK63/$H$90</f>
        <v>0</v>
      </c>
      <c r="CNM63" s="191">
        <f t="shared" ref="CNM63" si="2426">CNL63/$H$90</f>
        <v>0</v>
      </c>
      <c r="CNN63" s="191">
        <f t="shared" ref="CNN63" si="2427">CNM63/$H$90</f>
        <v>0</v>
      </c>
      <c r="CNO63" s="191">
        <f t="shared" ref="CNO63" si="2428">CNN63/$H$90</f>
        <v>0</v>
      </c>
      <c r="CNP63" s="191">
        <f t="shared" ref="CNP63" si="2429">CNO63/$H$90</f>
        <v>0</v>
      </c>
      <c r="CNQ63" s="191">
        <f t="shared" ref="CNQ63" si="2430">CNP63/$H$90</f>
        <v>0</v>
      </c>
      <c r="CNR63" s="191">
        <f t="shared" ref="CNR63" si="2431">CNQ63/$H$90</f>
        <v>0</v>
      </c>
      <c r="CNS63" s="191">
        <f t="shared" ref="CNS63" si="2432">CNR63/$H$90</f>
        <v>0</v>
      </c>
      <c r="CNT63" s="191">
        <f t="shared" ref="CNT63" si="2433">CNS63/$H$90</f>
        <v>0</v>
      </c>
      <c r="CNU63" s="191">
        <f t="shared" ref="CNU63" si="2434">CNT63/$H$90</f>
        <v>0</v>
      </c>
      <c r="CNV63" s="191">
        <f t="shared" ref="CNV63" si="2435">CNU63/$H$90</f>
        <v>0</v>
      </c>
      <c r="CNW63" s="191">
        <f t="shared" ref="CNW63" si="2436">CNV63/$H$90</f>
        <v>0</v>
      </c>
      <c r="CNX63" s="191">
        <f t="shared" ref="CNX63" si="2437">CNW63/$H$90</f>
        <v>0</v>
      </c>
      <c r="CNY63" s="191">
        <f t="shared" ref="CNY63" si="2438">CNX63/$H$90</f>
        <v>0</v>
      </c>
      <c r="CNZ63" s="191">
        <f t="shared" ref="CNZ63" si="2439">CNY63/$H$90</f>
        <v>0</v>
      </c>
      <c r="COA63" s="191">
        <f t="shared" ref="COA63" si="2440">CNZ63/$H$90</f>
        <v>0</v>
      </c>
      <c r="COB63" s="191">
        <f t="shared" ref="COB63" si="2441">COA63/$H$90</f>
        <v>0</v>
      </c>
      <c r="COC63" s="191">
        <f t="shared" ref="COC63" si="2442">COB63/$H$90</f>
        <v>0</v>
      </c>
      <c r="COD63" s="191">
        <f t="shared" ref="COD63" si="2443">COC63/$H$90</f>
        <v>0</v>
      </c>
      <c r="COE63" s="191">
        <f t="shared" ref="COE63" si="2444">COD63/$H$90</f>
        <v>0</v>
      </c>
      <c r="COF63" s="191">
        <f t="shared" ref="COF63" si="2445">COE63/$H$90</f>
        <v>0</v>
      </c>
      <c r="COG63" s="191">
        <f t="shared" ref="COG63" si="2446">COF63/$H$90</f>
        <v>0</v>
      </c>
      <c r="COH63" s="191">
        <f t="shared" ref="COH63" si="2447">COG63/$H$90</f>
        <v>0</v>
      </c>
      <c r="COI63" s="191">
        <f t="shared" ref="COI63" si="2448">COH63/$H$90</f>
        <v>0</v>
      </c>
      <c r="COJ63" s="191">
        <f t="shared" ref="COJ63" si="2449">COI63/$H$90</f>
        <v>0</v>
      </c>
      <c r="COK63" s="191">
        <f t="shared" ref="COK63" si="2450">COJ63/$H$90</f>
        <v>0</v>
      </c>
      <c r="COL63" s="191">
        <f t="shared" ref="COL63" si="2451">COK63/$H$90</f>
        <v>0</v>
      </c>
      <c r="COM63" s="191">
        <f t="shared" ref="COM63" si="2452">COL63/$H$90</f>
        <v>0</v>
      </c>
      <c r="CON63" s="191">
        <f t="shared" ref="CON63" si="2453">COM63/$H$90</f>
        <v>0</v>
      </c>
      <c r="COO63" s="191">
        <f t="shared" ref="COO63" si="2454">CON63/$H$90</f>
        <v>0</v>
      </c>
      <c r="COP63" s="191">
        <f t="shared" ref="COP63" si="2455">COO63/$H$90</f>
        <v>0</v>
      </c>
      <c r="COQ63" s="191">
        <f t="shared" ref="COQ63" si="2456">COP63/$H$90</f>
        <v>0</v>
      </c>
      <c r="COR63" s="191">
        <f t="shared" ref="COR63" si="2457">COQ63/$H$90</f>
        <v>0</v>
      </c>
      <c r="COS63" s="191">
        <f t="shared" ref="COS63" si="2458">COR63/$H$90</f>
        <v>0</v>
      </c>
      <c r="COT63" s="191">
        <f t="shared" ref="COT63" si="2459">COS63/$H$90</f>
        <v>0</v>
      </c>
      <c r="COU63" s="191">
        <f t="shared" ref="COU63" si="2460">COT63/$H$90</f>
        <v>0</v>
      </c>
      <c r="COV63" s="191">
        <f t="shared" ref="COV63" si="2461">COU63/$H$90</f>
        <v>0</v>
      </c>
      <c r="COW63" s="191">
        <f t="shared" ref="COW63" si="2462">COV63/$H$90</f>
        <v>0</v>
      </c>
      <c r="COX63" s="191">
        <f t="shared" ref="COX63" si="2463">COW63/$H$90</f>
        <v>0</v>
      </c>
      <c r="COY63" s="191">
        <f t="shared" ref="COY63" si="2464">COX63/$H$90</f>
        <v>0</v>
      </c>
      <c r="COZ63" s="191">
        <f t="shared" ref="COZ63" si="2465">COY63/$H$90</f>
        <v>0</v>
      </c>
      <c r="CPA63" s="191">
        <f t="shared" ref="CPA63" si="2466">COZ63/$H$90</f>
        <v>0</v>
      </c>
      <c r="CPB63" s="191">
        <f t="shared" ref="CPB63" si="2467">CPA63/$H$90</f>
        <v>0</v>
      </c>
      <c r="CPC63" s="191">
        <f t="shared" ref="CPC63" si="2468">CPB63/$H$90</f>
        <v>0</v>
      </c>
      <c r="CPD63" s="191">
        <f t="shared" ref="CPD63" si="2469">CPC63/$H$90</f>
        <v>0</v>
      </c>
      <c r="CPE63" s="191">
        <f t="shared" ref="CPE63" si="2470">CPD63/$H$90</f>
        <v>0</v>
      </c>
      <c r="CPF63" s="191">
        <f t="shared" ref="CPF63" si="2471">CPE63/$H$90</f>
        <v>0</v>
      </c>
      <c r="CPG63" s="191">
        <f t="shared" ref="CPG63" si="2472">CPF63/$H$90</f>
        <v>0</v>
      </c>
      <c r="CPH63" s="191">
        <f t="shared" ref="CPH63" si="2473">CPG63/$H$90</f>
        <v>0</v>
      </c>
      <c r="CPI63" s="191">
        <f t="shared" ref="CPI63" si="2474">CPH63/$H$90</f>
        <v>0</v>
      </c>
      <c r="CPJ63" s="191">
        <f t="shared" ref="CPJ63" si="2475">CPI63/$H$90</f>
        <v>0</v>
      </c>
      <c r="CPK63" s="191">
        <f t="shared" ref="CPK63" si="2476">CPJ63/$H$90</f>
        <v>0</v>
      </c>
      <c r="CPL63" s="191">
        <f t="shared" ref="CPL63" si="2477">CPK63/$H$90</f>
        <v>0</v>
      </c>
      <c r="CPM63" s="191">
        <f t="shared" ref="CPM63" si="2478">CPL63/$H$90</f>
        <v>0</v>
      </c>
      <c r="CPN63" s="191">
        <f t="shared" ref="CPN63" si="2479">CPM63/$H$90</f>
        <v>0</v>
      </c>
      <c r="CPO63" s="191">
        <f t="shared" ref="CPO63" si="2480">CPN63/$H$90</f>
        <v>0</v>
      </c>
      <c r="CPP63" s="191">
        <f t="shared" ref="CPP63" si="2481">CPO63/$H$90</f>
        <v>0</v>
      </c>
      <c r="CPQ63" s="191">
        <f t="shared" ref="CPQ63" si="2482">CPP63/$H$90</f>
        <v>0</v>
      </c>
      <c r="CPR63" s="191">
        <f t="shared" ref="CPR63" si="2483">CPQ63/$H$90</f>
        <v>0</v>
      </c>
      <c r="CPS63" s="191">
        <f t="shared" ref="CPS63" si="2484">CPR63/$H$90</f>
        <v>0</v>
      </c>
      <c r="CPT63" s="191">
        <f t="shared" ref="CPT63" si="2485">CPS63/$H$90</f>
        <v>0</v>
      </c>
      <c r="CPU63" s="191">
        <f t="shared" ref="CPU63" si="2486">CPT63/$H$90</f>
        <v>0</v>
      </c>
      <c r="CPV63" s="191">
        <f t="shared" ref="CPV63" si="2487">CPU63/$H$90</f>
        <v>0</v>
      </c>
      <c r="CPW63" s="191">
        <f t="shared" ref="CPW63" si="2488">CPV63/$H$90</f>
        <v>0</v>
      </c>
      <c r="CPX63" s="191">
        <f t="shared" ref="CPX63" si="2489">CPW63/$H$90</f>
        <v>0</v>
      </c>
      <c r="CPY63" s="191">
        <f t="shared" ref="CPY63" si="2490">CPX63/$H$90</f>
        <v>0</v>
      </c>
      <c r="CPZ63" s="191">
        <f t="shared" ref="CPZ63" si="2491">CPY63/$H$90</f>
        <v>0</v>
      </c>
      <c r="CQA63" s="191">
        <f t="shared" ref="CQA63" si="2492">CPZ63/$H$90</f>
        <v>0</v>
      </c>
      <c r="CQB63" s="191">
        <f t="shared" ref="CQB63" si="2493">CQA63/$H$90</f>
        <v>0</v>
      </c>
      <c r="CQC63" s="191">
        <f t="shared" ref="CQC63" si="2494">CQB63/$H$90</f>
        <v>0</v>
      </c>
      <c r="CQD63" s="191">
        <f t="shared" ref="CQD63" si="2495">CQC63/$H$90</f>
        <v>0</v>
      </c>
      <c r="CQE63" s="191">
        <f t="shared" ref="CQE63" si="2496">CQD63/$H$90</f>
        <v>0</v>
      </c>
      <c r="CQF63" s="191">
        <f t="shared" ref="CQF63" si="2497">CQE63/$H$90</f>
        <v>0</v>
      </c>
      <c r="CQG63" s="191">
        <f t="shared" ref="CQG63" si="2498">CQF63/$H$90</f>
        <v>0</v>
      </c>
      <c r="CQH63" s="191">
        <f t="shared" ref="CQH63" si="2499">CQG63/$H$90</f>
        <v>0</v>
      </c>
      <c r="CQI63" s="191">
        <f t="shared" ref="CQI63" si="2500">CQH63/$H$90</f>
        <v>0</v>
      </c>
      <c r="CQJ63" s="191">
        <f t="shared" ref="CQJ63" si="2501">CQI63/$H$90</f>
        <v>0</v>
      </c>
      <c r="CQK63" s="191">
        <f t="shared" ref="CQK63" si="2502">CQJ63/$H$90</f>
        <v>0</v>
      </c>
      <c r="CQL63" s="191">
        <f t="shared" ref="CQL63" si="2503">CQK63/$H$90</f>
        <v>0</v>
      </c>
      <c r="CQM63" s="191">
        <f t="shared" ref="CQM63" si="2504">CQL63/$H$90</f>
        <v>0</v>
      </c>
      <c r="CQN63" s="191">
        <f t="shared" ref="CQN63" si="2505">CQM63/$H$90</f>
        <v>0</v>
      </c>
      <c r="CQO63" s="191">
        <f t="shared" ref="CQO63" si="2506">CQN63/$H$90</f>
        <v>0</v>
      </c>
      <c r="CQP63" s="191">
        <f t="shared" ref="CQP63" si="2507">CQO63/$H$90</f>
        <v>0</v>
      </c>
      <c r="CQQ63" s="191">
        <f t="shared" ref="CQQ63" si="2508">CQP63/$H$90</f>
        <v>0</v>
      </c>
      <c r="CQR63" s="191">
        <f t="shared" ref="CQR63" si="2509">CQQ63/$H$90</f>
        <v>0</v>
      </c>
      <c r="CQS63" s="191">
        <f t="shared" ref="CQS63" si="2510">CQR63/$H$90</f>
        <v>0</v>
      </c>
      <c r="CQT63" s="191">
        <f t="shared" ref="CQT63" si="2511">CQS63/$H$90</f>
        <v>0</v>
      </c>
      <c r="CQU63" s="191">
        <f t="shared" ref="CQU63" si="2512">CQT63/$H$90</f>
        <v>0</v>
      </c>
      <c r="CQV63" s="191">
        <f t="shared" ref="CQV63" si="2513">CQU63/$H$90</f>
        <v>0</v>
      </c>
      <c r="CQW63" s="191">
        <f t="shared" ref="CQW63" si="2514">CQV63/$H$90</f>
        <v>0</v>
      </c>
      <c r="CQX63" s="191">
        <f t="shared" ref="CQX63" si="2515">CQW63/$H$90</f>
        <v>0</v>
      </c>
      <c r="CQY63" s="191">
        <f t="shared" ref="CQY63" si="2516">CQX63/$H$90</f>
        <v>0</v>
      </c>
      <c r="CQZ63" s="191">
        <f t="shared" ref="CQZ63" si="2517">CQY63/$H$90</f>
        <v>0</v>
      </c>
      <c r="CRA63" s="191">
        <f t="shared" ref="CRA63" si="2518">CQZ63/$H$90</f>
        <v>0</v>
      </c>
      <c r="CRB63" s="191">
        <f t="shared" ref="CRB63" si="2519">CRA63/$H$90</f>
        <v>0</v>
      </c>
      <c r="CRC63" s="191">
        <f t="shared" ref="CRC63" si="2520">CRB63/$H$90</f>
        <v>0</v>
      </c>
      <c r="CRD63" s="191">
        <f t="shared" ref="CRD63" si="2521">CRC63/$H$90</f>
        <v>0</v>
      </c>
      <c r="CRE63" s="191">
        <f t="shared" ref="CRE63" si="2522">CRD63/$H$90</f>
        <v>0</v>
      </c>
      <c r="CRF63" s="191">
        <f t="shared" ref="CRF63" si="2523">CRE63/$H$90</f>
        <v>0</v>
      </c>
      <c r="CRG63" s="191">
        <f t="shared" ref="CRG63" si="2524">CRF63/$H$90</f>
        <v>0</v>
      </c>
      <c r="CRH63" s="191">
        <f t="shared" ref="CRH63" si="2525">CRG63/$H$90</f>
        <v>0</v>
      </c>
      <c r="CRI63" s="191">
        <f t="shared" ref="CRI63" si="2526">CRH63/$H$90</f>
        <v>0</v>
      </c>
      <c r="CRJ63" s="191">
        <f t="shared" ref="CRJ63" si="2527">CRI63/$H$90</f>
        <v>0</v>
      </c>
      <c r="CRK63" s="191">
        <f t="shared" ref="CRK63" si="2528">CRJ63/$H$90</f>
        <v>0</v>
      </c>
      <c r="CRL63" s="191">
        <f t="shared" ref="CRL63" si="2529">CRK63/$H$90</f>
        <v>0</v>
      </c>
      <c r="CRM63" s="191">
        <f t="shared" ref="CRM63" si="2530">CRL63/$H$90</f>
        <v>0</v>
      </c>
      <c r="CRN63" s="191">
        <f t="shared" ref="CRN63" si="2531">CRM63/$H$90</f>
        <v>0</v>
      </c>
      <c r="CRO63" s="191">
        <f t="shared" ref="CRO63" si="2532">CRN63/$H$90</f>
        <v>0</v>
      </c>
      <c r="CRP63" s="191">
        <f t="shared" ref="CRP63" si="2533">CRO63/$H$90</f>
        <v>0</v>
      </c>
      <c r="CRQ63" s="191">
        <f t="shared" ref="CRQ63" si="2534">CRP63/$H$90</f>
        <v>0</v>
      </c>
      <c r="CRR63" s="191">
        <f t="shared" ref="CRR63" si="2535">CRQ63/$H$90</f>
        <v>0</v>
      </c>
      <c r="CRS63" s="191">
        <f t="shared" ref="CRS63" si="2536">CRR63/$H$90</f>
        <v>0</v>
      </c>
      <c r="CRT63" s="191">
        <f t="shared" ref="CRT63" si="2537">CRS63/$H$90</f>
        <v>0</v>
      </c>
      <c r="CRU63" s="191">
        <f t="shared" ref="CRU63" si="2538">CRT63/$H$90</f>
        <v>0</v>
      </c>
      <c r="CRV63" s="191">
        <f t="shared" ref="CRV63" si="2539">CRU63/$H$90</f>
        <v>0</v>
      </c>
      <c r="CRW63" s="191">
        <f t="shared" ref="CRW63" si="2540">CRV63/$H$90</f>
        <v>0</v>
      </c>
      <c r="CRX63" s="191">
        <f t="shared" ref="CRX63" si="2541">CRW63/$H$90</f>
        <v>0</v>
      </c>
      <c r="CRY63" s="191">
        <f t="shared" ref="CRY63" si="2542">CRX63/$H$90</f>
        <v>0</v>
      </c>
      <c r="CRZ63" s="191">
        <f t="shared" ref="CRZ63" si="2543">CRY63/$H$90</f>
        <v>0</v>
      </c>
      <c r="CSA63" s="191">
        <f t="shared" ref="CSA63" si="2544">CRZ63/$H$90</f>
        <v>0</v>
      </c>
      <c r="CSB63" s="191">
        <f t="shared" ref="CSB63" si="2545">CSA63/$H$90</f>
        <v>0</v>
      </c>
      <c r="CSC63" s="191">
        <f t="shared" ref="CSC63" si="2546">CSB63/$H$90</f>
        <v>0</v>
      </c>
      <c r="CSD63" s="191">
        <f t="shared" ref="CSD63" si="2547">CSC63/$H$90</f>
        <v>0</v>
      </c>
      <c r="CSE63" s="191">
        <f t="shared" ref="CSE63" si="2548">CSD63/$H$90</f>
        <v>0</v>
      </c>
      <c r="CSF63" s="191">
        <f t="shared" ref="CSF63" si="2549">CSE63/$H$90</f>
        <v>0</v>
      </c>
      <c r="CSG63" s="191">
        <f t="shared" ref="CSG63" si="2550">CSF63/$H$90</f>
        <v>0</v>
      </c>
      <c r="CSH63" s="191">
        <f t="shared" ref="CSH63" si="2551">CSG63/$H$90</f>
        <v>0</v>
      </c>
      <c r="CSI63" s="191">
        <f t="shared" ref="CSI63" si="2552">CSH63/$H$90</f>
        <v>0</v>
      </c>
      <c r="CSJ63" s="191">
        <f t="shared" ref="CSJ63" si="2553">CSI63/$H$90</f>
        <v>0</v>
      </c>
      <c r="CSK63" s="191">
        <f t="shared" ref="CSK63" si="2554">CSJ63/$H$90</f>
        <v>0</v>
      </c>
      <c r="CSL63" s="191">
        <f t="shared" ref="CSL63" si="2555">CSK63/$H$90</f>
        <v>0</v>
      </c>
      <c r="CSM63" s="191">
        <f t="shared" ref="CSM63" si="2556">CSL63/$H$90</f>
        <v>0</v>
      </c>
      <c r="CSN63" s="191">
        <f t="shared" ref="CSN63" si="2557">CSM63/$H$90</f>
        <v>0</v>
      </c>
      <c r="CSO63" s="191">
        <f t="shared" ref="CSO63" si="2558">CSN63/$H$90</f>
        <v>0</v>
      </c>
      <c r="CSP63" s="191">
        <f t="shared" ref="CSP63" si="2559">CSO63/$H$90</f>
        <v>0</v>
      </c>
      <c r="CSQ63" s="191">
        <f t="shared" ref="CSQ63" si="2560">CSP63/$H$90</f>
        <v>0</v>
      </c>
      <c r="CSR63" s="191">
        <f t="shared" ref="CSR63" si="2561">CSQ63/$H$90</f>
        <v>0</v>
      </c>
      <c r="CSS63" s="191">
        <f t="shared" ref="CSS63" si="2562">CSR63/$H$90</f>
        <v>0</v>
      </c>
      <c r="CST63" s="191">
        <f t="shared" ref="CST63" si="2563">CSS63/$H$90</f>
        <v>0</v>
      </c>
      <c r="CSU63" s="191">
        <f t="shared" ref="CSU63" si="2564">CST63/$H$90</f>
        <v>0</v>
      </c>
      <c r="CSV63" s="191">
        <f t="shared" ref="CSV63" si="2565">CSU63/$H$90</f>
        <v>0</v>
      </c>
      <c r="CSW63" s="191">
        <f t="shared" ref="CSW63" si="2566">CSV63/$H$90</f>
        <v>0</v>
      </c>
      <c r="CSX63" s="191">
        <f t="shared" ref="CSX63" si="2567">CSW63/$H$90</f>
        <v>0</v>
      </c>
      <c r="CSY63" s="191">
        <f t="shared" ref="CSY63" si="2568">CSX63/$H$90</f>
        <v>0</v>
      </c>
      <c r="CSZ63" s="191">
        <f t="shared" ref="CSZ63" si="2569">CSY63/$H$90</f>
        <v>0</v>
      </c>
      <c r="CTA63" s="191">
        <f t="shared" ref="CTA63" si="2570">CSZ63/$H$90</f>
        <v>0</v>
      </c>
      <c r="CTB63" s="191">
        <f t="shared" ref="CTB63" si="2571">CTA63/$H$90</f>
        <v>0</v>
      </c>
      <c r="CTC63" s="191">
        <f t="shared" ref="CTC63" si="2572">CTB63/$H$90</f>
        <v>0</v>
      </c>
      <c r="CTD63" s="191">
        <f t="shared" ref="CTD63" si="2573">CTC63/$H$90</f>
        <v>0</v>
      </c>
      <c r="CTE63" s="191">
        <f t="shared" ref="CTE63" si="2574">CTD63/$H$90</f>
        <v>0</v>
      </c>
      <c r="CTF63" s="191">
        <f t="shared" ref="CTF63" si="2575">CTE63/$H$90</f>
        <v>0</v>
      </c>
      <c r="CTG63" s="191">
        <f t="shared" ref="CTG63" si="2576">CTF63/$H$90</f>
        <v>0</v>
      </c>
      <c r="CTH63" s="191">
        <f t="shared" ref="CTH63" si="2577">CTG63/$H$90</f>
        <v>0</v>
      </c>
      <c r="CTI63" s="191">
        <f t="shared" ref="CTI63" si="2578">CTH63/$H$90</f>
        <v>0</v>
      </c>
      <c r="CTJ63" s="191">
        <f t="shared" ref="CTJ63" si="2579">CTI63/$H$90</f>
        <v>0</v>
      </c>
      <c r="CTK63" s="191">
        <f t="shared" ref="CTK63" si="2580">CTJ63/$H$90</f>
        <v>0</v>
      </c>
      <c r="CTL63" s="191">
        <f t="shared" ref="CTL63" si="2581">CTK63/$H$90</f>
        <v>0</v>
      </c>
      <c r="CTM63" s="191">
        <f t="shared" ref="CTM63" si="2582">CTL63/$H$90</f>
        <v>0</v>
      </c>
      <c r="CTN63" s="191">
        <f t="shared" ref="CTN63" si="2583">CTM63/$H$90</f>
        <v>0</v>
      </c>
      <c r="CTO63" s="191">
        <f t="shared" ref="CTO63" si="2584">CTN63/$H$90</f>
        <v>0</v>
      </c>
      <c r="CTP63" s="191">
        <f t="shared" ref="CTP63" si="2585">CTO63/$H$90</f>
        <v>0</v>
      </c>
      <c r="CTQ63" s="191">
        <f t="shared" ref="CTQ63" si="2586">CTP63/$H$90</f>
        <v>0</v>
      </c>
      <c r="CTR63" s="191">
        <f t="shared" ref="CTR63" si="2587">CTQ63/$H$90</f>
        <v>0</v>
      </c>
      <c r="CTS63" s="191">
        <f t="shared" ref="CTS63" si="2588">CTR63/$H$90</f>
        <v>0</v>
      </c>
      <c r="CTT63" s="191">
        <f t="shared" ref="CTT63" si="2589">CTS63/$H$90</f>
        <v>0</v>
      </c>
      <c r="CTU63" s="191">
        <f t="shared" ref="CTU63" si="2590">CTT63/$H$90</f>
        <v>0</v>
      </c>
      <c r="CTV63" s="191">
        <f t="shared" ref="CTV63" si="2591">CTU63/$H$90</f>
        <v>0</v>
      </c>
      <c r="CTW63" s="191">
        <f t="shared" ref="CTW63" si="2592">CTV63/$H$90</f>
        <v>0</v>
      </c>
      <c r="CTX63" s="191">
        <f t="shared" ref="CTX63" si="2593">CTW63/$H$90</f>
        <v>0</v>
      </c>
      <c r="CTY63" s="191">
        <f t="shared" ref="CTY63" si="2594">CTX63/$H$90</f>
        <v>0</v>
      </c>
      <c r="CTZ63" s="191">
        <f t="shared" ref="CTZ63" si="2595">CTY63/$H$90</f>
        <v>0</v>
      </c>
      <c r="CUA63" s="191">
        <f t="shared" ref="CUA63" si="2596">CTZ63/$H$90</f>
        <v>0</v>
      </c>
      <c r="CUB63" s="191">
        <f t="shared" ref="CUB63" si="2597">CUA63/$H$90</f>
        <v>0</v>
      </c>
      <c r="CUC63" s="191">
        <f t="shared" ref="CUC63" si="2598">CUB63/$H$90</f>
        <v>0</v>
      </c>
      <c r="CUD63" s="191">
        <f t="shared" ref="CUD63" si="2599">CUC63/$H$90</f>
        <v>0</v>
      </c>
      <c r="CUE63" s="191">
        <f t="shared" ref="CUE63" si="2600">CUD63/$H$90</f>
        <v>0</v>
      </c>
      <c r="CUF63" s="191">
        <f t="shared" ref="CUF63" si="2601">CUE63/$H$90</f>
        <v>0</v>
      </c>
      <c r="CUG63" s="191">
        <f t="shared" ref="CUG63" si="2602">CUF63/$H$90</f>
        <v>0</v>
      </c>
      <c r="CUH63" s="191">
        <f t="shared" ref="CUH63" si="2603">CUG63/$H$90</f>
        <v>0</v>
      </c>
      <c r="CUI63" s="191">
        <f t="shared" ref="CUI63" si="2604">CUH63/$H$90</f>
        <v>0</v>
      </c>
      <c r="CUJ63" s="191">
        <f t="shared" ref="CUJ63" si="2605">CUI63/$H$90</f>
        <v>0</v>
      </c>
      <c r="CUK63" s="191">
        <f t="shared" ref="CUK63" si="2606">CUJ63/$H$90</f>
        <v>0</v>
      </c>
      <c r="CUL63" s="191">
        <f t="shared" ref="CUL63" si="2607">CUK63/$H$90</f>
        <v>0</v>
      </c>
      <c r="CUM63" s="191">
        <f t="shared" ref="CUM63" si="2608">CUL63/$H$90</f>
        <v>0</v>
      </c>
      <c r="CUN63" s="191">
        <f t="shared" ref="CUN63" si="2609">CUM63/$H$90</f>
        <v>0</v>
      </c>
      <c r="CUO63" s="191">
        <f t="shared" ref="CUO63" si="2610">CUN63/$H$90</f>
        <v>0</v>
      </c>
      <c r="CUP63" s="191">
        <f t="shared" ref="CUP63" si="2611">CUO63/$H$90</f>
        <v>0</v>
      </c>
      <c r="CUQ63" s="191">
        <f t="shared" ref="CUQ63" si="2612">CUP63/$H$90</f>
        <v>0</v>
      </c>
      <c r="CUR63" s="191">
        <f t="shared" ref="CUR63" si="2613">CUQ63/$H$90</f>
        <v>0</v>
      </c>
      <c r="CUS63" s="191">
        <f t="shared" ref="CUS63" si="2614">CUR63/$H$90</f>
        <v>0</v>
      </c>
      <c r="CUT63" s="191">
        <f t="shared" ref="CUT63" si="2615">CUS63/$H$90</f>
        <v>0</v>
      </c>
      <c r="CUU63" s="191">
        <f t="shared" ref="CUU63" si="2616">CUT63/$H$90</f>
        <v>0</v>
      </c>
      <c r="CUV63" s="191">
        <f t="shared" ref="CUV63" si="2617">CUU63/$H$90</f>
        <v>0</v>
      </c>
      <c r="CUW63" s="191">
        <f t="shared" ref="CUW63" si="2618">CUV63/$H$90</f>
        <v>0</v>
      </c>
      <c r="CUX63" s="191">
        <f t="shared" ref="CUX63" si="2619">CUW63/$H$90</f>
        <v>0</v>
      </c>
      <c r="CUY63" s="191">
        <f t="shared" ref="CUY63" si="2620">CUX63/$H$90</f>
        <v>0</v>
      </c>
      <c r="CUZ63" s="191">
        <f t="shared" ref="CUZ63" si="2621">CUY63/$H$90</f>
        <v>0</v>
      </c>
      <c r="CVA63" s="191">
        <f t="shared" ref="CVA63" si="2622">CUZ63/$H$90</f>
        <v>0</v>
      </c>
      <c r="CVB63" s="191">
        <f t="shared" ref="CVB63" si="2623">CVA63/$H$90</f>
        <v>0</v>
      </c>
      <c r="CVC63" s="191">
        <f t="shared" ref="CVC63" si="2624">CVB63/$H$90</f>
        <v>0</v>
      </c>
      <c r="CVD63" s="191">
        <f t="shared" ref="CVD63" si="2625">CVC63/$H$90</f>
        <v>0</v>
      </c>
      <c r="CVE63" s="191">
        <f t="shared" ref="CVE63" si="2626">CVD63/$H$90</f>
        <v>0</v>
      </c>
      <c r="CVF63" s="191">
        <f t="shared" ref="CVF63" si="2627">CVE63/$H$90</f>
        <v>0</v>
      </c>
      <c r="CVG63" s="191">
        <f t="shared" ref="CVG63" si="2628">CVF63/$H$90</f>
        <v>0</v>
      </c>
      <c r="CVH63" s="191">
        <f t="shared" ref="CVH63" si="2629">CVG63/$H$90</f>
        <v>0</v>
      </c>
      <c r="CVI63" s="191">
        <f t="shared" ref="CVI63" si="2630">CVH63/$H$90</f>
        <v>0</v>
      </c>
      <c r="CVJ63" s="191">
        <f t="shared" ref="CVJ63" si="2631">CVI63/$H$90</f>
        <v>0</v>
      </c>
      <c r="CVK63" s="191">
        <f t="shared" ref="CVK63" si="2632">CVJ63/$H$90</f>
        <v>0</v>
      </c>
      <c r="CVL63" s="191">
        <f t="shared" ref="CVL63" si="2633">CVK63/$H$90</f>
        <v>0</v>
      </c>
      <c r="CVM63" s="191">
        <f t="shared" ref="CVM63" si="2634">CVL63/$H$90</f>
        <v>0</v>
      </c>
      <c r="CVN63" s="191">
        <f t="shared" ref="CVN63" si="2635">CVM63/$H$90</f>
        <v>0</v>
      </c>
      <c r="CVO63" s="191">
        <f t="shared" ref="CVO63" si="2636">CVN63/$H$90</f>
        <v>0</v>
      </c>
      <c r="CVP63" s="191">
        <f t="shared" ref="CVP63" si="2637">CVO63/$H$90</f>
        <v>0</v>
      </c>
      <c r="CVQ63" s="191">
        <f t="shared" ref="CVQ63" si="2638">CVP63/$H$90</f>
        <v>0</v>
      </c>
      <c r="CVR63" s="191">
        <f t="shared" ref="CVR63" si="2639">CVQ63/$H$90</f>
        <v>0</v>
      </c>
      <c r="CVS63" s="191">
        <f t="shared" ref="CVS63" si="2640">CVR63/$H$90</f>
        <v>0</v>
      </c>
      <c r="CVT63" s="191">
        <f t="shared" ref="CVT63" si="2641">CVS63/$H$90</f>
        <v>0</v>
      </c>
      <c r="CVU63" s="191">
        <f t="shared" ref="CVU63" si="2642">CVT63/$H$90</f>
        <v>0</v>
      </c>
      <c r="CVV63" s="191">
        <f t="shared" ref="CVV63" si="2643">CVU63/$H$90</f>
        <v>0</v>
      </c>
      <c r="CVW63" s="191">
        <f t="shared" ref="CVW63" si="2644">CVV63/$H$90</f>
        <v>0</v>
      </c>
      <c r="CVX63" s="191">
        <f t="shared" ref="CVX63" si="2645">CVW63/$H$90</f>
        <v>0</v>
      </c>
      <c r="CVY63" s="191">
        <f t="shared" ref="CVY63" si="2646">CVX63/$H$90</f>
        <v>0</v>
      </c>
      <c r="CVZ63" s="191">
        <f t="shared" ref="CVZ63" si="2647">CVY63/$H$90</f>
        <v>0</v>
      </c>
      <c r="CWA63" s="191">
        <f t="shared" ref="CWA63" si="2648">CVZ63/$H$90</f>
        <v>0</v>
      </c>
      <c r="CWB63" s="191">
        <f t="shared" ref="CWB63" si="2649">CWA63/$H$90</f>
        <v>0</v>
      </c>
      <c r="CWC63" s="191">
        <f t="shared" ref="CWC63" si="2650">CWB63/$H$90</f>
        <v>0</v>
      </c>
      <c r="CWD63" s="191">
        <f t="shared" ref="CWD63" si="2651">CWC63/$H$90</f>
        <v>0</v>
      </c>
      <c r="CWE63" s="191">
        <f t="shared" ref="CWE63" si="2652">CWD63/$H$90</f>
        <v>0</v>
      </c>
      <c r="CWF63" s="191">
        <f t="shared" ref="CWF63" si="2653">CWE63/$H$90</f>
        <v>0</v>
      </c>
      <c r="CWG63" s="191">
        <f t="shared" ref="CWG63" si="2654">CWF63/$H$90</f>
        <v>0</v>
      </c>
      <c r="CWH63" s="191">
        <f t="shared" ref="CWH63" si="2655">CWG63/$H$90</f>
        <v>0</v>
      </c>
      <c r="CWI63" s="191">
        <f t="shared" ref="CWI63" si="2656">CWH63/$H$90</f>
        <v>0</v>
      </c>
      <c r="CWJ63" s="191">
        <f t="shared" ref="CWJ63" si="2657">CWI63/$H$90</f>
        <v>0</v>
      </c>
      <c r="CWK63" s="191">
        <f t="shared" ref="CWK63" si="2658">CWJ63/$H$90</f>
        <v>0</v>
      </c>
      <c r="CWL63" s="191">
        <f t="shared" ref="CWL63" si="2659">CWK63/$H$90</f>
        <v>0</v>
      </c>
      <c r="CWM63" s="191">
        <f t="shared" ref="CWM63" si="2660">CWL63/$H$90</f>
        <v>0</v>
      </c>
      <c r="CWN63" s="191">
        <f t="shared" ref="CWN63" si="2661">CWM63/$H$90</f>
        <v>0</v>
      </c>
      <c r="CWO63" s="191">
        <f t="shared" ref="CWO63" si="2662">CWN63/$H$90</f>
        <v>0</v>
      </c>
      <c r="CWP63" s="191">
        <f t="shared" ref="CWP63" si="2663">CWO63/$H$90</f>
        <v>0</v>
      </c>
      <c r="CWQ63" s="191">
        <f t="shared" ref="CWQ63" si="2664">CWP63/$H$90</f>
        <v>0</v>
      </c>
      <c r="CWR63" s="191">
        <f t="shared" ref="CWR63" si="2665">CWQ63/$H$90</f>
        <v>0</v>
      </c>
      <c r="CWS63" s="191">
        <f t="shared" ref="CWS63" si="2666">CWR63/$H$90</f>
        <v>0</v>
      </c>
      <c r="CWT63" s="191">
        <f t="shared" ref="CWT63" si="2667">CWS63/$H$90</f>
        <v>0</v>
      </c>
      <c r="CWU63" s="191">
        <f t="shared" ref="CWU63" si="2668">CWT63/$H$90</f>
        <v>0</v>
      </c>
      <c r="CWV63" s="191">
        <f t="shared" ref="CWV63" si="2669">CWU63/$H$90</f>
        <v>0</v>
      </c>
      <c r="CWW63" s="191">
        <f t="shared" ref="CWW63" si="2670">CWV63/$H$90</f>
        <v>0</v>
      </c>
      <c r="CWX63" s="191">
        <f t="shared" ref="CWX63" si="2671">CWW63/$H$90</f>
        <v>0</v>
      </c>
      <c r="CWY63" s="191">
        <f t="shared" ref="CWY63" si="2672">CWX63/$H$90</f>
        <v>0</v>
      </c>
      <c r="CWZ63" s="191">
        <f t="shared" ref="CWZ63" si="2673">CWY63/$H$90</f>
        <v>0</v>
      </c>
      <c r="CXA63" s="191">
        <f t="shared" ref="CXA63" si="2674">CWZ63/$H$90</f>
        <v>0</v>
      </c>
      <c r="CXB63" s="191">
        <f t="shared" ref="CXB63" si="2675">CXA63/$H$90</f>
        <v>0</v>
      </c>
      <c r="CXC63" s="191">
        <f t="shared" ref="CXC63" si="2676">CXB63/$H$90</f>
        <v>0</v>
      </c>
      <c r="CXD63" s="191">
        <f t="shared" ref="CXD63" si="2677">CXC63/$H$90</f>
        <v>0</v>
      </c>
      <c r="CXE63" s="191">
        <f t="shared" ref="CXE63" si="2678">CXD63/$H$90</f>
        <v>0</v>
      </c>
      <c r="CXF63" s="191">
        <f t="shared" ref="CXF63" si="2679">CXE63/$H$90</f>
        <v>0</v>
      </c>
      <c r="CXG63" s="191">
        <f t="shared" ref="CXG63" si="2680">CXF63/$H$90</f>
        <v>0</v>
      </c>
      <c r="CXH63" s="191">
        <f t="shared" ref="CXH63" si="2681">CXG63/$H$90</f>
        <v>0</v>
      </c>
      <c r="CXI63" s="191">
        <f t="shared" ref="CXI63" si="2682">CXH63/$H$90</f>
        <v>0</v>
      </c>
      <c r="CXJ63" s="191">
        <f t="shared" ref="CXJ63" si="2683">CXI63/$H$90</f>
        <v>0</v>
      </c>
      <c r="CXK63" s="191">
        <f t="shared" ref="CXK63" si="2684">CXJ63/$H$90</f>
        <v>0</v>
      </c>
      <c r="CXL63" s="191">
        <f t="shared" ref="CXL63" si="2685">CXK63/$H$90</f>
        <v>0</v>
      </c>
      <c r="CXM63" s="191">
        <f t="shared" ref="CXM63" si="2686">CXL63/$H$90</f>
        <v>0</v>
      </c>
      <c r="CXN63" s="191">
        <f t="shared" ref="CXN63" si="2687">CXM63/$H$90</f>
        <v>0</v>
      </c>
      <c r="CXO63" s="191">
        <f t="shared" ref="CXO63" si="2688">CXN63/$H$90</f>
        <v>0</v>
      </c>
      <c r="CXP63" s="191">
        <f t="shared" ref="CXP63" si="2689">CXO63/$H$90</f>
        <v>0</v>
      </c>
      <c r="CXQ63" s="191">
        <f t="shared" ref="CXQ63" si="2690">CXP63/$H$90</f>
        <v>0</v>
      </c>
      <c r="CXR63" s="191">
        <f t="shared" ref="CXR63" si="2691">CXQ63/$H$90</f>
        <v>0</v>
      </c>
      <c r="CXS63" s="191">
        <f t="shared" ref="CXS63" si="2692">CXR63/$H$90</f>
        <v>0</v>
      </c>
      <c r="CXT63" s="191">
        <f t="shared" ref="CXT63" si="2693">CXS63/$H$90</f>
        <v>0</v>
      </c>
      <c r="CXU63" s="191">
        <f t="shared" ref="CXU63" si="2694">CXT63/$H$90</f>
        <v>0</v>
      </c>
      <c r="CXV63" s="191">
        <f t="shared" ref="CXV63" si="2695">CXU63/$H$90</f>
        <v>0</v>
      </c>
      <c r="CXW63" s="191">
        <f t="shared" ref="CXW63" si="2696">CXV63/$H$90</f>
        <v>0</v>
      </c>
      <c r="CXX63" s="191">
        <f t="shared" ref="CXX63" si="2697">CXW63/$H$90</f>
        <v>0</v>
      </c>
      <c r="CXY63" s="191">
        <f t="shared" ref="CXY63" si="2698">CXX63/$H$90</f>
        <v>0</v>
      </c>
      <c r="CXZ63" s="191">
        <f t="shared" ref="CXZ63" si="2699">CXY63/$H$90</f>
        <v>0</v>
      </c>
      <c r="CYA63" s="191">
        <f t="shared" ref="CYA63" si="2700">CXZ63/$H$90</f>
        <v>0</v>
      </c>
      <c r="CYB63" s="191">
        <f t="shared" ref="CYB63" si="2701">CYA63/$H$90</f>
        <v>0</v>
      </c>
      <c r="CYC63" s="191">
        <f t="shared" ref="CYC63" si="2702">CYB63/$H$90</f>
        <v>0</v>
      </c>
      <c r="CYD63" s="191">
        <f t="shared" ref="CYD63" si="2703">CYC63/$H$90</f>
        <v>0</v>
      </c>
      <c r="CYE63" s="191">
        <f t="shared" ref="CYE63" si="2704">CYD63/$H$90</f>
        <v>0</v>
      </c>
      <c r="CYF63" s="191">
        <f t="shared" ref="CYF63" si="2705">CYE63/$H$90</f>
        <v>0</v>
      </c>
      <c r="CYG63" s="191">
        <f t="shared" ref="CYG63" si="2706">CYF63/$H$90</f>
        <v>0</v>
      </c>
      <c r="CYH63" s="191">
        <f t="shared" ref="CYH63" si="2707">CYG63/$H$90</f>
        <v>0</v>
      </c>
      <c r="CYI63" s="191">
        <f t="shared" ref="CYI63" si="2708">CYH63/$H$90</f>
        <v>0</v>
      </c>
      <c r="CYJ63" s="191">
        <f t="shared" ref="CYJ63" si="2709">CYI63/$H$90</f>
        <v>0</v>
      </c>
      <c r="CYK63" s="191">
        <f t="shared" ref="CYK63" si="2710">CYJ63/$H$90</f>
        <v>0</v>
      </c>
      <c r="CYL63" s="191">
        <f t="shared" ref="CYL63" si="2711">CYK63/$H$90</f>
        <v>0</v>
      </c>
      <c r="CYM63" s="191">
        <f t="shared" ref="CYM63" si="2712">CYL63/$H$90</f>
        <v>0</v>
      </c>
      <c r="CYN63" s="191">
        <f t="shared" ref="CYN63" si="2713">CYM63/$H$90</f>
        <v>0</v>
      </c>
      <c r="CYO63" s="191">
        <f t="shared" ref="CYO63" si="2714">CYN63/$H$90</f>
        <v>0</v>
      </c>
      <c r="CYP63" s="191">
        <f t="shared" ref="CYP63" si="2715">CYO63/$H$90</f>
        <v>0</v>
      </c>
      <c r="CYQ63" s="191">
        <f t="shared" ref="CYQ63" si="2716">CYP63/$H$90</f>
        <v>0</v>
      </c>
      <c r="CYR63" s="191">
        <f t="shared" ref="CYR63" si="2717">CYQ63/$H$90</f>
        <v>0</v>
      </c>
      <c r="CYS63" s="191">
        <f t="shared" ref="CYS63" si="2718">CYR63/$H$90</f>
        <v>0</v>
      </c>
      <c r="CYT63" s="191">
        <f t="shared" ref="CYT63" si="2719">CYS63/$H$90</f>
        <v>0</v>
      </c>
      <c r="CYU63" s="191">
        <f t="shared" ref="CYU63" si="2720">CYT63/$H$90</f>
        <v>0</v>
      </c>
      <c r="CYV63" s="191">
        <f t="shared" ref="CYV63" si="2721">CYU63/$H$90</f>
        <v>0</v>
      </c>
      <c r="CYW63" s="191">
        <f t="shared" ref="CYW63" si="2722">CYV63/$H$90</f>
        <v>0</v>
      </c>
      <c r="CYX63" s="191">
        <f t="shared" ref="CYX63" si="2723">CYW63/$H$90</f>
        <v>0</v>
      </c>
      <c r="CYY63" s="191">
        <f t="shared" ref="CYY63" si="2724">CYX63/$H$90</f>
        <v>0</v>
      </c>
      <c r="CYZ63" s="191">
        <f t="shared" ref="CYZ63" si="2725">CYY63/$H$90</f>
        <v>0</v>
      </c>
      <c r="CZA63" s="191">
        <f t="shared" ref="CZA63" si="2726">CYZ63/$H$90</f>
        <v>0</v>
      </c>
      <c r="CZB63" s="191">
        <f t="shared" ref="CZB63" si="2727">CZA63/$H$90</f>
        <v>0</v>
      </c>
      <c r="CZC63" s="191">
        <f t="shared" ref="CZC63" si="2728">CZB63/$H$90</f>
        <v>0</v>
      </c>
      <c r="CZD63" s="191">
        <f t="shared" ref="CZD63" si="2729">CZC63/$H$90</f>
        <v>0</v>
      </c>
      <c r="CZE63" s="191">
        <f t="shared" ref="CZE63" si="2730">CZD63/$H$90</f>
        <v>0</v>
      </c>
      <c r="CZF63" s="191">
        <f t="shared" ref="CZF63" si="2731">CZE63/$H$90</f>
        <v>0</v>
      </c>
      <c r="CZG63" s="191">
        <f t="shared" ref="CZG63" si="2732">CZF63/$H$90</f>
        <v>0</v>
      </c>
      <c r="CZH63" s="191">
        <f t="shared" ref="CZH63" si="2733">CZG63/$H$90</f>
        <v>0</v>
      </c>
      <c r="CZI63" s="191">
        <f t="shared" ref="CZI63" si="2734">CZH63/$H$90</f>
        <v>0</v>
      </c>
      <c r="CZJ63" s="191">
        <f t="shared" ref="CZJ63" si="2735">CZI63/$H$90</f>
        <v>0</v>
      </c>
      <c r="CZK63" s="191">
        <f t="shared" ref="CZK63" si="2736">CZJ63/$H$90</f>
        <v>0</v>
      </c>
      <c r="CZL63" s="191">
        <f t="shared" ref="CZL63" si="2737">CZK63/$H$90</f>
        <v>0</v>
      </c>
      <c r="CZM63" s="191">
        <f t="shared" ref="CZM63" si="2738">CZL63/$H$90</f>
        <v>0</v>
      </c>
      <c r="CZN63" s="191">
        <f t="shared" ref="CZN63" si="2739">CZM63/$H$90</f>
        <v>0</v>
      </c>
      <c r="CZO63" s="191">
        <f t="shared" ref="CZO63" si="2740">CZN63/$H$90</f>
        <v>0</v>
      </c>
      <c r="CZP63" s="191">
        <f t="shared" ref="CZP63" si="2741">CZO63/$H$90</f>
        <v>0</v>
      </c>
      <c r="CZQ63" s="191">
        <f t="shared" ref="CZQ63" si="2742">CZP63/$H$90</f>
        <v>0</v>
      </c>
      <c r="CZR63" s="191">
        <f t="shared" ref="CZR63" si="2743">CZQ63/$H$90</f>
        <v>0</v>
      </c>
      <c r="CZS63" s="191">
        <f t="shared" ref="CZS63" si="2744">CZR63/$H$90</f>
        <v>0</v>
      </c>
      <c r="CZT63" s="191">
        <f t="shared" ref="CZT63" si="2745">CZS63/$H$90</f>
        <v>0</v>
      </c>
      <c r="CZU63" s="191">
        <f t="shared" ref="CZU63" si="2746">CZT63/$H$90</f>
        <v>0</v>
      </c>
      <c r="CZV63" s="191">
        <f t="shared" ref="CZV63" si="2747">CZU63/$H$90</f>
        <v>0</v>
      </c>
      <c r="CZW63" s="191">
        <f t="shared" ref="CZW63" si="2748">CZV63/$H$90</f>
        <v>0</v>
      </c>
      <c r="CZX63" s="191">
        <f t="shared" ref="CZX63" si="2749">CZW63/$H$90</f>
        <v>0</v>
      </c>
      <c r="CZY63" s="191">
        <f t="shared" ref="CZY63" si="2750">CZX63/$H$90</f>
        <v>0</v>
      </c>
      <c r="CZZ63" s="191">
        <f t="shared" ref="CZZ63" si="2751">CZY63/$H$90</f>
        <v>0</v>
      </c>
      <c r="DAA63" s="191">
        <f t="shared" ref="DAA63" si="2752">CZZ63/$H$90</f>
        <v>0</v>
      </c>
      <c r="DAB63" s="191">
        <f t="shared" ref="DAB63" si="2753">DAA63/$H$90</f>
        <v>0</v>
      </c>
      <c r="DAC63" s="191">
        <f t="shared" ref="DAC63" si="2754">DAB63/$H$90</f>
        <v>0</v>
      </c>
      <c r="DAD63" s="191">
        <f t="shared" ref="DAD63" si="2755">DAC63/$H$90</f>
        <v>0</v>
      </c>
      <c r="DAE63" s="191">
        <f t="shared" ref="DAE63" si="2756">DAD63/$H$90</f>
        <v>0</v>
      </c>
      <c r="DAF63" s="191">
        <f t="shared" ref="DAF63" si="2757">DAE63/$H$90</f>
        <v>0</v>
      </c>
      <c r="DAG63" s="191">
        <f t="shared" ref="DAG63" si="2758">DAF63/$H$90</f>
        <v>0</v>
      </c>
      <c r="DAH63" s="191">
        <f t="shared" ref="DAH63" si="2759">DAG63/$H$90</f>
        <v>0</v>
      </c>
      <c r="DAI63" s="191">
        <f t="shared" ref="DAI63" si="2760">DAH63/$H$90</f>
        <v>0</v>
      </c>
      <c r="DAJ63" s="191">
        <f t="shared" ref="DAJ63" si="2761">DAI63/$H$90</f>
        <v>0</v>
      </c>
      <c r="DAK63" s="191">
        <f t="shared" ref="DAK63" si="2762">DAJ63/$H$90</f>
        <v>0</v>
      </c>
      <c r="DAL63" s="191">
        <f t="shared" ref="DAL63" si="2763">DAK63/$H$90</f>
        <v>0</v>
      </c>
      <c r="DAM63" s="191">
        <f t="shared" ref="DAM63" si="2764">DAL63/$H$90</f>
        <v>0</v>
      </c>
      <c r="DAN63" s="191">
        <f t="shared" ref="DAN63" si="2765">DAM63/$H$90</f>
        <v>0</v>
      </c>
      <c r="DAO63" s="191">
        <f t="shared" ref="DAO63" si="2766">DAN63/$H$90</f>
        <v>0</v>
      </c>
      <c r="DAP63" s="191">
        <f t="shared" ref="DAP63" si="2767">DAO63/$H$90</f>
        <v>0</v>
      </c>
      <c r="DAQ63" s="191">
        <f t="shared" ref="DAQ63" si="2768">DAP63/$H$90</f>
        <v>0</v>
      </c>
      <c r="DAR63" s="191">
        <f t="shared" ref="DAR63" si="2769">DAQ63/$H$90</f>
        <v>0</v>
      </c>
      <c r="DAS63" s="191">
        <f t="shared" ref="DAS63" si="2770">DAR63/$H$90</f>
        <v>0</v>
      </c>
      <c r="DAT63" s="191">
        <f t="shared" ref="DAT63" si="2771">DAS63/$H$90</f>
        <v>0</v>
      </c>
      <c r="DAU63" s="191">
        <f t="shared" ref="DAU63" si="2772">DAT63/$H$90</f>
        <v>0</v>
      </c>
      <c r="DAV63" s="191">
        <f t="shared" ref="DAV63" si="2773">DAU63/$H$90</f>
        <v>0</v>
      </c>
      <c r="DAW63" s="191">
        <f t="shared" ref="DAW63" si="2774">DAV63/$H$90</f>
        <v>0</v>
      </c>
      <c r="DAX63" s="191">
        <f t="shared" ref="DAX63" si="2775">DAW63/$H$90</f>
        <v>0</v>
      </c>
      <c r="DAY63" s="191">
        <f t="shared" ref="DAY63" si="2776">DAX63/$H$90</f>
        <v>0</v>
      </c>
      <c r="DAZ63" s="191">
        <f t="shared" ref="DAZ63" si="2777">DAY63/$H$90</f>
        <v>0</v>
      </c>
      <c r="DBA63" s="191">
        <f t="shared" ref="DBA63" si="2778">DAZ63/$H$90</f>
        <v>0</v>
      </c>
      <c r="DBB63" s="191">
        <f t="shared" ref="DBB63" si="2779">DBA63/$H$90</f>
        <v>0</v>
      </c>
      <c r="DBC63" s="191">
        <f t="shared" ref="DBC63" si="2780">DBB63/$H$90</f>
        <v>0</v>
      </c>
      <c r="DBD63" s="191">
        <f t="shared" ref="DBD63" si="2781">DBC63/$H$90</f>
        <v>0</v>
      </c>
      <c r="DBE63" s="191">
        <f t="shared" ref="DBE63" si="2782">DBD63/$H$90</f>
        <v>0</v>
      </c>
      <c r="DBF63" s="191">
        <f t="shared" ref="DBF63" si="2783">DBE63/$H$90</f>
        <v>0</v>
      </c>
      <c r="DBG63" s="191">
        <f t="shared" ref="DBG63" si="2784">DBF63/$H$90</f>
        <v>0</v>
      </c>
      <c r="DBH63" s="191">
        <f t="shared" ref="DBH63" si="2785">DBG63/$H$90</f>
        <v>0</v>
      </c>
      <c r="DBI63" s="191">
        <f t="shared" ref="DBI63" si="2786">DBH63/$H$90</f>
        <v>0</v>
      </c>
      <c r="DBJ63" s="191">
        <f t="shared" ref="DBJ63" si="2787">DBI63/$H$90</f>
        <v>0</v>
      </c>
      <c r="DBK63" s="191">
        <f t="shared" ref="DBK63" si="2788">DBJ63/$H$90</f>
        <v>0</v>
      </c>
      <c r="DBL63" s="191">
        <f t="shared" ref="DBL63" si="2789">DBK63/$H$90</f>
        <v>0</v>
      </c>
      <c r="DBM63" s="191">
        <f t="shared" ref="DBM63" si="2790">DBL63/$H$90</f>
        <v>0</v>
      </c>
      <c r="DBN63" s="191">
        <f t="shared" ref="DBN63" si="2791">DBM63/$H$90</f>
        <v>0</v>
      </c>
      <c r="DBO63" s="191">
        <f t="shared" ref="DBO63" si="2792">DBN63/$H$90</f>
        <v>0</v>
      </c>
      <c r="DBP63" s="191">
        <f t="shared" ref="DBP63" si="2793">DBO63/$H$90</f>
        <v>0</v>
      </c>
      <c r="DBQ63" s="191">
        <f t="shared" ref="DBQ63" si="2794">DBP63/$H$90</f>
        <v>0</v>
      </c>
      <c r="DBR63" s="191">
        <f t="shared" ref="DBR63" si="2795">DBQ63/$H$90</f>
        <v>0</v>
      </c>
      <c r="DBS63" s="191">
        <f t="shared" ref="DBS63" si="2796">DBR63/$H$90</f>
        <v>0</v>
      </c>
      <c r="DBT63" s="191">
        <f t="shared" ref="DBT63" si="2797">DBS63/$H$90</f>
        <v>0</v>
      </c>
      <c r="DBU63" s="191">
        <f t="shared" ref="DBU63" si="2798">DBT63/$H$90</f>
        <v>0</v>
      </c>
      <c r="DBV63" s="191">
        <f t="shared" ref="DBV63" si="2799">DBU63/$H$90</f>
        <v>0</v>
      </c>
      <c r="DBW63" s="191">
        <f t="shared" ref="DBW63" si="2800">DBV63/$H$90</f>
        <v>0</v>
      </c>
      <c r="DBX63" s="191">
        <f t="shared" ref="DBX63" si="2801">DBW63/$H$90</f>
        <v>0</v>
      </c>
      <c r="DBY63" s="191">
        <f t="shared" ref="DBY63" si="2802">DBX63/$H$90</f>
        <v>0</v>
      </c>
      <c r="DBZ63" s="191">
        <f t="shared" ref="DBZ63" si="2803">DBY63/$H$90</f>
        <v>0</v>
      </c>
      <c r="DCA63" s="191">
        <f t="shared" ref="DCA63" si="2804">DBZ63/$H$90</f>
        <v>0</v>
      </c>
      <c r="DCB63" s="191">
        <f t="shared" ref="DCB63" si="2805">DCA63/$H$90</f>
        <v>0</v>
      </c>
      <c r="DCC63" s="191">
        <f t="shared" ref="DCC63" si="2806">DCB63/$H$90</f>
        <v>0</v>
      </c>
      <c r="DCD63" s="191">
        <f t="shared" ref="DCD63" si="2807">DCC63/$H$90</f>
        <v>0</v>
      </c>
      <c r="DCE63" s="191">
        <f t="shared" ref="DCE63" si="2808">DCD63/$H$90</f>
        <v>0</v>
      </c>
      <c r="DCF63" s="191">
        <f t="shared" ref="DCF63" si="2809">DCE63/$H$90</f>
        <v>0</v>
      </c>
      <c r="DCG63" s="191">
        <f t="shared" ref="DCG63" si="2810">DCF63/$H$90</f>
        <v>0</v>
      </c>
      <c r="DCH63" s="191">
        <f t="shared" ref="DCH63" si="2811">DCG63/$H$90</f>
        <v>0</v>
      </c>
      <c r="DCI63" s="191">
        <f t="shared" ref="DCI63" si="2812">DCH63/$H$90</f>
        <v>0</v>
      </c>
      <c r="DCJ63" s="191">
        <f t="shared" ref="DCJ63" si="2813">DCI63/$H$90</f>
        <v>0</v>
      </c>
      <c r="DCK63" s="191">
        <f t="shared" ref="DCK63" si="2814">DCJ63/$H$90</f>
        <v>0</v>
      </c>
      <c r="DCL63" s="191">
        <f t="shared" ref="DCL63" si="2815">DCK63/$H$90</f>
        <v>0</v>
      </c>
      <c r="DCM63" s="191">
        <f t="shared" ref="DCM63" si="2816">DCL63/$H$90</f>
        <v>0</v>
      </c>
      <c r="DCN63" s="191">
        <f t="shared" ref="DCN63" si="2817">DCM63/$H$90</f>
        <v>0</v>
      </c>
      <c r="DCO63" s="191">
        <f t="shared" ref="DCO63" si="2818">DCN63/$H$90</f>
        <v>0</v>
      </c>
      <c r="DCP63" s="191">
        <f t="shared" ref="DCP63" si="2819">DCO63/$H$90</f>
        <v>0</v>
      </c>
      <c r="DCQ63" s="191">
        <f t="shared" ref="DCQ63" si="2820">DCP63/$H$90</f>
        <v>0</v>
      </c>
      <c r="DCR63" s="191">
        <f t="shared" ref="DCR63" si="2821">DCQ63/$H$90</f>
        <v>0</v>
      </c>
      <c r="DCS63" s="191">
        <f t="shared" ref="DCS63" si="2822">DCR63/$H$90</f>
        <v>0</v>
      </c>
      <c r="DCT63" s="191">
        <f t="shared" ref="DCT63" si="2823">DCS63/$H$90</f>
        <v>0</v>
      </c>
      <c r="DCU63" s="191">
        <f t="shared" ref="DCU63" si="2824">DCT63/$H$90</f>
        <v>0</v>
      </c>
      <c r="DCV63" s="191">
        <f t="shared" ref="DCV63" si="2825">DCU63/$H$90</f>
        <v>0</v>
      </c>
      <c r="DCW63" s="191">
        <f t="shared" ref="DCW63" si="2826">DCV63/$H$90</f>
        <v>0</v>
      </c>
      <c r="DCX63" s="191">
        <f t="shared" ref="DCX63" si="2827">DCW63/$H$90</f>
        <v>0</v>
      </c>
      <c r="DCY63" s="191">
        <f t="shared" ref="DCY63" si="2828">DCX63/$H$90</f>
        <v>0</v>
      </c>
      <c r="DCZ63" s="191">
        <f t="shared" ref="DCZ63" si="2829">DCY63/$H$90</f>
        <v>0</v>
      </c>
      <c r="DDA63" s="191">
        <f t="shared" ref="DDA63" si="2830">DCZ63/$H$90</f>
        <v>0</v>
      </c>
      <c r="DDB63" s="191">
        <f t="shared" ref="DDB63" si="2831">DDA63/$H$90</f>
        <v>0</v>
      </c>
      <c r="DDC63" s="191">
        <f t="shared" ref="DDC63" si="2832">DDB63/$H$90</f>
        <v>0</v>
      </c>
      <c r="DDD63" s="191">
        <f t="shared" ref="DDD63" si="2833">DDC63/$H$90</f>
        <v>0</v>
      </c>
      <c r="DDE63" s="191">
        <f t="shared" ref="DDE63" si="2834">DDD63/$H$90</f>
        <v>0</v>
      </c>
      <c r="DDF63" s="191">
        <f t="shared" ref="DDF63" si="2835">DDE63/$H$90</f>
        <v>0</v>
      </c>
      <c r="DDG63" s="191">
        <f t="shared" ref="DDG63" si="2836">DDF63/$H$90</f>
        <v>0</v>
      </c>
      <c r="DDH63" s="191">
        <f t="shared" ref="DDH63" si="2837">DDG63/$H$90</f>
        <v>0</v>
      </c>
      <c r="DDI63" s="191">
        <f t="shared" ref="DDI63" si="2838">DDH63/$H$90</f>
        <v>0</v>
      </c>
      <c r="DDJ63" s="191">
        <f t="shared" ref="DDJ63" si="2839">DDI63/$H$90</f>
        <v>0</v>
      </c>
      <c r="DDK63" s="191">
        <f t="shared" ref="DDK63" si="2840">DDJ63/$H$90</f>
        <v>0</v>
      </c>
      <c r="DDL63" s="191">
        <f t="shared" ref="DDL63" si="2841">DDK63/$H$90</f>
        <v>0</v>
      </c>
      <c r="DDM63" s="191">
        <f t="shared" ref="DDM63" si="2842">DDL63/$H$90</f>
        <v>0</v>
      </c>
      <c r="DDN63" s="191">
        <f t="shared" ref="DDN63" si="2843">DDM63/$H$90</f>
        <v>0</v>
      </c>
      <c r="DDO63" s="191">
        <f t="shared" ref="DDO63" si="2844">DDN63/$H$90</f>
        <v>0</v>
      </c>
      <c r="DDP63" s="191">
        <f t="shared" ref="DDP63" si="2845">DDO63/$H$90</f>
        <v>0</v>
      </c>
      <c r="DDQ63" s="191">
        <f t="shared" ref="DDQ63" si="2846">DDP63/$H$90</f>
        <v>0</v>
      </c>
      <c r="DDR63" s="191">
        <f t="shared" ref="DDR63" si="2847">DDQ63/$H$90</f>
        <v>0</v>
      </c>
      <c r="DDS63" s="191">
        <f t="shared" ref="DDS63" si="2848">DDR63/$H$90</f>
        <v>0</v>
      </c>
      <c r="DDT63" s="191">
        <f t="shared" ref="DDT63" si="2849">DDS63/$H$90</f>
        <v>0</v>
      </c>
      <c r="DDU63" s="191">
        <f t="shared" ref="DDU63" si="2850">DDT63/$H$90</f>
        <v>0</v>
      </c>
      <c r="DDV63" s="191">
        <f t="shared" ref="DDV63" si="2851">DDU63/$H$90</f>
        <v>0</v>
      </c>
      <c r="DDW63" s="191">
        <f t="shared" ref="DDW63" si="2852">DDV63/$H$90</f>
        <v>0</v>
      </c>
      <c r="DDX63" s="191">
        <f t="shared" ref="DDX63" si="2853">DDW63/$H$90</f>
        <v>0</v>
      </c>
      <c r="DDY63" s="191">
        <f t="shared" ref="DDY63" si="2854">DDX63/$H$90</f>
        <v>0</v>
      </c>
      <c r="DDZ63" s="191">
        <f t="shared" ref="DDZ63" si="2855">DDY63/$H$90</f>
        <v>0</v>
      </c>
      <c r="DEA63" s="191">
        <f t="shared" ref="DEA63" si="2856">DDZ63/$H$90</f>
        <v>0</v>
      </c>
      <c r="DEB63" s="191">
        <f t="shared" ref="DEB63" si="2857">DEA63/$H$90</f>
        <v>0</v>
      </c>
      <c r="DEC63" s="191">
        <f t="shared" ref="DEC63" si="2858">DEB63/$H$90</f>
        <v>0</v>
      </c>
      <c r="DED63" s="191">
        <f t="shared" ref="DED63" si="2859">DEC63/$H$90</f>
        <v>0</v>
      </c>
      <c r="DEE63" s="191">
        <f t="shared" ref="DEE63" si="2860">DED63/$H$90</f>
        <v>0</v>
      </c>
      <c r="DEF63" s="191">
        <f t="shared" ref="DEF63" si="2861">DEE63/$H$90</f>
        <v>0</v>
      </c>
      <c r="DEG63" s="191">
        <f t="shared" ref="DEG63" si="2862">DEF63/$H$90</f>
        <v>0</v>
      </c>
      <c r="DEH63" s="191">
        <f t="shared" ref="DEH63" si="2863">DEG63/$H$90</f>
        <v>0</v>
      </c>
      <c r="DEI63" s="191">
        <f t="shared" ref="DEI63" si="2864">DEH63/$H$90</f>
        <v>0</v>
      </c>
      <c r="DEJ63" s="191">
        <f t="shared" ref="DEJ63" si="2865">DEI63/$H$90</f>
        <v>0</v>
      </c>
      <c r="DEK63" s="191">
        <f t="shared" ref="DEK63" si="2866">DEJ63/$H$90</f>
        <v>0</v>
      </c>
      <c r="DEL63" s="191">
        <f t="shared" ref="DEL63" si="2867">DEK63/$H$90</f>
        <v>0</v>
      </c>
      <c r="DEM63" s="191">
        <f t="shared" ref="DEM63" si="2868">DEL63/$H$90</f>
        <v>0</v>
      </c>
      <c r="DEN63" s="191">
        <f t="shared" ref="DEN63" si="2869">DEM63/$H$90</f>
        <v>0</v>
      </c>
      <c r="DEO63" s="191">
        <f t="shared" ref="DEO63" si="2870">DEN63/$H$90</f>
        <v>0</v>
      </c>
      <c r="DEP63" s="191">
        <f t="shared" ref="DEP63" si="2871">DEO63/$H$90</f>
        <v>0</v>
      </c>
      <c r="DEQ63" s="191">
        <f t="shared" ref="DEQ63" si="2872">DEP63/$H$90</f>
        <v>0</v>
      </c>
      <c r="DER63" s="191">
        <f t="shared" ref="DER63" si="2873">DEQ63/$H$90</f>
        <v>0</v>
      </c>
      <c r="DES63" s="191">
        <f t="shared" ref="DES63" si="2874">DER63/$H$90</f>
        <v>0</v>
      </c>
      <c r="DET63" s="191">
        <f t="shared" ref="DET63" si="2875">DES63/$H$90</f>
        <v>0</v>
      </c>
      <c r="DEU63" s="191">
        <f t="shared" ref="DEU63" si="2876">DET63/$H$90</f>
        <v>0</v>
      </c>
      <c r="DEV63" s="191">
        <f t="shared" ref="DEV63" si="2877">DEU63/$H$90</f>
        <v>0</v>
      </c>
      <c r="DEW63" s="191">
        <f t="shared" ref="DEW63" si="2878">DEV63/$H$90</f>
        <v>0</v>
      </c>
      <c r="DEX63" s="191">
        <f t="shared" ref="DEX63" si="2879">DEW63/$H$90</f>
        <v>0</v>
      </c>
      <c r="DEY63" s="191">
        <f t="shared" ref="DEY63" si="2880">DEX63/$H$90</f>
        <v>0</v>
      </c>
      <c r="DEZ63" s="191">
        <f t="shared" ref="DEZ63" si="2881">DEY63/$H$90</f>
        <v>0</v>
      </c>
      <c r="DFA63" s="191">
        <f t="shared" ref="DFA63" si="2882">DEZ63/$H$90</f>
        <v>0</v>
      </c>
      <c r="DFB63" s="191">
        <f t="shared" ref="DFB63" si="2883">DFA63/$H$90</f>
        <v>0</v>
      </c>
      <c r="DFC63" s="191">
        <f t="shared" ref="DFC63" si="2884">DFB63/$H$90</f>
        <v>0</v>
      </c>
      <c r="DFD63" s="191">
        <f t="shared" ref="DFD63" si="2885">DFC63/$H$90</f>
        <v>0</v>
      </c>
      <c r="DFE63" s="191">
        <f t="shared" ref="DFE63" si="2886">DFD63/$H$90</f>
        <v>0</v>
      </c>
      <c r="DFF63" s="191">
        <f t="shared" ref="DFF63" si="2887">DFE63/$H$90</f>
        <v>0</v>
      </c>
      <c r="DFG63" s="191">
        <f t="shared" ref="DFG63" si="2888">DFF63/$H$90</f>
        <v>0</v>
      </c>
      <c r="DFH63" s="191">
        <f t="shared" ref="DFH63" si="2889">DFG63/$H$90</f>
        <v>0</v>
      </c>
      <c r="DFI63" s="191">
        <f t="shared" ref="DFI63" si="2890">DFH63/$H$90</f>
        <v>0</v>
      </c>
      <c r="DFJ63" s="191">
        <f t="shared" ref="DFJ63" si="2891">DFI63/$H$90</f>
        <v>0</v>
      </c>
      <c r="DFK63" s="191">
        <f t="shared" ref="DFK63" si="2892">DFJ63/$H$90</f>
        <v>0</v>
      </c>
      <c r="DFL63" s="191">
        <f t="shared" ref="DFL63" si="2893">DFK63/$H$90</f>
        <v>0</v>
      </c>
      <c r="DFM63" s="191">
        <f t="shared" ref="DFM63" si="2894">DFL63/$H$90</f>
        <v>0</v>
      </c>
      <c r="DFN63" s="191">
        <f t="shared" ref="DFN63" si="2895">DFM63/$H$90</f>
        <v>0</v>
      </c>
      <c r="DFO63" s="191">
        <f t="shared" ref="DFO63" si="2896">DFN63/$H$90</f>
        <v>0</v>
      </c>
      <c r="DFP63" s="191">
        <f t="shared" ref="DFP63" si="2897">DFO63/$H$90</f>
        <v>0</v>
      </c>
      <c r="DFQ63" s="191">
        <f t="shared" ref="DFQ63" si="2898">DFP63/$H$90</f>
        <v>0</v>
      </c>
      <c r="DFR63" s="191">
        <f t="shared" ref="DFR63" si="2899">DFQ63/$H$90</f>
        <v>0</v>
      </c>
      <c r="DFS63" s="191">
        <f t="shared" ref="DFS63" si="2900">DFR63/$H$90</f>
        <v>0</v>
      </c>
      <c r="DFT63" s="191">
        <f t="shared" ref="DFT63" si="2901">DFS63/$H$90</f>
        <v>0</v>
      </c>
      <c r="DFU63" s="191">
        <f t="shared" ref="DFU63" si="2902">DFT63/$H$90</f>
        <v>0</v>
      </c>
      <c r="DFV63" s="191">
        <f t="shared" ref="DFV63" si="2903">DFU63/$H$90</f>
        <v>0</v>
      </c>
      <c r="DFW63" s="191">
        <f t="shared" ref="DFW63" si="2904">DFV63/$H$90</f>
        <v>0</v>
      </c>
      <c r="DFX63" s="191">
        <f t="shared" ref="DFX63" si="2905">DFW63/$H$90</f>
        <v>0</v>
      </c>
      <c r="DFY63" s="191">
        <f t="shared" ref="DFY63" si="2906">DFX63/$H$90</f>
        <v>0</v>
      </c>
      <c r="DFZ63" s="191">
        <f t="shared" ref="DFZ63" si="2907">DFY63/$H$90</f>
        <v>0</v>
      </c>
      <c r="DGA63" s="191">
        <f t="shared" ref="DGA63" si="2908">DFZ63/$H$90</f>
        <v>0</v>
      </c>
      <c r="DGB63" s="191">
        <f t="shared" ref="DGB63" si="2909">DGA63/$H$90</f>
        <v>0</v>
      </c>
      <c r="DGC63" s="191">
        <f t="shared" ref="DGC63" si="2910">DGB63/$H$90</f>
        <v>0</v>
      </c>
      <c r="DGD63" s="191">
        <f t="shared" ref="DGD63" si="2911">DGC63/$H$90</f>
        <v>0</v>
      </c>
      <c r="DGE63" s="191">
        <f t="shared" ref="DGE63" si="2912">DGD63/$H$90</f>
        <v>0</v>
      </c>
      <c r="DGF63" s="191">
        <f t="shared" ref="DGF63" si="2913">DGE63/$H$90</f>
        <v>0</v>
      </c>
      <c r="DGG63" s="191">
        <f t="shared" ref="DGG63" si="2914">DGF63/$H$90</f>
        <v>0</v>
      </c>
      <c r="DGH63" s="191">
        <f t="shared" ref="DGH63" si="2915">DGG63/$H$90</f>
        <v>0</v>
      </c>
      <c r="DGI63" s="191">
        <f t="shared" ref="DGI63" si="2916">DGH63/$H$90</f>
        <v>0</v>
      </c>
      <c r="DGJ63" s="191">
        <f t="shared" ref="DGJ63" si="2917">DGI63/$H$90</f>
        <v>0</v>
      </c>
      <c r="DGK63" s="191">
        <f t="shared" ref="DGK63" si="2918">DGJ63/$H$90</f>
        <v>0</v>
      </c>
      <c r="DGL63" s="191">
        <f t="shared" ref="DGL63" si="2919">DGK63/$H$90</f>
        <v>0</v>
      </c>
      <c r="DGM63" s="191">
        <f t="shared" ref="DGM63" si="2920">DGL63/$H$90</f>
        <v>0</v>
      </c>
      <c r="DGN63" s="191">
        <f t="shared" ref="DGN63" si="2921">DGM63/$H$90</f>
        <v>0</v>
      </c>
      <c r="DGO63" s="191">
        <f t="shared" ref="DGO63" si="2922">DGN63/$H$90</f>
        <v>0</v>
      </c>
      <c r="DGP63" s="191">
        <f t="shared" ref="DGP63" si="2923">DGO63/$H$90</f>
        <v>0</v>
      </c>
      <c r="DGQ63" s="191">
        <f t="shared" ref="DGQ63" si="2924">DGP63/$H$90</f>
        <v>0</v>
      </c>
      <c r="DGR63" s="191">
        <f t="shared" ref="DGR63" si="2925">DGQ63/$H$90</f>
        <v>0</v>
      </c>
      <c r="DGS63" s="191">
        <f t="shared" ref="DGS63" si="2926">DGR63/$H$90</f>
        <v>0</v>
      </c>
      <c r="DGT63" s="191">
        <f t="shared" ref="DGT63" si="2927">DGS63/$H$90</f>
        <v>0</v>
      </c>
      <c r="DGU63" s="191">
        <f t="shared" ref="DGU63" si="2928">DGT63/$H$90</f>
        <v>0</v>
      </c>
      <c r="DGV63" s="191">
        <f t="shared" ref="DGV63" si="2929">DGU63/$H$90</f>
        <v>0</v>
      </c>
      <c r="DGW63" s="191">
        <f t="shared" ref="DGW63" si="2930">DGV63/$H$90</f>
        <v>0</v>
      </c>
      <c r="DGX63" s="191">
        <f t="shared" ref="DGX63" si="2931">DGW63/$H$90</f>
        <v>0</v>
      </c>
      <c r="DGY63" s="191">
        <f t="shared" ref="DGY63" si="2932">DGX63/$H$90</f>
        <v>0</v>
      </c>
      <c r="DGZ63" s="191">
        <f t="shared" ref="DGZ63" si="2933">DGY63/$H$90</f>
        <v>0</v>
      </c>
      <c r="DHA63" s="191">
        <f t="shared" ref="DHA63" si="2934">DGZ63/$H$90</f>
        <v>0</v>
      </c>
      <c r="DHB63" s="191">
        <f t="shared" ref="DHB63" si="2935">DHA63/$H$90</f>
        <v>0</v>
      </c>
      <c r="DHC63" s="191">
        <f t="shared" ref="DHC63" si="2936">DHB63/$H$90</f>
        <v>0</v>
      </c>
      <c r="DHD63" s="191">
        <f t="shared" ref="DHD63" si="2937">DHC63/$H$90</f>
        <v>0</v>
      </c>
      <c r="DHE63" s="191">
        <f t="shared" ref="DHE63" si="2938">DHD63/$H$90</f>
        <v>0</v>
      </c>
      <c r="DHF63" s="191">
        <f t="shared" ref="DHF63" si="2939">DHE63/$H$90</f>
        <v>0</v>
      </c>
      <c r="DHG63" s="191">
        <f t="shared" ref="DHG63" si="2940">DHF63/$H$90</f>
        <v>0</v>
      </c>
      <c r="DHH63" s="191">
        <f t="shared" ref="DHH63" si="2941">DHG63/$H$90</f>
        <v>0</v>
      </c>
      <c r="DHI63" s="191">
        <f t="shared" ref="DHI63" si="2942">DHH63/$H$90</f>
        <v>0</v>
      </c>
      <c r="DHJ63" s="191">
        <f t="shared" ref="DHJ63" si="2943">DHI63/$H$90</f>
        <v>0</v>
      </c>
      <c r="DHK63" s="191">
        <f t="shared" ref="DHK63" si="2944">DHJ63/$H$90</f>
        <v>0</v>
      </c>
      <c r="DHL63" s="191">
        <f t="shared" ref="DHL63" si="2945">DHK63/$H$90</f>
        <v>0</v>
      </c>
      <c r="DHM63" s="191">
        <f t="shared" ref="DHM63" si="2946">DHL63/$H$90</f>
        <v>0</v>
      </c>
      <c r="DHN63" s="191">
        <f t="shared" ref="DHN63" si="2947">DHM63/$H$90</f>
        <v>0</v>
      </c>
      <c r="DHO63" s="191">
        <f t="shared" ref="DHO63" si="2948">DHN63/$H$90</f>
        <v>0</v>
      </c>
      <c r="DHP63" s="191">
        <f t="shared" ref="DHP63" si="2949">DHO63/$H$90</f>
        <v>0</v>
      </c>
      <c r="DHQ63" s="191">
        <f t="shared" ref="DHQ63" si="2950">DHP63/$H$90</f>
        <v>0</v>
      </c>
      <c r="DHR63" s="191">
        <f t="shared" ref="DHR63" si="2951">DHQ63/$H$90</f>
        <v>0</v>
      </c>
      <c r="DHS63" s="191">
        <f t="shared" ref="DHS63" si="2952">DHR63/$H$90</f>
        <v>0</v>
      </c>
      <c r="DHT63" s="191">
        <f t="shared" ref="DHT63" si="2953">DHS63/$H$90</f>
        <v>0</v>
      </c>
      <c r="DHU63" s="191">
        <f t="shared" ref="DHU63" si="2954">DHT63/$H$90</f>
        <v>0</v>
      </c>
      <c r="DHV63" s="191">
        <f t="shared" ref="DHV63" si="2955">DHU63/$H$90</f>
        <v>0</v>
      </c>
      <c r="DHW63" s="191">
        <f t="shared" ref="DHW63" si="2956">DHV63/$H$90</f>
        <v>0</v>
      </c>
      <c r="DHX63" s="191">
        <f t="shared" ref="DHX63" si="2957">DHW63/$H$90</f>
        <v>0</v>
      </c>
      <c r="DHY63" s="191">
        <f t="shared" ref="DHY63" si="2958">DHX63/$H$90</f>
        <v>0</v>
      </c>
      <c r="DHZ63" s="191">
        <f t="shared" ref="DHZ63" si="2959">DHY63/$H$90</f>
        <v>0</v>
      </c>
      <c r="DIA63" s="191">
        <f t="shared" ref="DIA63" si="2960">DHZ63/$H$90</f>
        <v>0</v>
      </c>
      <c r="DIB63" s="191">
        <f t="shared" ref="DIB63" si="2961">DIA63/$H$90</f>
        <v>0</v>
      </c>
      <c r="DIC63" s="191">
        <f t="shared" ref="DIC63" si="2962">DIB63/$H$90</f>
        <v>0</v>
      </c>
      <c r="DID63" s="191">
        <f t="shared" ref="DID63" si="2963">DIC63/$H$90</f>
        <v>0</v>
      </c>
      <c r="DIE63" s="191">
        <f t="shared" ref="DIE63" si="2964">DID63/$H$90</f>
        <v>0</v>
      </c>
      <c r="DIF63" s="191">
        <f t="shared" ref="DIF63" si="2965">DIE63/$H$90</f>
        <v>0</v>
      </c>
      <c r="DIG63" s="191">
        <f t="shared" ref="DIG63" si="2966">DIF63/$H$90</f>
        <v>0</v>
      </c>
      <c r="DIH63" s="191">
        <f t="shared" ref="DIH63" si="2967">DIG63/$H$90</f>
        <v>0</v>
      </c>
      <c r="DII63" s="191">
        <f t="shared" ref="DII63" si="2968">DIH63/$H$90</f>
        <v>0</v>
      </c>
      <c r="DIJ63" s="191">
        <f t="shared" ref="DIJ63" si="2969">DII63/$H$90</f>
        <v>0</v>
      </c>
      <c r="DIK63" s="191">
        <f t="shared" ref="DIK63" si="2970">DIJ63/$H$90</f>
        <v>0</v>
      </c>
      <c r="DIL63" s="191">
        <f t="shared" ref="DIL63" si="2971">DIK63/$H$90</f>
        <v>0</v>
      </c>
      <c r="DIM63" s="191">
        <f t="shared" ref="DIM63" si="2972">DIL63/$H$90</f>
        <v>0</v>
      </c>
      <c r="DIN63" s="191">
        <f t="shared" ref="DIN63" si="2973">DIM63/$H$90</f>
        <v>0</v>
      </c>
      <c r="DIO63" s="191">
        <f t="shared" ref="DIO63" si="2974">DIN63/$H$90</f>
        <v>0</v>
      </c>
      <c r="DIP63" s="191">
        <f t="shared" ref="DIP63" si="2975">DIO63/$H$90</f>
        <v>0</v>
      </c>
      <c r="DIQ63" s="191">
        <f t="shared" ref="DIQ63" si="2976">DIP63/$H$90</f>
        <v>0</v>
      </c>
      <c r="DIR63" s="191">
        <f t="shared" ref="DIR63" si="2977">DIQ63/$H$90</f>
        <v>0</v>
      </c>
      <c r="DIS63" s="191">
        <f t="shared" ref="DIS63" si="2978">DIR63/$H$90</f>
        <v>0</v>
      </c>
      <c r="DIT63" s="191">
        <f t="shared" ref="DIT63" si="2979">DIS63/$H$90</f>
        <v>0</v>
      </c>
      <c r="DIU63" s="191">
        <f t="shared" ref="DIU63" si="2980">DIT63/$H$90</f>
        <v>0</v>
      </c>
      <c r="DIV63" s="191">
        <f t="shared" ref="DIV63" si="2981">DIU63/$H$90</f>
        <v>0</v>
      </c>
      <c r="DIW63" s="191">
        <f t="shared" ref="DIW63" si="2982">DIV63/$H$90</f>
        <v>0</v>
      </c>
      <c r="DIX63" s="191">
        <f t="shared" ref="DIX63" si="2983">DIW63/$H$90</f>
        <v>0</v>
      </c>
      <c r="DIY63" s="191">
        <f t="shared" ref="DIY63" si="2984">DIX63/$H$90</f>
        <v>0</v>
      </c>
      <c r="DIZ63" s="191">
        <f t="shared" ref="DIZ63" si="2985">DIY63/$H$90</f>
        <v>0</v>
      </c>
      <c r="DJA63" s="191">
        <f t="shared" ref="DJA63" si="2986">DIZ63/$H$90</f>
        <v>0</v>
      </c>
      <c r="DJB63" s="191">
        <f t="shared" ref="DJB63" si="2987">DJA63/$H$90</f>
        <v>0</v>
      </c>
      <c r="DJC63" s="191">
        <f t="shared" ref="DJC63" si="2988">DJB63/$H$90</f>
        <v>0</v>
      </c>
      <c r="DJD63" s="191">
        <f t="shared" ref="DJD63" si="2989">DJC63/$H$90</f>
        <v>0</v>
      </c>
      <c r="DJE63" s="191">
        <f t="shared" ref="DJE63" si="2990">DJD63/$H$90</f>
        <v>0</v>
      </c>
      <c r="DJF63" s="191">
        <f t="shared" ref="DJF63" si="2991">DJE63/$H$90</f>
        <v>0</v>
      </c>
      <c r="DJG63" s="191">
        <f t="shared" ref="DJG63" si="2992">DJF63/$H$90</f>
        <v>0</v>
      </c>
      <c r="DJH63" s="191">
        <f t="shared" ref="DJH63" si="2993">DJG63/$H$90</f>
        <v>0</v>
      </c>
      <c r="DJI63" s="191">
        <f t="shared" ref="DJI63" si="2994">DJH63/$H$90</f>
        <v>0</v>
      </c>
      <c r="DJJ63" s="191">
        <f t="shared" ref="DJJ63" si="2995">DJI63/$H$90</f>
        <v>0</v>
      </c>
      <c r="DJK63" s="191">
        <f t="shared" ref="DJK63" si="2996">DJJ63/$H$90</f>
        <v>0</v>
      </c>
      <c r="DJL63" s="191">
        <f t="shared" ref="DJL63" si="2997">DJK63/$H$90</f>
        <v>0</v>
      </c>
      <c r="DJM63" s="191">
        <f t="shared" ref="DJM63" si="2998">DJL63/$H$90</f>
        <v>0</v>
      </c>
      <c r="DJN63" s="191">
        <f t="shared" ref="DJN63" si="2999">DJM63/$H$90</f>
        <v>0</v>
      </c>
      <c r="DJO63" s="191">
        <f t="shared" ref="DJO63" si="3000">DJN63/$H$90</f>
        <v>0</v>
      </c>
      <c r="DJP63" s="191">
        <f t="shared" ref="DJP63" si="3001">DJO63/$H$90</f>
        <v>0</v>
      </c>
      <c r="DJQ63" s="191">
        <f t="shared" ref="DJQ63" si="3002">DJP63/$H$90</f>
        <v>0</v>
      </c>
      <c r="DJR63" s="191">
        <f t="shared" ref="DJR63" si="3003">DJQ63/$H$90</f>
        <v>0</v>
      </c>
      <c r="DJS63" s="191">
        <f t="shared" ref="DJS63" si="3004">DJR63/$H$90</f>
        <v>0</v>
      </c>
      <c r="DJT63" s="191">
        <f t="shared" ref="DJT63" si="3005">DJS63/$H$90</f>
        <v>0</v>
      </c>
      <c r="DJU63" s="191">
        <f t="shared" ref="DJU63" si="3006">DJT63/$H$90</f>
        <v>0</v>
      </c>
      <c r="DJV63" s="191">
        <f t="shared" ref="DJV63" si="3007">DJU63/$H$90</f>
        <v>0</v>
      </c>
      <c r="DJW63" s="191">
        <f t="shared" ref="DJW63" si="3008">DJV63/$H$90</f>
        <v>0</v>
      </c>
      <c r="DJX63" s="191">
        <f t="shared" ref="DJX63" si="3009">DJW63/$H$90</f>
        <v>0</v>
      </c>
      <c r="DJY63" s="191">
        <f t="shared" ref="DJY63" si="3010">DJX63/$H$90</f>
        <v>0</v>
      </c>
      <c r="DJZ63" s="191">
        <f t="shared" ref="DJZ63" si="3011">DJY63/$H$90</f>
        <v>0</v>
      </c>
      <c r="DKA63" s="191">
        <f t="shared" ref="DKA63" si="3012">DJZ63/$H$90</f>
        <v>0</v>
      </c>
      <c r="DKB63" s="191">
        <f t="shared" ref="DKB63" si="3013">DKA63/$H$90</f>
        <v>0</v>
      </c>
      <c r="DKC63" s="191">
        <f t="shared" ref="DKC63" si="3014">DKB63/$H$90</f>
        <v>0</v>
      </c>
      <c r="DKD63" s="191">
        <f t="shared" ref="DKD63" si="3015">DKC63/$H$90</f>
        <v>0</v>
      </c>
      <c r="DKE63" s="191">
        <f t="shared" ref="DKE63" si="3016">DKD63/$H$90</f>
        <v>0</v>
      </c>
      <c r="DKF63" s="191">
        <f t="shared" ref="DKF63" si="3017">DKE63/$H$90</f>
        <v>0</v>
      </c>
      <c r="DKG63" s="191">
        <f t="shared" ref="DKG63" si="3018">DKF63/$H$90</f>
        <v>0</v>
      </c>
      <c r="DKH63" s="191">
        <f t="shared" ref="DKH63" si="3019">DKG63/$H$90</f>
        <v>0</v>
      </c>
      <c r="DKI63" s="191">
        <f t="shared" ref="DKI63" si="3020">DKH63/$H$90</f>
        <v>0</v>
      </c>
      <c r="DKJ63" s="191">
        <f t="shared" ref="DKJ63" si="3021">DKI63/$H$90</f>
        <v>0</v>
      </c>
      <c r="DKK63" s="191">
        <f t="shared" ref="DKK63" si="3022">DKJ63/$H$90</f>
        <v>0</v>
      </c>
      <c r="DKL63" s="191">
        <f t="shared" ref="DKL63" si="3023">DKK63/$H$90</f>
        <v>0</v>
      </c>
      <c r="DKM63" s="191">
        <f t="shared" ref="DKM63" si="3024">DKL63/$H$90</f>
        <v>0</v>
      </c>
      <c r="DKN63" s="191">
        <f t="shared" ref="DKN63" si="3025">DKM63/$H$90</f>
        <v>0</v>
      </c>
      <c r="DKO63" s="191">
        <f t="shared" ref="DKO63" si="3026">DKN63/$H$90</f>
        <v>0</v>
      </c>
      <c r="DKP63" s="191">
        <f t="shared" ref="DKP63" si="3027">DKO63/$H$90</f>
        <v>0</v>
      </c>
      <c r="DKQ63" s="191">
        <f t="shared" ref="DKQ63" si="3028">DKP63/$H$90</f>
        <v>0</v>
      </c>
      <c r="DKR63" s="191">
        <f t="shared" ref="DKR63" si="3029">DKQ63/$H$90</f>
        <v>0</v>
      </c>
      <c r="DKS63" s="191">
        <f t="shared" ref="DKS63" si="3030">DKR63/$H$90</f>
        <v>0</v>
      </c>
      <c r="DKT63" s="191">
        <f t="shared" ref="DKT63" si="3031">DKS63/$H$90</f>
        <v>0</v>
      </c>
      <c r="DKU63" s="191">
        <f t="shared" ref="DKU63" si="3032">DKT63/$H$90</f>
        <v>0</v>
      </c>
      <c r="DKV63" s="191">
        <f t="shared" ref="DKV63" si="3033">DKU63/$H$90</f>
        <v>0</v>
      </c>
      <c r="DKW63" s="191">
        <f t="shared" ref="DKW63" si="3034">DKV63/$H$90</f>
        <v>0</v>
      </c>
      <c r="DKX63" s="191">
        <f t="shared" ref="DKX63" si="3035">DKW63/$H$90</f>
        <v>0</v>
      </c>
      <c r="DKY63" s="191">
        <f t="shared" ref="DKY63" si="3036">DKX63/$H$90</f>
        <v>0</v>
      </c>
      <c r="DKZ63" s="191">
        <f t="shared" ref="DKZ63" si="3037">DKY63/$H$90</f>
        <v>0</v>
      </c>
      <c r="DLA63" s="191">
        <f t="shared" ref="DLA63" si="3038">DKZ63/$H$90</f>
        <v>0</v>
      </c>
      <c r="DLB63" s="191">
        <f t="shared" ref="DLB63" si="3039">DLA63/$H$90</f>
        <v>0</v>
      </c>
      <c r="DLC63" s="191">
        <f t="shared" ref="DLC63" si="3040">DLB63/$H$90</f>
        <v>0</v>
      </c>
      <c r="DLD63" s="191">
        <f t="shared" ref="DLD63" si="3041">DLC63/$H$90</f>
        <v>0</v>
      </c>
      <c r="DLE63" s="191">
        <f t="shared" ref="DLE63" si="3042">DLD63/$H$90</f>
        <v>0</v>
      </c>
      <c r="DLF63" s="191">
        <f t="shared" ref="DLF63" si="3043">DLE63/$H$90</f>
        <v>0</v>
      </c>
      <c r="DLG63" s="191">
        <f t="shared" ref="DLG63" si="3044">DLF63/$H$90</f>
        <v>0</v>
      </c>
      <c r="DLH63" s="191">
        <f t="shared" ref="DLH63" si="3045">DLG63/$H$90</f>
        <v>0</v>
      </c>
      <c r="DLI63" s="191">
        <f t="shared" ref="DLI63" si="3046">DLH63/$H$90</f>
        <v>0</v>
      </c>
      <c r="DLJ63" s="191">
        <f t="shared" ref="DLJ63" si="3047">DLI63/$H$90</f>
        <v>0</v>
      </c>
      <c r="DLK63" s="191">
        <f t="shared" ref="DLK63" si="3048">DLJ63/$H$90</f>
        <v>0</v>
      </c>
      <c r="DLL63" s="191">
        <f t="shared" ref="DLL63" si="3049">DLK63/$H$90</f>
        <v>0</v>
      </c>
      <c r="DLM63" s="191">
        <f t="shared" ref="DLM63" si="3050">DLL63/$H$90</f>
        <v>0</v>
      </c>
      <c r="DLN63" s="191">
        <f t="shared" ref="DLN63" si="3051">DLM63/$H$90</f>
        <v>0</v>
      </c>
      <c r="DLO63" s="191">
        <f t="shared" ref="DLO63" si="3052">DLN63/$H$90</f>
        <v>0</v>
      </c>
      <c r="DLP63" s="191">
        <f t="shared" ref="DLP63" si="3053">DLO63/$H$90</f>
        <v>0</v>
      </c>
      <c r="DLQ63" s="191">
        <f t="shared" ref="DLQ63" si="3054">DLP63/$H$90</f>
        <v>0</v>
      </c>
      <c r="DLR63" s="191">
        <f t="shared" ref="DLR63" si="3055">DLQ63/$H$90</f>
        <v>0</v>
      </c>
      <c r="DLS63" s="191">
        <f t="shared" ref="DLS63" si="3056">DLR63/$H$90</f>
        <v>0</v>
      </c>
      <c r="DLT63" s="191">
        <f t="shared" ref="DLT63" si="3057">DLS63/$H$90</f>
        <v>0</v>
      </c>
      <c r="DLU63" s="191">
        <f t="shared" ref="DLU63" si="3058">DLT63/$H$90</f>
        <v>0</v>
      </c>
      <c r="DLV63" s="191">
        <f t="shared" ref="DLV63" si="3059">DLU63/$H$90</f>
        <v>0</v>
      </c>
      <c r="DLW63" s="191">
        <f t="shared" ref="DLW63" si="3060">DLV63/$H$90</f>
        <v>0</v>
      </c>
      <c r="DLX63" s="191">
        <f t="shared" ref="DLX63" si="3061">DLW63/$H$90</f>
        <v>0</v>
      </c>
      <c r="DLY63" s="191">
        <f t="shared" ref="DLY63" si="3062">DLX63/$H$90</f>
        <v>0</v>
      </c>
      <c r="DLZ63" s="191">
        <f t="shared" ref="DLZ63" si="3063">DLY63/$H$90</f>
        <v>0</v>
      </c>
      <c r="DMA63" s="191">
        <f t="shared" ref="DMA63" si="3064">DLZ63/$H$90</f>
        <v>0</v>
      </c>
      <c r="DMB63" s="191">
        <f t="shared" ref="DMB63" si="3065">DMA63/$H$90</f>
        <v>0</v>
      </c>
      <c r="DMC63" s="191">
        <f t="shared" ref="DMC63" si="3066">DMB63/$H$90</f>
        <v>0</v>
      </c>
      <c r="DMD63" s="191">
        <f t="shared" ref="DMD63" si="3067">DMC63/$H$90</f>
        <v>0</v>
      </c>
      <c r="DME63" s="191">
        <f t="shared" ref="DME63" si="3068">DMD63/$H$90</f>
        <v>0</v>
      </c>
      <c r="DMF63" s="191">
        <f t="shared" ref="DMF63" si="3069">DME63/$H$90</f>
        <v>0</v>
      </c>
      <c r="DMG63" s="191">
        <f t="shared" ref="DMG63" si="3070">DMF63/$H$90</f>
        <v>0</v>
      </c>
      <c r="DMH63" s="191">
        <f t="shared" ref="DMH63" si="3071">DMG63/$H$90</f>
        <v>0</v>
      </c>
      <c r="DMI63" s="191">
        <f t="shared" ref="DMI63" si="3072">DMH63/$H$90</f>
        <v>0</v>
      </c>
      <c r="DMJ63" s="191">
        <f t="shared" ref="DMJ63" si="3073">DMI63/$H$90</f>
        <v>0</v>
      </c>
      <c r="DMK63" s="191">
        <f t="shared" ref="DMK63" si="3074">DMJ63/$H$90</f>
        <v>0</v>
      </c>
      <c r="DML63" s="191">
        <f t="shared" ref="DML63" si="3075">DMK63/$H$90</f>
        <v>0</v>
      </c>
      <c r="DMM63" s="191">
        <f t="shared" ref="DMM63" si="3076">DML63/$H$90</f>
        <v>0</v>
      </c>
      <c r="DMN63" s="191">
        <f t="shared" ref="DMN63" si="3077">DMM63/$H$90</f>
        <v>0</v>
      </c>
      <c r="DMO63" s="191">
        <f t="shared" ref="DMO63" si="3078">DMN63/$H$90</f>
        <v>0</v>
      </c>
      <c r="DMP63" s="191">
        <f t="shared" ref="DMP63" si="3079">DMO63/$H$90</f>
        <v>0</v>
      </c>
      <c r="DMQ63" s="191">
        <f t="shared" ref="DMQ63" si="3080">DMP63/$H$90</f>
        <v>0</v>
      </c>
      <c r="DMR63" s="191">
        <f t="shared" ref="DMR63" si="3081">DMQ63/$H$90</f>
        <v>0</v>
      </c>
      <c r="DMS63" s="191">
        <f t="shared" ref="DMS63" si="3082">DMR63/$H$90</f>
        <v>0</v>
      </c>
      <c r="DMT63" s="191">
        <f t="shared" ref="DMT63" si="3083">DMS63/$H$90</f>
        <v>0</v>
      </c>
      <c r="DMU63" s="191">
        <f t="shared" ref="DMU63" si="3084">DMT63/$H$90</f>
        <v>0</v>
      </c>
      <c r="DMV63" s="191">
        <f t="shared" ref="DMV63" si="3085">DMU63/$H$90</f>
        <v>0</v>
      </c>
      <c r="DMW63" s="191">
        <f t="shared" ref="DMW63" si="3086">DMV63/$H$90</f>
        <v>0</v>
      </c>
      <c r="DMX63" s="191">
        <f t="shared" ref="DMX63" si="3087">DMW63/$H$90</f>
        <v>0</v>
      </c>
      <c r="DMY63" s="191">
        <f t="shared" ref="DMY63" si="3088">DMX63/$H$90</f>
        <v>0</v>
      </c>
      <c r="DMZ63" s="191">
        <f t="shared" ref="DMZ63" si="3089">DMY63/$H$90</f>
        <v>0</v>
      </c>
      <c r="DNA63" s="191">
        <f t="shared" ref="DNA63" si="3090">DMZ63/$H$90</f>
        <v>0</v>
      </c>
      <c r="DNB63" s="191">
        <f t="shared" ref="DNB63" si="3091">DNA63/$H$90</f>
        <v>0</v>
      </c>
      <c r="DNC63" s="191">
        <f t="shared" ref="DNC63" si="3092">DNB63/$H$90</f>
        <v>0</v>
      </c>
      <c r="DND63" s="191">
        <f t="shared" ref="DND63" si="3093">DNC63/$H$90</f>
        <v>0</v>
      </c>
      <c r="DNE63" s="191">
        <f t="shared" ref="DNE63" si="3094">DND63/$H$90</f>
        <v>0</v>
      </c>
      <c r="DNF63" s="191">
        <f t="shared" ref="DNF63" si="3095">DNE63/$H$90</f>
        <v>0</v>
      </c>
      <c r="DNG63" s="191">
        <f t="shared" ref="DNG63" si="3096">DNF63/$H$90</f>
        <v>0</v>
      </c>
      <c r="DNH63" s="191">
        <f t="shared" ref="DNH63" si="3097">DNG63/$H$90</f>
        <v>0</v>
      </c>
      <c r="DNI63" s="191">
        <f t="shared" ref="DNI63" si="3098">DNH63/$H$90</f>
        <v>0</v>
      </c>
      <c r="DNJ63" s="191">
        <f t="shared" ref="DNJ63" si="3099">DNI63/$H$90</f>
        <v>0</v>
      </c>
      <c r="DNK63" s="191">
        <f t="shared" ref="DNK63" si="3100">DNJ63/$H$90</f>
        <v>0</v>
      </c>
      <c r="DNL63" s="191">
        <f t="shared" ref="DNL63" si="3101">DNK63/$H$90</f>
        <v>0</v>
      </c>
      <c r="DNM63" s="191">
        <f t="shared" ref="DNM63" si="3102">DNL63/$H$90</f>
        <v>0</v>
      </c>
      <c r="DNN63" s="191">
        <f t="shared" ref="DNN63" si="3103">DNM63/$H$90</f>
        <v>0</v>
      </c>
      <c r="DNO63" s="191">
        <f t="shared" ref="DNO63" si="3104">DNN63/$H$90</f>
        <v>0</v>
      </c>
      <c r="DNP63" s="191">
        <f t="shared" ref="DNP63" si="3105">DNO63/$H$90</f>
        <v>0</v>
      </c>
      <c r="DNQ63" s="191">
        <f t="shared" ref="DNQ63" si="3106">DNP63/$H$90</f>
        <v>0</v>
      </c>
      <c r="DNR63" s="191">
        <f t="shared" ref="DNR63" si="3107">DNQ63/$H$90</f>
        <v>0</v>
      </c>
      <c r="DNS63" s="191">
        <f t="shared" ref="DNS63" si="3108">DNR63/$H$90</f>
        <v>0</v>
      </c>
      <c r="DNT63" s="191">
        <f t="shared" ref="DNT63" si="3109">DNS63/$H$90</f>
        <v>0</v>
      </c>
      <c r="DNU63" s="191">
        <f t="shared" ref="DNU63" si="3110">DNT63/$H$90</f>
        <v>0</v>
      </c>
      <c r="DNV63" s="191">
        <f t="shared" ref="DNV63" si="3111">DNU63/$H$90</f>
        <v>0</v>
      </c>
      <c r="DNW63" s="191">
        <f t="shared" ref="DNW63" si="3112">DNV63/$H$90</f>
        <v>0</v>
      </c>
      <c r="DNX63" s="191">
        <f t="shared" ref="DNX63" si="3113">DNW63/$H$90</f>
        <v>0</v>
      </c>
      <c r="DNY63" s="191">
        <f t="shared" ref="DNY63" si="3114">DNX63/$H$90</f>
        <v>0</v>
      </c>
      <c r="DNZ63" s="191">
        <f t="shared" ref="DNZ63" si="3115">DNY63/$H$90</f>
        <v>0</v>
      </c>
      <c r="DOA63" s="191">
        <f t="shared" ref="DOA63" si="3116">DNZ63/$H$90</f>
        <v>0</v>
      </c>
      <c r="DOB63" s="191">
        <f t="shared" ref="DOB63" si="3117">DOA63/$H$90</f>
        <v>0</v>
      </c>
      <c r="DOC63" s="191">
        <f t="shared" ref="DOC63" si="3118">DOB63/$H$90</f>
        <v>0</v>
      </c>
      <c r="DOD63" s="191">
        <f t="shared" ref="DOD63" si="3119">DOC63/$H$90</f>
        <v>0</v>
      </c>
      <c r="DOE63" s="191">
        <f t="shared" ref="DOE63" si="3120">DOD63/$H$90</f>
        <v>0</v>
      </c>
      <c r="DOF63" s="191">
        <f t="shared" ref="DOF63" si="3121">DOE63/$H$90</f>
        <v>0</v>
      </c>
      <c r="DOG63" s="191">
        <f t="shared" ref="DOG63" si="3122">DOF63/$H$90</f>
        <v>0</v>
      </c>
      <c r="DOH63" s="191">
        <f t="shared" ref="DOH63" si="3123">DOG63/$H$90</f>
        <v>0</v>
      </c>
      <c r="DOI63" s="191">
        <f t="shared" ref="DOI63" si="3124">DOH63/$H$90</f>
        <v>0</v>
      </c>
      <c r="DOJ63" s="191">
        <f t="shared" ref="DOJ63" si="3125">DOI63/$H$90</f>
        <v>0</v>
      </c>
      <c r="DOK63" s="191">
        <f t="shared" ref="DOK63" si="3126">DOJ63/$H$90</f>
        <v>0</v>
      </c>
      <c r="DOL63" s="191">
        <f t="shared" ref="DOL63" si="3127">DOK63/$H$90</f>
        <v>0</v>
      </c>
      <c r="DOM63" s="191">
        <f t="shared" ref="DOM63" si="3128">DOL63/$H$90</f>
        <v>0</v>
      </c>
      <c r="DON63" s="191">
        <f t="shared" ref="DON63" si="3129">DOM63/$H$90</f>
        <v>0</v>
      </c>
      <c r="DOO63" s="191">
        <f t="shared" ref="DOO63" si="3130">DON63/$H$90</f>
        <v>0</v>
      </c>
      <c r="DOP63" s="191">
        <f t="shared" ref="DOP63" si="3131">DOO63/$H$90</f>
        <v>0</v>
      </c>
      <c r="DOQ63" s="191">
        <f t="shared" ref="DOQ63" si="3132">DOP63/$H$90</f>
        <v>0</v>
      </c>
      <c r="DOR63" s="191">
        <f t="shared" ref="DOR63" si="3133">DOQ63/$H$90</f>
        <v>0</v>
      </c>
      <c r="DOS63" s="191">
        <f t="shared" ref="DOS63" si="3134">DOR63/$H$90</f>
        <v>0</v>
      </c>
      <c r="DOT63" s="191">
        <f t="shared" ref="DOT63" si="3135">DOS63/$H$90</f>
        <v>0</v>
      </c>
      <c r="DOU63" s="191">
        <f t="shared" ref="DOU63" si="3136">DOT63/$H$90</f>
        <v>0</v>
      </c>
      <c r="DOV63" s="191">
        <f t="shared" ref="DOV63" si="3137">DOU63/$H$90</f>
        <v>0</v>
      </c>
      <c r="DOW63" s="191">
        <f t="shared" ref="DOW63" si="3138">DOV63/$H$90</f>
        <v>0</v>
      </c>
      <c r="DOX63" s="191">
        <f t="shared" ref="DOX63" si="3139">DOW63/$H$90</f>
        <v>0</v>
      </c>
      <c r="DOY63" s="191">
        <f t="shared" ref="DOY63" si="3140">DOX63/$H$90</f>
        <v>0</v>
      </c>
      <c r="DOZ63" s="191">
        <f t="shared" ref="DOZ63" si="3141">DOY63/$H$90</f>
        <v>0</v>
      </c>
      <c r="DPA63" s="191">
        <f t="shared" ref="DPA63" si="3142">DOZ63/$H$90</f>
        <v>0</v>
      </c>
      <c r="DPB63" s="191">
        <f t="shared" ref="DPB63" si="3143">DPA63/$H$90</f>
        <v>0</v>
      </c>
      <c r="DPC63" s="191">
        <f t="shared" ref="DPC63" si="3144">DPB63/$H$90</f>
        <v>0</v>
      </c>
      <c r="DPD63" s="191">
        <f t="shared" ref="DPD63" si="3145">DPC63/$H$90</f>
        <v>0</v>
      </c>
      <c r="DPE63" s="191">
        <f t="shared" ref="DPE63" si="3146">DPD63/$H$90</f>
        <v>0</v>
      </c>
      <c r="DPF63" s="191">
        <f t="shared" ref="DPF63" si="3147">DPE63/$H$90</f>
        <v>0</v>
      </c>
      <c r="DPG63" s="191">
        <f t="shared" ref="DPG63" si="3148">DPF63/$H$90</f>
        <v>0</v>
      </c>
      <c r="DPH63" s="191">
        <f t="shared" ref="DPH63" si="3149">DPG63/$H$90</f>
        <v>0</v>
      </c>
      <c r="DPI63" s="191">
        <f t="shared" ref="DPI63" si="3150">DPH63/$H$90</f>
        <v>0</v>
      </c>
      <c r="DPJ63" s="191">
        <f t="shared" ref="DPJ63" si="3151">DPI63/$H$90</f>
        <v>0</v>
      </c>
      <c r="DPK63" s="191">
        <f t="shared" ref="DPK63" si="3152">DPJ63/$H$90</f>
        <v>0</v>
      </c>
      <c r="DPL63" s="191">
        <f t="shared" ref="DPL63" si="3153">DPK63/$H$90</f>
        <v>0</v>
      </c>
      <c r="DPM63" s="191">
        <f t="shared" ref="DPM63" si="3154">DPL63/$H$90</f>
        <v>0</v>
      </c>
      <c r="DPN63" s="191">
        <f t="shared" ref="DPN63" si="3155">DPM63/$H$90</f>
        <v>0</v>
      </c>
      <c r="DPO63" s="191">
        <f t="shared" ref="DPO63" si="3156">DPN63/$H$90</f>
        <v>0</v>
      </c>
      <c r="DPP63" s="191">
        <f t="shared" ref="DPP63" si="3157">DPO63/$H$90</f>
        <v>0</v>
      </c>
      <c r="DPQ63" s="191">
        <f t="shared" ref="DPQ63" si="3158">DPP63/$H$90</f>
        <v>0</v>
      </c>
      <c r="DPR63" s="191">
        <f t="shared" ref="DPR63" si="3159">DPQ63/$H$90</f>
        <v>0</v>
      </c>
      <c r="DPS63" s="191">
        <f t="shared" ref="DPS63" si="3160">DPR63/$H$90</f>
        <v>0</v>
      </c>
      <c r="DPT63" s="191">
        <f t="shared" ref="DPT63" si="3161">DPS63/$H$90</f>
        <v>0</v>
      </c>
      <c r="DPU63" s="191">
        <f t="shared" ref="DPU63" si="3162">DPT63/$H$90</f>
        <v>0</v>
      </c>
      <c r="DPV63" s="191">
        <f t="shared" ref="DPV63" si="3163">DPU63/$H$90</f>
        <v>0</v>
      </c>
      <c r="DPW63" s="191">
        <f t="shared" ref="DPW63" si="3164">DPV63/$H$90</f>
        <v>0</v>
      </c>
      <c r="DPX63" s="191">
        <f t="shared" ref="DPX63" si="3165">DPW63/$H$90</f>
        <v>0</v>
      </c>
      <c r="DPY63" s="191">
        <f t="shared" ref="DPY63" si="3166">DPX63/$H$90</f>
        <v>0</v>
      </c>
      <c r="DPZ63" s="191">
        <f t="shared" ref="DPZ63" si="3167">DPY63/$H$90</f>
        <v>0</v>
      </c>
      <c r="DQA63" s="191">
        <f t="shared" ref="DQA63" si="3168">DPZ63/$H$90</f>
        <v>0</v>
      </c>
      <c r="DQB63" s="191">
        <f t="shared" ref="DQB63" si="3169">DQA63/$H$90</f>
        <v>0</v>
      </c>
      <c r="DQC63" s="191">
        <f t="shared" ref="DQC63" si="3170">DQB63/$H$90</f>
        <v>0</v>
      </c>
      <c r="DQD63" s="191">
        <f t="shared" ref="DQD63" si="3171">DQC63/$H$90</f>
        <v>0</v>
      </c>
      <c r="DQE63" s="191">
        <f t="shared" ref="DQE63" si="3172">DQD63/$H$90</f>
        <v>0</v>
      </c>
      <c r="DQF63" s="191">
        <f t="shared" ref="DQF63" si="3173">DQE63/$H$90</f>
        <v>0</v>
      </c>
      <c r="DQG63" s="191">
        <f t="shared" ref="DQG63" si="3174">DQF63/$H$90</f>
        <v>0</v>
      </c>
      <c r="DQH63" s="191">
        <f t="shared" ref="DQH63" si="3175">DQG63/$H$90</f>
        <v>0</v>
      </c>
      <c r="DQI63" s="191">
        <f t="shared" ref="DQI63" si="3176">DQH63/$H$90</f>
        <v>0</v>
      </c>
      <c r="DQJ63" s="191">
        <f t="shared" ref="DQJ63" si="3177">DQI63/$H$90</f>
        <v>0</v>
      </c>
      <c r="DQK63" s="191">
        <f t="shared" ref="DQK63" si="3178">DQJ63/$H$90</f>
        <v>0</v>
      </c>
      <c r="DQL63" s="191">
        <f t="shared" ref="DQL63" si="3179">DQK63/$H$90</f>
        <v>0</v>
      </c>
      <c r="DQM63" s="191">
        <f t="shared" ref="DQM63" si="3180">DQL63/$H$90</f>
        <v>0</v>
      </c>
      <c r="DQN63" s="191">
        <f t="shared" ref="DQN63" si="3181">DQM63/$H$90</f>
        <v>0</v>
      </c>
      <c r="DQO63" s="191">
        <f t="shared" ref="DQO63" si="3182">DQN63/$H$90</f>
        <v>0</v>
      </c>
      <c r="DQP63" s="191">
        <f t="shared" ref="DQP63" si="3183">DQO63/$H$90</f>
        <v>0</v>
      </c>
      <c r="DQQ63" s="191">
        <f t="shared" ref="DQQ63" si="3184">DQP63/$H$90</f>
        <v>0</v>
      </c>
      <c r="DQR63" s="191">
        <f t="shared" ref="DQR63" si="3185">DQQ63/$H$90</f>
        <v>0</v>
      </c>
      <c r="DQS63" s="191">
        <f t="shared" ref="DQS63" si="3186">DQR63/$H$90</f>
        <v>0</v>
      </c>
      <c r="DQT63" s="191">
        <f t="shared" ref="DQT63" si="3187">DQS63/$H$90</f>
        <v>0</v>
      </c>
      <c r="DQU63" s="191">
        <f t="shared" ref="DQU63" si="3188">DQT63/$H$90</f>
        <v>0</v>
      </c>
      <c r="DQV63" s="191">
        <f t="shared" ref="DQV63" si="3189">DQU63/$H$90</f>
        <v>0</v>
      </c>
      <c r="DQW63" s="191">
        <f t="shared" ref="DQW63" si="3190">DQV63/$H$90</f>
        <v>0</v>
      </c>
      <c r="DQX63" s="191">
        <f t="shared" ref="DQX63" si="3191">DQW63/$H$90</f>
        <v>0</v>
      </c>
      <c r="DQY63" s="191">
        <f t="shared" ref="DQY63" si="3192">DQX63/$H$90</f>
        <v>0</v>
      </c>
      <c r="DQZ63" s="191">
        <f t="shared" ref="DQZ63" si="3193">DQY63/$H$90</f>
        <v>0</v>
      </c>
      <c r="DRA63" s="191">
        <f t="shared" ref="DRA63" si="3194">DQZ63/$H$90</f>
        <v>0</v>
      </c>
      <c r="DRB63" s="191">
        <f t="shared" ref="DRB63" si="3195">DRA63/$H$90</f>
        <v>0</v>
      </c>
      <c r="DRC63" s="191">
        <f t="shared" ref="DRC63" si="3196">DRB63/$H$90</f>
        <v>0</v>
      </c>
      <c r="DRD63" s="191">
        <f t="shared" ref="DRD63" si="3197">DRC63/$H$90</f>
        <v>0</v>
      </c>
      <c r="DRE63" s="191">
        <f t="shared" ref="DRE63" si="3198">DRD63/$H$90</f>
        <v>0</v>
      </c>
      <c r="DRF63" s="191">
        <f t="shared" ref="DRF63" si="3199">DRE63/$H$90</f>
        <v>0</v>
      </c>
      <c r="DRG63" s="191">
        <f t="shared" ref="DRG63" si="3200">DRF63/$H$90</f>
        <v>0</v>
      </c>
      <c r="DRH63" s="191">
        <f t="shared" ref="DRH63" si="3201">DRG63/$H$90</f>
        <v>0</v>
      </c>
      <c r="DRI63" s="191">
        <f t="shared" ref="DRI63" si="3202">DRH63/$H$90</f>
        <v>0</v>
      </c>
      <c r="DRJ63" s="191">
        <f t="shared" ref="DRJ63" si="3203">DRI63/$H$90</f>
        <v>0</v>
      </c>
      <c r="DRK63" s="191">
        <f t="shared" ref="DRK63" si="3204">DRJ63/$H$90</f>
        <v>0</v>
      </c>
      <c r="DRL63" s="191">
        <f t="shared" ref="DRL63" si="3205">DRK63/$H$90</f>
        <v>0</v>
      </c>
      <c r="DRM63" s="191">
        <f t="shared" ref="DRM63" si="3206">DRL63/$H$90</f>
        <v>0</v>
      </c>
      <c r="DRN63" s="191">
        <f t="shared" ref="DRN63" si="3207">DRM63/$H$90</f>
        <v>0</v>
      </c>
      <c r="DRO63" s="191">
        <f t="shared" ref="DRO63" si="3208">DRN63/$H$90</f>
        <v>0</v>
      </c>
      <c r="DRP63" s="191">
        <f t="shared" ref="DRP63" si="3209">DRO63/$H$90</f>
        <v>0</v>
      </c>
      <c r="DRQ63" s="191">
        <f t="shared" ref="DRQ63" si="3210">DRP63/$H$90</f>
        <v>0</v>
      </c>
      <c r="DRR63" s="191">
        <f t="shared" ref="DRR63" si="3211">DRQ63/$H$90</f>
        <v>0</v>
      </c>
      <c r="DRS63" s="191">
        <f t="shared" ref="DRS63" si="3212">DRR63/$H$90</f>
        <v>0</v>
      </c>
      <c r="DRT63" s="191">
        <f t="shared" ref="DRT63" si="3213">DRS63/$H$90</f>
        <v>0</v>
      </c>
      <c r="DRU63" s="191">
        <f t="shared" ref="DRU63" si="3214">DRT63/$H$90</f>
        <v>0</v>
      </c>
      <c r="DRV63" s="191">
        <f t="shared" ref="DRV63" si="3215">DRU63/$H$90</f>
        <v>0</v>
      </c>
      <c r="DRW63" s="191">
        <f t="shared" ref="DRW63" si="3216">DRV63/$H$90</f>
        <v>0</v>
      </c>
      <c r="DRX63" s="191">
        <f t="shared" ref="DRX63" si="3217">DRW63/$H$90</f>
        <v>0</v>
      </c>
      <c r="DRY63" s="191">
        <f t="shared" ref="DRY63" si="3218">DRX63/$H$90</f>
        <v>0</v>
      </c>
      <c r="DRZ63" s="191">
        <f t="shared" ref="DRZ63" si="3219">DRY63/$H$90</f>
        <v>0</v>
      </c>
      <c r="DSA63" s="191">
        <f t="shared" ref="DSA63" si="3220">DRZ63/$H$90</f>
        <v>0</v>
      </c>
      <c r="DSB63" s="191">
        <f t="shared" ref="DSB63" si="3221">DSA63/$H$90</f>
        <v>0</v>
      </c>
      <c r="DSC63" s="191">
        <f t="shared" ref="DSC63" si="3222">DSB63/$H$90</f>
        <v>0</v>
      </c>
      <c r="DSD63" s="191">
        <f t="shared" ref="DSD63" si="3223">DSC63/$H$90</f>
        <v>0</v>
      </c>
      <c r="DSE63" s="191">
        <f t="shared" ref="DSE63" si="3224">DSD63/$H$90</f>
        <v>0</v>
      </c>
      <c r="DSF63" s="191">
        <f t="shared" ref="DSF63" si="3225">DSE63/$H$90</f>
        <v>0</v>
      </c>
      <c r="DSG63" s="191">
        <f t="shared" ref="DSG63" si="3226">DSF63/$H$90</f>
        <v>0</v>
      </c>
      <c r="DSH63" s="191">
        <f t="shared" ref="DSH63" si="3227">DSG63/$H$90</f>
        <v>0</v>
      </c>
      <c r="DSI63" s="191">
        <f t="shared" ref="DSI63" si="3228">DSH63/$H$90</f>
        <v>0</v>
      </c>
      <c r="DSJ63" s="191">
        <f t="shared" ref="DSJ63" si="3229">DSI63/$H$90</f>
        <v>0</v>
      </c>
      <c r="DSK63" s="191">
        <f t="shared" ref="DSK63" si="3230">DSJ63/$H$90</f>
        <v>0</v>
      </c>
      <c r="DSL63" s="191">
        <f t="shared" ref="DSL63" si="3231">DSK63/$H$90</f>
        <v>0</v>
      </c>
      <c r="DSM63" s="191">
        <f t="shared" ref="DSM63" si="3232">DSL63/$H$90</f>
        <v>0</v>
      </c>
      <c r="DSN63" s="191">
        <f t="shared" ref="DSN63" si="3233">DSM63/$H$90</f>
        <v>0</v>
      </c>
      <c r="DSO63" s="191">
        <f t="shared" ref="DSO63" si="3234">DSN63/$H$90</f>
        <v>0</v>
      </c>
      <c r="DSP63" s="191">
        <f t="shared" ref="DSP63" si="3235">DSO63/$H$90</f>
        <v>0</v>
      </c>
      <c r="DSQ63" s="191">
        <f t="shared" ref="DSQ63" si="3236">DSP63/$H$90</f>
        <v>0</v>
      </c>
      <c r="DSR63" s="191">
        <f t="shared" ref="DSR63" si="3237">DSQ63/$H$90</f>
        <v>0</v>
      </c>
      <c r="DSS63" s="191">
        <f t="shared" ref="DSS63" si="3238">DSR63/$H$90</f>
        <v>0</v>
      </c>
      <c r="DST63" s="191">
        <f t="shared" ref="DST63" si="3239">DSS63/$H$90</f>
        <v>0</v>
      </c>
      <c r="DSU63" s="191">
        <f t="shared" ref="DSU63" si="3240">DST63/$H$90</f>
        <v>0</v>
      </c>
      <c r="DSV63" s="191">
        <f t="shared" ref="DSV63" si="3241">DSU63/$H$90</f>
        <v>0</v>
      </c>
      <c r="DSW63" s="191">
        <f t="shared" ref="DSW63" si="3242">DSV63/$H$90</f>
        <v>0</v>
      </c>
      <c r="DSX63" s="191">
        <f t="shared" ref="DSX63" si="3243">DSW63/$H$90</f>
        <v>0</v>
      </c>
      <c r="DSY63" s="191">
        <f t="shared" ref="DSY63" si="3244">DSX63/$H$90</f>
        <v>0</v>
      </c>
      <c r="DSZ63" s="191">
        <f t="shared" ref="DSZ63" si="3245">DSY63/$H$90</f>
        <v>0</v>
      </c>
      <c r="DTA63" s="191">
        <f t="shared" ref="DTA63" si="3246">DSZ63/$H$90</f>
        <v>0</v>
      </c>
      <c r="DTB63" s="191">
        <f t="shared" ref="DTB63" si="3247">DTA63/$H$90</f>
        <v>0</v>
      </c>
      <c r="DTC63" s="191">
        <f t="shared" ref="DTC63" si="3248">DTB63/$H$90</f>
        <v>0</v>
      </c>
      <c r="DTD63" s="191">
        <f t="shared" ref="DTD63" si="3249">DTC63/$H$90</f>
        <v>0</v>
      </c>
      <c r="DTE63" s="191">
        <f t="shared" ref="DTE63" si="3250">DTD63/$H$90</f>
        <v>0</v>
      </c>
      <c r="DTF63" s="191">
        <f t="shared" ref="DTF63" si="3251">DTE63/$H$90</f>
        <v>0</v>
      </c>
      <c r="DTG63" s="191">
        <f t="shared" ref="DTG63" si="3252">DTF63/$H$90</f>
        <v>0</v>
      </c>
      <c r="DTH63" s="191">
        <f t="shared" ref="DTH63" si="3253">DTG63/$H$90</f>
        <v>0</v>
      </c>
      <c r="DTI63" s="191">
        <f t="shared" ref="DTI63" si="3254">DTH63/$H$90</f>
        <v>0</v>
      </c>
      <c r="DTJ63" s="191">
        <f t="shared" ref="DTJ63" si="3255">DTI63/$H$90</f>
        <v>0</v>
      </c>
      <c r="DTK63" s="191">
        <f t="shared" ref="DTK63" si="3256">DTJ63/$H$90</f>
        <v>0</v>
      </c>
      <c r="DTL63" s="191">
        <f t="shared" ref="DTL63" si="3257">DTK63/$H$90</f>
        <v>0</v>
      </c>
      <c r="DTM63" s="191">
        <f t="shared" ref="DTM63" si="3258">DTL63/$H$90</f>
        <v>0</v>
      </c>
      <c r="DTN63" s="191">
        <f t="shared" ref="DTN63" si="3259">DTM63/$H$90</f>
        <v>0</v>
      </c>
      <c r="DTO63" s="191">
        <f t="shared" ref="DTO63" si="3260">DTN63/$H$90</f>
        <v>0</v>
      </c>
      <c r="DTP63" s="191">
        <f t="shared" ref="DTP63" si="3261">DTO63/$H$90</f>
        <v>0</v>
      </c>
      <c r="DTQ63" s="191">
        <f t="shared" ref="DTQ63" si="3262">DTP63/$H$90</f>
        <v>0</v>
      </c>
      <c r="DTR63" s="191">
        <f t="shared" ref="DTR63" si="3263">DTQ63/$H$90</f>
        <v>0</v>
      </c>
      <c r="DTS63" s="191">
        <f t="shared" ref="DTS63" si="3264">DTR63/$H$90</f>
        <v>0</v>
      </c>
      <c r="DTT63" s="191">
        <f t="shared" ref="DTT63" si="3265">DTS63/$H$90</f>
        <v>0</v>
      </c>
      <c r="DTU63" s="191">
        <f t="shared" ref="DTU63" si="3266">DTT63/$H$90</f>
        <v>0</v>
      </c>
      <c r="DTV63" s="191">
        <f t="shared" ref="DTV63" si="3267">DTU63/$H$90</f>
        <v>0</v>
      </c>
      <c r="DTW63" s="191">
        <f t="shared" ref="DTW63" si="3268">DTV63/$H$90</f>
        <v>0</v>
      </c>
      <c r="DTX63" s="191">
        <f t="shared" ref="DTX63" si="3269">DTW63/$H$90</f>
        <v>0</v>
      </c>
      <c r="DTY63" s="191">
        <f t="shared" ref="DTY63" si="3270">DTX63/$H$90</f>
        <v>0</v>
      </c>
      <c r="DTZ63" s="191">
        <f t="shared" ref="DTZ63" si="3271">DTY63/$H$90</f>
        <v>0</v>
      </c>
      <c r="DUA63" s="191">
        <f t="shared" ref="DUA63" si="3272">DTZ63/$H$90</f>
        <v>0</v>
      </c>
      <c r="DUB63" s="191">
        <f t="shared" ref="DUB63" si="3273">DUA63/$H$90</f>
        <v>0</v>
      </c>
      <c r="DUC63" s="191">
        <f t="shared" ref="DUC63" si="3274">DUB63/$H$90</f>
        <v>0</v>
      </c>
      <c r="DUD63" s="191">
        <f t="shared" ref="DUD63" si="3275">DUC63/$H$90</f>
        <v>0</v>
      </c>
      <c r="DUE63" s="191">
        <f t="shared" ref="DUE63" si="3276">DUD63/$H$90</f>
        <v>0</v>
      </c>
      <c r="DUF63" s="191">
        <f t="shared" ref="DUF63" si="3277">DUE63/$H$90</f>
        <v>0</v>
      </c>
      <c r="DUG63" s="191">
        <f t="shared" ref="DUG63" si="3278">DUF63/$H$90</f>
        <v>0</v>
      </c>
      <c r="DUH63" s="191">
        <f t="shared" ref="DUH63" si="3279">DUG63/$H$90</f>
        <v>0</v>
      </c>
      <c r="DUI63" s="191">
        <f t="shared" ref="DUI63" si="3280">DUH63/$H$90</f>
        <v>0</v>
      </c>
      <c r="DUJ63" s="191">
        <f t="shared" ref="DUJ63" si="3281">DUI63/$H$90</f>
        <v>0</v>
      </c>
      <c r="DUK63" s="191">
        <f t="shared" ref="DUK63" si="3282">DUJ63/$H$90</f>
        <v>0</v>
      </c>
      <c r="DUL63" s="191">
        <f t="shared" ref="DUL63" si="3283">DUK63/$H$90</f>
        <v>0</v>
      </c>
      <c r="DUM63" s="191">
        <f t="shared" ref="DUM63" si="3284">DUL63/$H$90</f>
        <v>0</v>
      </c>
      <c r="DUN63" s="191">
        <f t="shared" ref="DUN63" si="3285">DUM63/$H$90</f>
        <v>0</v>
      </c>
      <c r="DUO63" s="191">
        <f t="shared" ref="DUO63" si="3286">DUN63/$H$90</f>
        <v>0</v>
      </c>
      <c r="DUP63" s="191">
        <f t="shared" ref="DUP63" si="3287">DUO63/$H$90</f>
        <v>0</v>
      </c>
      <c r="DUQ63" s="191">
        <f t="shared" ref="DUQ63" si="3288">DUP63/$H$90</f>
        <v>0</v>
      </c>
      <c r="DUR63" s="191">
        <f t="shared" ref="DUR63" si="3289">DUQ63/$H$90</f>
        <v>0</v>
      </c>
      <c r="DUS63" s="191">
        <f t="shared" ref="DUS63" si="3290">DUR63/$H$90</f>
        <v>0</v>
      </c>
      <c r="DUT63" s="191">
        <f t="shared" ref="DUT63" si="3291">DUS63/$H$90</f>
        <v>0</v>
      </c>
      <c r="DUU63" s="191">
        <f t="shared" ref="DUU63" si="3292">DUT63/$H$90</f>
        <v>0</v>
      </c>
      <c r="DUV63" s="191">
        <f t="shared" ref="DUV63" si="3293">DUU63/$H$90</f>
        <v>0</v>
      </c>
      <c r="DUW63" s="191">
        <f t="shared" ref="DUW63" si="3294">DUV63/$H$90</f>
        <v>0</v>
      </c>
      <c r="DUX63" s="191">
        <f t="shared" ref="DUX63" si="3295">DUW63/$H$90</f>
        <v>0</v>
      </c>
      <c r="DUY63" s="191">
        <f t="shared" ref="DUY63" si="3296">DUX63/$H$90</f>
        <v>0</v>
      </c>
      <c r="DUZ63" s="191">
        <f t="shared" ref="DUZ63" si="3297">DUY63/$H$90</f>
        <v>0</v>
      </c>
      <c r="DVA63" s="191">
        <f t="shared" ref="DVA63" si="3298">DUZ63/$H$90</f>
        <v>0</v>
      </c>
      <c r="DVB63" s="191">
        <f t="shared" ref="DVB63" si="3299">DVA63/$H$90</f>
        <v>0</v>
      </c>
      <c r="DVC63" s="191">
        <f t="shared" ref="DVC63" si="3300">DVB63/$H$90</f>
        <v>0</v>
      </c>
      <c r="DVD63" s="191">
        <f t="shared" ref="DVD63" si="3301">DVC63/$H$90</f>
        <v>0</v>
      </c>
      <c r="DVE63" s="191">
        <f t="shared" ref="DVE63" si="3302">DVD63/$H$90</f>
        <v>0</v>
      </c>
      <c r="DVF63" s="191">
        <f t="shared" ref="DVF63" si="3303">DVE63/$H$90</f>
        <v>0</v>
      </c>
      <c r="DVG63" s="191">
        <f t="shared" ref="DVG63" si="3304">DVF63/$H$90</f>
        <v>0</v>
      </c>
      <c r="DVH63" s="191">
        <f t="shared" ref="DVH63" si="3305">DVG63/$H$90</f>
        <v>0</v>
      </c>
      <c r="DVI63" s="191">
        <f t="shared" ref="DVI63" si="3306">DVH63/$H$90</f>
        <v>0</v>
      </c>
      <c r="DVJ63" s="191">
        <f t="shared" ref="DVJ63" si="3307">DVI63/$H$90</f>
        <v>0</v>
      </c>
      <c r="DVK63" s="191">
        <f t="shared" ref="DVK63" si="3308">DVJ63/$H$90</f>
        <v>0</v>
      </c>
      <c r="DVL63" s="191">
        <f t="shared" ref="DVL63" si="3309">DVK63/$H$90</f>
        <v>0</v>
      </c>
      <c r="DVM63" s="191">
        <f t="shared" ref="DVM63" si="3310">DVL63/$H$90</f>
        <v>0</v>
      </c>
      <c r="DVN63" s="191">
        <f t="shared" ref="DVN63" si="3311">DVM63/$H$90</f>
        <v>0</v>
      </c>
      <c r="DVO63" s="191">
        <f t="shared" ref="DVO63" si="3312">DVN63/$H$90</f>
        <v>0</v>
      </c>
      <c r="DVP63" s="191">
        <f t="shared" ref="DVP63" si="3313">DVO63/$H$90</f>
        <v>0</v>
      </c>
      <c r="DVQ63" s="191">
        <f t="shared" ref="DVQ63" si="3314">DVP63/$H$90</f>
        <v>0</v>
      </c>
      <c r="DVR63" s="191">
        <f t="shared" ref="DVR63" si="3315">DVQ63/$H$90</f>
        <v>0</v>
      </c>
      <c r="DVS63" s="191">
        <f t="shared" ref="DVS63" si="3316">DVR63/$H$90</f>
        <v>0</v>
      </c>
      <c r="DVT63" s="191">
        <f t="shared" ref="DVT63" si="3317">DVS63/$H$90</f>
        <v>0</v>
      </c>
      <c r="DVU63" s="191">
        <f t="shared" ref="DVU63" si="3318">DVT63/$H$90</f>
        <v>0</v>
      </c>
      <c r="DVV63" s="191">
        <f t="shared" ref="DVV63" si="3319">DVU63/$H$90</f>
        <v>0</v>
      </c>
      <c r="DVW63" s="191">
        <f t="shared" ref="DVW63" si="3320">DVV63/$H$90</f>
        <v>0</v>
      </c>
      <c r="DVX63" s="191">
        <f t="shared" ref="DVX63" si="3321">DVW63/$H$90</f>
        <v>0</v>
      </c>
      <c r="DVY63" s="191">
        <f t="shared" ref="DVY63" si="3322">DVX63/$H$90</f>
        <v>0</v>
      </c>
      <c r="DVZ63" s="191">
        <f t="shared" ref="DVZ63" si="3323">DVY63/$H$90</f>
        <v>0</v>
      </c>
      <c r="DWA63" s="191">
        <f t="shared" ref="DWA63" si="3324">DVZ63/$H$90</f>
        <v>0</v>
      </c>
      <c r="DWB63" s="191">
        <f t="shared" ref="DWB63" si="3325">DWA63/$H$90</f>
        <v>0</v>
      </c>
      <c r="DWC63" s="191">
        <f t="shared" ref="DWC63" si="3326">DWB63/$H$90</f>
        <v>0</v>
      </c>
      <c r="DWD63" s="191">
        <f t="shared" ref="DWD63" si="3327">DWC63/$H$90</f>
        <v>0</v>
      </c>
      <c r="DWE63" s="191">
        <f t="shared" ref="DWE63" si="3328">DWD63/$H$90</f>
        <v>0</v>
      </c>
      <c r="DWF63" s="191">
        <f t="shared" ref="DWF63" si="3329">DWE63/$H$90</f>
        <v>0</v>
      </c>
      <c r="DWG63" s="191">
        <f t="shared" ref="DWG63" si="3330">DWF63/$H$90</f>
        <v>0</v>
      </c>
      <c r="DWH63" s="191">
        <f t="shared" ref="DWH63" si="3331">DWG63/$H$90</f>
        <v>0</v>
      </c>
      <c r="DWI63" s="191">
        <f t="shared" ref="DWI63" si="3332">DWH63/$H$90</f>
        <v>0</v>
      </c>
      <c r="DWJ63" s="191">
        <f t="shared" ref="DWJ63" si="3333">DWI63/$H$90</f>
        <v>0</v>
      </c>
      <c r="DWK63" s="191">
        <f t="shared" ref="DWK63" si="3334">DWJ63/$H$90</f>
        <v>0</v>
      </c>
      <c r="DWL63" s="191">
        <f t="shared" ref="DWL63" si="3335">DWK63/$H$90</f>
        <v>0</v>
      </c>
      <c r="DWM63" s="191">
        <f t="shared" ref="DWM63" si="3336">DWL63/$H$90</f>
        <v>0</v>
      </c>
      <c r="DWN63" s="191">
        <f t="shared" ref="DWN63" si="3337">DWM63/$H$90</f>
        <v>0</v>
      </c>
      <c r="DWO63" s="191">
        <f t="shared" ref="DWO63" si="3338">DWN63/$H$90</f>
        <v>0</v>
      </c>
      <c r="DWP63" s="191">
        <f t="shared" ref="DWP63" si="3339">DWO63/$H$90</f>
        <v>0</v>
      </c>
      <c r="DWQ63" s="191">
        <f t="shared" ref="DWQ63" si="3340">DWP63/$H$90</f>
        <v>0</v>
      </c>
      <c r="DWR63" s="191">
        <f t="shared" ref="DWR63" si="3341">DWQ63/$H$90</f>
        <v>0</v>
      </c>
      <c r="DWS63" s="191">
        <f t="shared" ref="DWS63" si="3342">DWR63/$H$90</f>
        <v>0</v>
      </c>
      <c r="DWT63" s="191">
        <f t="shared" ref="DWT63" si="3343">DWS63/$H$90</f>
        <v>0</v>
      </c>
      <c r="DWU63" s="191">
        <f t="shared" ref="DWU63" si="3344">DWT63/$H$90</f>
        <v>0</v>
      </c>
      <c r="DWV63" s="191">
        <f t="shared" ref="DWV63" si="3345">DWU63/$H$90</f>
        <v>0</v>
      </c>
      <c r="DWW63" s="191">
        <f t="shared" ref="DWW63" si="3346">DWV63/$H$90</f>
        <v>0</v>
      </c>
      <c r="DWX63" s="191">
        <f t="shared" ref="DWX63" si="3347">DWW63/$H$90</f>
        <v>0</v>
      </c>
      <c r="DWY63" s="191">
        <f t="shared" ref="DWY63" si="3348">DWX63/$H$90</f>
        <v>0</v>
      </c>
      <c r="DWZ63" s="191">
        <f t="shared" ref="DWZ63" si="3349">DWY63/$H$90</f>
        <v>0</v>
      </c>
      <c r="DXA63" s="191">
        <f t="shared" ref="DXA63" si="3350">DWZ63/$H$90</f>
        <v>0</v>
      </c>
      <c r="DXB63" s="191">
        <f t="shared" ref="DXB63" si="3351">DXA63/$H$90</f>
        <v>0</v>
      </c>
      <c r="DXC63" s="191">
        <f t="shared" ref="DXC63" si="3352">DXB63/$H$90</f>
        <v>0</v>
      </c>
      <c r="DXD63" s="191">
        <f t="shared" ref="DXD63" si="3353">DXC63/$H$90</f>
        <v>0</v>
      </c>
      <c r="DXE63" s="191">
        <f t="shared" ref="DXE63" si="3354">DXD63/$H$90</f>
        <v>0</v>
      </c>
      <c r="DXF63" s="191">
        <f t="shared" ref="DXF63" si="3355">DXE63/$H$90</f>
        <v>0</v>
      </c>
      <c r="DXG63" s="191">
        <f t="shared" ref="DXG63" si="3356">DXF63/$H$90</f>
        <v>0</v>
      </c>
      <c r="DXH63" s="191">
        <f t="shared" ref="DXH63" si="3357">DXG63/$H$90</f>
        <v>0</v>
      </c>
      <c r="DXI63" s="191">
        <f t="shared" ref="DXI63" si="3358">DXH63/$H$90</f>
        <v>0</v>
      </c>
      <c r="DXJ63" s="191">
        <f t="shared" ref="DXJ63" si="3359">DXI63/$H$90</f>
        <v>0</v>
      </c>
      <c r="DXK63" s="191">
        <f t="shared" ref="DXK63" si="3360">DXJ63/$H$90</f>
        <v>0</v>
      </c>
      <c r="DXL63" s="191">
        <f t="shared" ref="DXL63" si="3361">DXK63/$H$90</f>
        <v>0</v>
      </c>
      <c r="DXM63" s="191">
        <f t="shared" ref="DXM63" si="3362">DXL63/$H$90</f>
        <v>0</v>
      </c>
      <c r="DXN63" s="191">
        <f t="shared" ref="DXN63" si="3363">DXM63/$H$90</f>
        <v>0</v>
      </c>
      <c r="DXO63" s="191">
        <f t="shared" ref="DXO63" si="3364">DXN63/$H$90</f>
        <v>0</v>
      </c>
      <c r="DXP63" s="191">
        <f t="shared" ref="DXP63" si="3365">DXO63/$H$90</f>
        <v>0</v>
      </c>
      <c r="DXQ63" s="191">
        <f t="shared" ref="DXQ63" si="3366">DXP63/$H$90</f>
        <v>0</v>
      </c>
      <c r="DXR63" s="191">
        <f t="shared" ref="DXR63" si="3367">DXQ63/$H$90</f>
        <v>0</v>
      </c>
      <c r="DXS63" s="191">
        <f t="shared" ref="DXS63" si="3368">DXR63/$H$90</f>
        <v>0</v>
      </c>
      <c r="DXT63" s="191">
        <f t="shared" ref="DXT63" si="3369">DXS63/$H$90</f>
        <v>0</v>
      </c>
      <c r="DXU63" s="191">
        <f t="shared" ref="DXU63" si="3370">DXT63/$H$90</f>
        <v>0</v>
      </c>
      <c r="DXV63" s="191">
        <f t="shared" ref="DXV63" si="3371">DXU63/$H$90</f>
        <v>0</v>
      </c>
      <c r="DXW63" s="191">
        <f t="shared" ref="DXW63" si="3372">DXV63/$H$90</f>
        <v>0</v>
      </c>
      <c r="DXX63" s="191">
        <f t="shared" ref="DXX63" si="3373">DXW63/$H$90</f>
        <v>0</v>
      </c>
      <c r="DXY63" s="191">
        <f t="shared" ref="DXY63" si="3374">DXX63/$H$90</f>
        <v>0</v>
      </c>
      <c r="DXZ63" s="191">
        <f t="shared" ref="DXZ63" si="3375">DXY63/$H$90</f>
        <v>0</v>
      </c>
      <c r="DYA63" s="191">
        <f t="shared" ref="DYA63" si="3376">DXZ63/$H$90</f>
        <v>0</v>
      </c>
      <c r="DYB63" s="191">
        <f t="shared" ref="DYB63" si="3377">DYA63/$H$90</f>
        <v>0</v>
      </c>
      <c r="DYC63" s="191">
        <f t="shared" ref="DYC63" si="3378">DYB63/$H$90</f>
        <v>0</v>
      </c>
      <c r="DYD63" s="191">
        <f t="shared" ref="DYD63" si="3379">DYC63/$H$90</f>
        <v>0</v>
      </c>
      <c r="DYE63" s="191">
        <f t="shared" ref="DYE63" si="3380">DYD63/$H$90</f>
        <v>0</v>
      </c>
      <c r="DYF63" s="191">
        <f t="shared" ref="DYF63" si="3381">DYE63/$H$90</f>
        <v>0</v>
      </c>
      <c r="DYG63" s="191">
        <f t="shared" ref="DYG63" si="3382">DYF63/$H$90</f>
        <v>0</v>
      </c>
      <c r="DYH63" s="191">
        <f t="shared" ref="DYH63" si="3383">DYG63/$H$90</f>
        <v>0</v>
      </c>
      <c r="DYI63" s="191">
        <f t="shared" ref="DYI63" si="3384">DYH63/$H$90</f>
        <v>0</v>
      </c>
      <c r="DYJ63" s="191">
        <f t="shared" ref="DYJ63" si="3385">DYI63/$H$90</f>
        <v>0</v>
      </c>
      <c r="DYK63" s="191">
        <f t="shared" ref="DYK63" si="3386">DYJ63/$H$90</f>
        <v>0</v>
      </c>
      <c r="DYL63" s="191">
        <f t="shared" ref="DYL63" si="3387">DYK63/$H$90</f>
        <v>0</v>
      </c>
      <c r="DYM63" s="191">
        <f t="shared" ref="DYM63" si="3388">DYL63/$H$90</f>
        <v>0</v>
      </c>
      <c r="DYN63" s="191">
        <f t="shared" ref="DYN63" si="3389">DYM63/$H$90</f>
        <v>0</v>
      </c>
      <c r="DYO63" s="191">
        <f t="shared" ref="DYO63" si="3390">DYN63/$H$90</f>
        <v>0</v>
      </c>
      <c r="DYP63" s="191">
        <f t="shared" ref="DYP63" si="3391">DYO63/$H$90</f>
        <v>0</v>
      </c>
      <c r="DYQ63" s="191">
        <f t="shared" ref="DYQ63" si="3392">DYP63/$H$90</f>
        <v>0</v>
      </c>
      <c r="DYR63" s="191">
        <f t="shared" ref="DYR63" si="3393">DYQ63/$H$90</f>
        <v>0</v>
      </c>
      <c r="DYS63" s="191">
        <f t="shared" ref="DYS63" si="3394">DYR63/$H$90</f>
        <v>0</v>
      </c>
      <c r="DYT63" s="191">
        <f t="shared" ref="DYT63" si="3395">DYS63/$H$90</f>
        <v>0</v>
      </c>
      <c r="DYU63" s="191">
        <f t="shared" ref="DYU63" si="3396">DYT63/$H$90</f>
        <v>0</v>
      </c>
      <c r="DYV63" s="191">
        <f t="shared" ref="DYV63" si="3397">DYU63/$H$90</f>
        <v>0</v>
      </c>
      <c r="DYW63" s="191">
        <f t="shared" ref="DYW63" si="3398">DYV63/$H$90</f>
        <v>0</v>
      </c>
      <c r="DYX63" s="191">
        <f t="shared" ref="DYX63" si="3399">DYW63/$H$90</f>
        <v>0</v>
      </c>
      <c r="DYY63" s="191">
        <f t="shared" ref="DYY63" si="3400">DYX63/$H$90</f>
        <v>0</v>
      </c>
      <c r="DYZ63" s="191">
        <f t="shared" ref="DYZ63" si="3401">DYY63/$H$90</f>
        <v>0</v>
      </c>
      <c r="DZA63" s="191">
        <f t="shared" ref="DZA63" si="3402">DYZ63/$H$90</f>
        <v>0</v>
      </c>
      <c r="DZB63" s="191">
        <f t="shared" ref="DZB63" si="3403">DZA63/$H$90</f>
        <v>0</v>
      </c>
      <c r="DZC63" s="191">
        <f t="shared" ref="DZC63" si="3404">DZB63/$H$90</f>
        <v>0</v>
      </c>
      <c r="DZD63" s="191">
        <f t="shared" ref="DZD63" si="3405">DZC63/$H$90</f>
        <v>0</v>
      </c>
      <c r="DZE63" s="191">
        <f t="shared" ref="DZE63" si="3406">DZD63/$H$90</f>
        <v>0</v>
      </c>
      <c r="DZF63" s="191">
        <f t="shared" ref="DZF63" si="3407">DZE63/$H$90</f>
        <v>0</v>
      </c>
      <c r="DZG63" s="191">
        <f t="shared" ref="DZG63" si="3408">DZF63/$H$90</f>
        <v>0</v>
      </c>
      <c r="DZH63" s="191">
        <f t="shared" ref="DZH63" si="3409">DZG63/$H$90</f>
        <v>0</v>
      </c>
      <c r="DZI63" s="191">
        <f t="shared" ref="DZI63" si="3410">DZH63/$H$90</f>
        <v>0</v>
      </c>
      <c r="DZJ63" s="191">
        <f t="shared" ref="DZJ63" si="3411">DZI63/$H$90</f>
        <v>0</v>
      </c>
      <c r="DZK63" s="191">
        <f t="shared" ref="DZK63" si="3412">DZJ63/$H$90</f>
        <v>0</v>
      </c>
      <c r="DZL63" s="191">
        <f t="shared" ref="DZL63" si="3413">DZK63/$H$90</f>
        <v>0</v>
      </c>
      <c r="DZM63" s="191">
        <f t="shared" ref="DZM63" si="3414">DZL63/$H$90</f>
        <v>0</v>
      </c>
      <c r="DZN63" s="191">
        <f t="shared" ref="DZN63" si="3415">DZM63/$H$90</f>
        <v>0</v>
      </c>
      <c r="DZO63" s="191">
        <f t="shared" ref="DZO63" si="3416">DZN63/$H$90</f>
        <v>0</v>
      </c>
      <c r="DZP63" s="191">
        <f t="shared" ref="DZP63" si="3417">DZO63/$H$90</f>
        <v>0</v>
      </c>
      <c r="DZQ63" s="191">
        <f t="shared" ref="DZQ63" si="3418">DZP63/$H$90</f>
        <v>0</v>
      </c>
      <c r="DZR63" s="191">
        <f t="shared" ref="DZR63" si="3419">DZQ63/$H$90</f>
        <v>0</v>
      </c>
      <c r="DZS63" s="191">
        <f t="shared" ref="DZS63" si="3420">DZR63/$H$90</f>
        <v>0</v>
      </c>
      <c r="DZT63" s="191">
        <f t="shared" ref="DZT63" si="3421">DZS63/$H$90</f>
        <v>0</v>
      </c>
      <c r="DZU63" s="191">
        <f t="shared" ref="DZU63" si="3422">DZT63/$H$90</f>
        <v>0</v>
      </c>
      <c r="DZV63" s="191">
        <f t="shared" ref="DZV63" si="3423">DZU63/$H$90</f>
        <v>0</v>
      </c>
      <c r="DZW63" s="191">
        <f t="shared" ref="DZW63" si="3424">DZV63/$H$90</f>
        <v>0</v>
      </c>
      <c r="DZX63" s="191">
        <f t="shared" ref="DZX63" si="3425">DZW63/$H$90</f>
        <v>0</v>
      </c>
      <c r="DZY63" s="191">
        <f t="shared" ref="DZY63" si="3426">DZX63/$H$90</f>
        <v>0</v>
      </c>
      <c r="DZZ63" s="191">
        <f t="shared" ref="DZZ63" si="3427">DZY63/$H$90</f>
        <v>0</v>
      </c>
      <c r="EAA63" s="191">
        <f t="shared" ref="EAA63" si="3428">DZZ63/$H$90</f>
        <v>0</v>
      </c>
      <c r="EAB63" s="191">
        <f t="shared" ref="EAB63" si="3429">EAA63/$H$90</f>
        <v>0</v>
      </c>
      <c r="EAC63" s="191">
        <f t="shared" ref="EAC63" si="3430">EAB63/$H$90</f>
        <v>0</v>
      </c>
      <c r="EAD63" s="191">
        <f t="shared" ref="EAD63" si="3431">EAC63/$H$90</f>
        <v>0</v>
      </c>
      <c r="EAE63" s="191">
        <f t="shared" ref="EAE63" si="3432">EAD63/$H$90</f>
        <v>0</v>
      </c>
      <c r="EAF63" s="191">
        <f t="shared" ref="EAF63" si="3433">EAE63/$H$90</f>
        <v>0</v>
      </c>
      <c r="EAG63" s="191">
        <f t="shared" ref="EAG63" si="3434">EAF63/$H$90</f>
        <v>0</v>
      </c>
      <c r="EAH63" s="191">
        <f t="shared" ref="EAH63" si="3435">EAG63/$H$90</f>
        <v>0</v>
      </c>
      <c r="EAI63" s="191">
        <f t="shared" ref="EAI63" si="3436">EAH63/$H$90</f>
        <v>0</v>
      </c>
      <c r="EAJ63" s="191">
        <f t="shared" ref="EAJ63" si="3437">EAI63/$H$90</f>
        <v>0</v>
      </c>
      <c r="EAK63" s="191">
        <f t="shared" ref="EAK63" si="3438">EAJ63/$H$90</f>
        <v>0</v>
      </c>
      <c r="EAL63" s="191">
        <f t="shared" ref="EAL63" si="3439">EAK63/$H$90</f>
        <v>0</v>
      </c>
      <c r="EAM63" s="191">
        <f t="shared" ref="EAM63" si="3440">EAL63/$H$90</f>
        <v>0</v>
      </c>
      <c r="EAN63" s="191">
        <f t="shared" ref="EAN63" si="3441">EAM63/$H$90</f>
        <v>0</v>
      </c>
      <c r="EAO63" s="191">
        <f t="shared" ref="EAO63" si="3442">EAN63/$H$90</f>
        <v>0</v>
      </c>
      <c r="EAP63" s="191">
        <f t="shared" ref="EAP63" si="3443">EAO63/$H$90</f>
        <v>0</v>
      </c>
      <c r="EAQ63" s="191">
        <f t="shared" ref="EAQ63" si="3444">EAP63/$H$90</f>
        <v>0</v>
      </c>
      <c r="EAR63" s="191">
        <f t="shared" ref="EAR63" si="3445">EAQ63/$H$90</f>
        <v>0</v>
      </c>
      <c r="EAS63" s="191">
        <f t="shared" ref="EAS63" si="3446">EAR63/$H$90</f>
        <v>0</v>
      </c>
      <c r="EAT63" s="191">
        <f t="shared" ref="EAT63" si="3447">EAS63/$H$90</f>
        <v>0</v>
      </c>
      <c r="EAU63" s="191">
        <f t="shared" ref="EAU63" si="3448">EAT63/$H$90</f>
        <v>0</v>
      </c>
      <c r="EAV63" s="191">
        <f t="shared" ref="EAV63" si="3449">EAU63/$H$90</f>
        <v>0</v>
      </c>
      <c r="EAW63" s="191">
        <f t="shared" ref="EAW63" si="3450">EAV63/$H$90</f>
        <v>0</v>
      </c>
      <c r="EAX63" s="191">
        <f t="shared" ref="EAX63" si="3451">EAW63/$H$90</f>
        <v>0</v>
      </c>
      <c r="EAY63" s="191">
        <f t="shared" ref="EAY63" si="3452">EAX63/$H$90</f>
        <v>0</v>
      </c>
      <c r="EAZ63" s="191">
        <f t="shared" ref="EAZ63" si="3453">EAY63/$H$90</f>
        <v>0</v>
      </c>
      <c r="EBA63" s="191">
        <f t="shared" ref="EBA63" si="3454">EAZ63/$H$90</f>
        <v>0</v>
      </c>
      <c r="EBB63" s="191">
        <f t="shared" ref="EBB63" si="3455">EBA63/$H$90</f>
        <v>0</v>
      </c>
      <c r="EBC63" s="191">
        <f t="shared" ref="EBC63" si="3456">EBB63/$H$90</f>
        <v>0</v>
      </c>
      <c r="EBD63" s="191">
        <f t="shared" ref="EBD63" si="3457">EBC63/$H$90</f>
        <v>0</v>
      </c>
      <c r="EBE63" s="191">
        <f t="shared" ref="EBE63" si="3458">EBD63/$H$90</f>
        <v>0</v>
      </c>
      <c r="EBF63" s="191">
        <f t="shared" ref="EBF63" si="3459">EBE63/$H$90</f>
        <v>0</v>
      </c>
      <c r="EBG63" s="191">
        <f t="shared" ref="EBG63" si="3460">EBF63/$H$90</f>
        <v>0</v>
      </c>
      <c r="EBH63" s="191">
        <f t="shared" ref="EBH63" si="3461">EBG63/$H$90</f>
        <v>0</v>
      </c>
      <c r="EBI63" s="191">
        <f t="shared" ref="EBI63" si="3462">EBH63/$H$90</f>
        <v>0</v>
      </c>
      <c r="EBJ63" s="191">
        <f t="shared" ref="EBJ63" si="3463">EBI63/$H$90</f>
        <v>0</v>
      </c>
      <c r="EBK63" s="191">
        <f t="shared" ref="EBK63" si="3464">EBJ63/$H$90</f>
        <v>0</v>
      </c>
      <c r="EBL63" s="191">
        <f t="shared" ref="EBL63" si="3465">EBK63/$H$90</f>
        <v>0</v>
      </c>
      <c r="EBM63" s="191">
        <f t="shared" ref="EBM63" si="3466">EBL63/$H$90</f>
        <v>0</v>
      </c>
      <c r="EBN63" s="191">
        <f t="shared" ref="EBN63" si="3467">EBM63/$H$90</f>
        <v>0</v>
      </c>
      <c r="EBO63" s="191">
        <f t="shared" ref="EBO63" si="3468">EBN63/$H$90</f>
        <v>0</v>
      </c>
      <c r="EBP63" s="191">
        <f t="shared" ref="EBP63" si="3469">EBO63/$H$90</f>
        <v>0</v>
      </c>
      <c r="EBQ63" s="191">
        <f t="shared" ref="EBQ63" si="3470">EBP63/$H$90</f>
        <v>0</v>
      </c>
      <c r="EBR63" s="191">
        <f t="shared" ref="EBR63" si="3471">EBQ63/$H$90</f>
        <v>0</v>
      </c>
      <c r="EBS63" s="191">
        <f t="shared" ref="EBS63" si="3472">EBR63/$H$90</f>
        <v>0</v>
      </c>
      <c r="EBT63" s="191">
        <f t="shared" ref="EBT63" si="3473">EBS63/$H$90</f>
        <v>0</v>
      </c>
      <c r="EBU63" s="191">
        <f t="shared" ref="EBU63" si="3474">EBT63/$H$90</f>
        <v>0</v>
      </c>
      <c r="EBV63" s="191">
        <f t="shared" ref="EBV63" si="3475">EBU63/$H$90</f>
        <v>0</v>
      </c>
      <c r="EBW63" s="191">
        <f t="shared" ref="EBW63" si="3476">EBV63/$H$90</f>
        <v>0</v>
      </c>
      <c r="EBX63" s="191">
        <f t="shared" ref="EBX63" si="3477">EBW63/$H$90</f>
        <v>0</v>
      </c>
      <c r="EBY63" s="191">
        <f t="shared" ref="EBY63" si="3478">EBX63/$H$90</f>
        <v>0</v>
      </c>
      <c r="EBZ63" s="191">
        <f t="shared" ref="EBZ63" si="3479">EBY63/$H$90</f>
        <v>0</v>
      </c>
      <c r="ECA63" s="191">
        <f t="shared" ref="ECA63" si="3480">EBZ63/$H$90</f>
        <v>0</v>
      </c>
      <c r="ECB63" s="191">
        <f t="shared" ref="ECB63" si="3481">ECA63/$H$90</f>
        <v>0</v>
      </c>
      <c r="ECC63" s="191">
        <f t="shared" ref="ECC63" si="3482">ECB63/$H$90</f>
        <v>0</v>
      </c>
      <c r="ECD63" s="191">
        <f t="shared" ref="ECD63" si="3483">ECC63/$H$90</f>
        <v>0</v>
      </c>
      <c r="ECE63" s="191">
        <f t="shared" ref="ECE63" si="3484">ECD63/$H$90</f>
        <v>0</v>
      </c>
      <c r="ECF63" s="191">
        <f t="shared" ref="ECF63" si="3485">ECE63/$H$90</f>
        <v>0</v>
      </c>
      <c r="ECG63" s="191">
        <f t="shared" ref="ECG63" si="3486">ECF63/$H$90</f>
        <v>0</v>
      </c>
      <c r="ECH63" s="191">
        <f t="shared" ref="ECH63" si="3487">ECG63/$H$90</f>
        <v>0</v>
      </c>
      <c r="ECI63" s="191">
        <f t="shared" ref="ECI63" si="3488">ECH63/$H$90</f>
        <v>0</v>
      </c>
      <c r="ECJ63" s="191">
        <f t="shared" ref="ECJ63" si="3489">ECI63/$H$90</f>
        <v>0</v>
      </c>
      <c r="ECK63" s="191">
        <f t="shared" ref="ECK63" si="3490">ECJ63/$H$90</f>
        <v>0</v>
      </c>
      <c r="ECL63" s="191">
        <f t="shared" ref="ECL63" si="3491">ECK63/$H$90</f>
        <v>0</v>
      </c>
      <c r="ECM63" s="191">
        <f t="shared" ref="ECM63" si="3492">ECL63/$H$90</f>
        <v>0</v>
      </c>
      <c r="ECN63" s="191">
        <f t="shared" ref="ECN63" si="3493">ECM63/$H$90</f>
        <v>0</v>
      </c>
      <c r="ECO63" s="191">
        <f t="shared" ref="ECO63" si="3494">ECN63/$H$90</f>
        <v>0</v>
      </c>
      <c r="ECP63" s="191">
        <f t="shared" ref="ECP63" si="3495">ECO63/$H$90</f>
        <v>0</v>
      </c>
      <c r="ECQ63" s="191">
        <f t="shared" ref="ECQ63" si="3496">ECP63/$H$90</f>
        <v>0</v>
      </c>
      <c r="ECR63" s="191">
        <f t="shared" ref="ECR63" si="3497">ECQ63/$H$90</f>
        <v>0</v>
      </c>
      <c r="ECS63" s="191">
        <f t="shared" ref="ECS63" si="3498">ECR63/$H$90</f>
        <v>0</v>
      </c>
      <c r="ECT63" s="191">
        <f t="shared" ref="ECT63" si="3499">ECS63/$H$90</f>
        <v>0</v>
      </c>
      <c r="ECU63" s="191">
        <f t="shared" ref="ECU63" si="3500">ECT63/$H$90</f>
        <v>0</v>
      </c>
      <c r="ECV63" s="191">
        <f t="shared" ref="ECV63" si="3501">ECU63/$H$90</f>
        <v>0</v>
      </c>
      <c r="ECW63" s="191">
        <f t="shared" ref="ECW63" si="3502">ECV63/$H$90</f>
        <v>0</v>
      </c>
      <c r="ECX63" s="191">
        <f t="shared" ref="ECX63" si="3503">ECW63/$H$90</f>
        <v>0</v>
      </c>
      <c r="ECY63" s="191">
        <f t="shared" ref="ECY63" si="3504">ECX63/$H$90</f>
        <v>0</v>
      </c>
      <c r="ECZ63" s="191">
        <f t="shared" ref="ECZ63" si="3505">ECY63/$H$90</f>
        <v>0</v>
      </c>
      <c r="EDA63" s="191">
        <f t="shared" ref="EDA63" si="3506">ECZ63/$H$90</f>
        <v>0</v>
      </c>
      <c r="EDB63" s="191">
        <f t="shared" ref="EDB63" si="3507">EDA63/$H$90</f>
        <v>0</v>
      </c>
      <c r="EDC63" s="191">
        <f t="shared" ref="EDC63" si="3508">EDB63/$H$90</f>
        <v>0</v>
      </c>
      <c r="EDD63" s="191">
        <f t="shared" ref="EDD63" si="3509">EDC63/$H$90</f>
        <v>0</v>
      </c>
      <c r="EDE63" s="191">
        <f t="shared" ref="EDE63" si="3510">EDD63/$H$90</f>
        <v>0</v>
      </c>
      <c r="EDF63" s="191">
        <f t="shared" ref="EDF63" si="3511">EDE63/$H$90</f>
        <v>0</v>
      </c>
      <c r="EDG63" s="191">
        <f t="shared" ref="EDG63" si="3512">EDF63/$H$90</f>
        <v>0</v>
      </c>
      <c r="EDH63" s="191">
        <f t="shared" ref="EDH63" si="3513">EDG63/$H$90</f>
        <v>0</v>
      </c>
      <c r="EDI63" s="191">
        <f t="shared" ref="EDI63" si="3514">EDH63/$H$90</f>
        <v>0</v>
      </c>
      <c r="EDJ63" s="191">
        <f t="shared" ref="EDJ63" si="3515">EDI63/$H$90</f>
        <v>0</v>
      </c>
      <c r="EDK63" s="191">
        <f t="shared" ref="EDK63" si="3516">EDJ63/$H$90</f>
        <v>0</v>
      </c>
      <c r="EDL63" s="191">
        <f t="shared" ref="EDL63" si="3517">EDK63/$H$90</f>
        <v>0</v>
      </c>
      <c r="EDM63" s="191">
        <f t="shared" ref="EDM63" si="3518">EDL63/$H$90</f>
        <v>0</v>
      </c>
      <c r="EDN63" s="191">
        <f t="shared" ref="EDN63" si="3519">EDM63/$H$90</f>
        <v>0</v>
      </c>
      <c r="EDO63" s="191">
        <f t="shared" ref="EDO63" si="3520">EDN63/$H$90</f>
        <v>0</v>
      </c>
      <c r="EDP63" s="191">
        <f t="shared" ref="EDP63" si="3521">EDO63/$H$90</f>
        <v>0</v>
      </c>
      <c r="EDQ63" s="191">
        <f t="shared" ref="EDQ63" si="3522">EDP63/$H$90</f>
        <v>0</v>
      </c>
      <c r="EDR63" s="191">
        <f t="shared" ref="EDR63" si="3523">EDQ63/$H$90</f>
        <v>0</v>
      </c>
      <c r="EDS63" s="191">
        <f t="shared" ref="EDS63" si="3524">EDR63/$H$90</f>
        <v>0</v>
      </c>
      <c r="EDT63" s="191">
        <f t="shared" ref="EDT63" si="3525">EDS63/$H$90</f>
        <v>0</v>
      </c>
      <c r="EDU63" s="191">
        <f t="shared" ref="EDU63" si="3526">EDT63/$H$90</f>
        <v>0</v>
      </c>
      <c r="EDV63" s="191">
        <f t="shared" ref="EDV63" si="3527">EDU63/$H$90</f>
        <v>0</v>
      </c>
      <c r="EDW63" s="191">
        <f t="shared" ref="EDW63" si="3528">EDV63/$H$90</f>
        <v>0</v>
      </c>
      <c r="EDX63" s="191">
        <f t="shared" ref="EDX63" si="3529">EDW63/$H$90</f>
        <v>0</v>
      </c>
      <c r="EDY63" s="191">
        <f t="shared" ref="EDY63" si="3530">EDX63/$H$90</f>
        <v>0</v>
      </c>
      <c r="EDZ63" s="191">
        <f t="shared" ref="EDZ63" si="3531">EDY63/$H$90</f>
        <v>0</v>
      </c>
      <c r="EEA63" s="191">
        <f t="shared" ref="EEA63" si="3532">EDZ63/$H$90</f>
        <v>0</v>
      </c>
      <c r="EEB63" s="191">
        <f t="shared" ref="EEB63" si="3533">EEA63/$H$90</f>
        <v>0</v>
      </c>
      <c r="EEC63" s="191">
        <f t="shared" ref="EEC63" si="3534">EEB63/$H$90</f>
        <v>0</v>
      </c>
      <c r="EED63" s="191">
        <f t="shared" ref="EED63" si="3535">EEC63/$H$90</f>
        <v>0</v>
      </c>
      <c r="EEE63" s="191">
        <f t="shared" ref="EEE63" si="3536">EED63/$H$90</f>
        <v>0</v>
      </c>
      <c r="EEF63" s="191">
        <f t="shared" ref="EEF63" si="3537">EEE63/$H$90</f>
        <v>0</v>
      </c>
      <c r="EEG63" s="191">
        <f t="shared" ref="EEG63" si="3538">EEF63/$H$90</f>
        <v>0</v>
      </c>
      <c r="EEH63" s="191">
        <f t="shared" ref="EEH63" si="3539">EEG63/$H$90</f>
        <v>0</v>
      </c>
      <c r="EEI63" s="191">
        <f t="shared" ref="EEI63" si="3540">EEH63/$H$90</f>
        <v>0</v>
      </c>
      <c r="EEJ63" s="191">
        <f t="shared" ref="EEJ63" si="3541">EEI63/$H$90</f>
        <v>0</v>
      </c>
      <c r="EEK63" s="191">
        <f t="shared" ref="EEK63" si="3542">EEJ63/$H$90</f>
        <v>0</v>
      </c>
      <c r="EEL63" s="191">
        <f t="shared" ref="EEL63" si="3543">EEK63/$H$90</f>
        <v>0</v>
      </c>
      <c r="EEM63" s="191">
        <f t="shared" ref="EEM63" si="3544">EEL63/$H$90</f>
        <v>0</v>
      </c>
      <c r="EEN63" s="191">
        <f t="shared" ref="EEN63" si="3545">EEM63/$H$90</f>
        <v>0</v>
      </c>
      <c r="EEO63" s="191">
        <f t="shared" ref="EEO63" si="3546">EEN63/$H$90</f>
        <v>0</v>
      </c>
      <c r="EEP63" s="191">
        <f t="shared" ref="EEP63" si="3547">EEO63/$H$90</f>
        <v>0</v>
      </c>
      <c r="EEQ63" s="191">
        <f t="shared" ref="EEQ63" si="3548">EEP63/$H$90</f>
        <v>0</v>
      </c>
      <c r="EER63" s="191">
        <f t="shared" ref="EER63" si="3549">EEQ63/$H$90</f>
        <v>0</v>
      </c>
      <c r="EES63" s="191">
        <f t="shared" ref="EES63" si="3550">EER63/$H$90</f>
        <v>0</v>
      </c>
      <c r="EET63" s="191">
        <f t="shared" ref="EET63" si="3551">EES63/$H$90</f>
        <v>0</v>
      </c>
      <c r="EEU63" s="191">
        <f t="shared" ref="EEU63" si="3552">EET63/$H$90</f>
        <v>0</v>
      </c>
      <c r="EEV63" s="191">
        <f t="shared" ref="EEV63" si="3553">EEU63/$H$90</f>
        <v>0</v>
      </c>
      <c r="EEW63" s="191">
        <f t="shared" ref="EEW63" si="3554">EEV63/$H$90</f>
        <v>0</v>
      </c>
      <c r="EEX63" s="191">
        <f t="shared" ref="EEX63" si="3555">EEW63/$H$90</f>
        <v>0</v>
      </c>
      <c r="EEY63" s="191">
        <f t="shared" ref="EEY63" si="3556">EEX63/$H$90</f>
        <v>0</v>
      </c>
      <c r="EEZ63" s="191">
        <f t="shared" ref="EEZ63" si="3557">EEY63/$H$90</f>
        <v>0</v>
      </c>
      <c r="EFA63" s="191">
        <f t="shared" ref="EFA63" si="3558">EEZ63/$H$90</f>
        <v>0</v>
      </c>
      <c r="EFB63" s="191">
        <f t="shared" ref="EFB63" si="3559">EFA63/$H$90</f>
        <v>0</v>
      </c>
      <c r="EFC63" s="191">
        <f t="shared" ref="EFC63" si="3560">EFB63/$H$90</f>
        <v>0</v>
      </c>
      <c r="EFD63" s="191">
        <f t="shared" ref="EFD63" si="3561">EFC63/$H$90</f>
        <v>0</v>
      </c>
      <c r="EFE63" s="191">
        <f t="shared" ref="EFE63" si="3562">EFD63/$H$90</f>
        <v>0</v>
      </c>
      <c r="EFF63" s="191">
        <f t="shared" ref="EFF63" si="3563">EFE63/$H$90</f>
        <v>0</v>
      </c>
      <c r="EFG63" s="191">
        <f t="shared" ref="EFG63" si="3564">EFF63/$H$90</f>
        <v>0</v>
      </c>
      <c r="EFH63" s="191">
        <f t="shared" ref="EFH63" si="3565">EFG63/$H$90</f>
        <v>0</v>
      </c>
      <c r="EFI63" s="191">
        <f t="shared" ref="EFI63" si="3566">EFH63/$H$90</f>
        <v>0</v>
      </c>
      <c r="EFJ63" s="191">
        <f t="shared" ref="EFJ63" si="3567">EFI63/$H$90</f>
        <v>0</v>
      </c>
      <c r="EFK63" s="191">
        <f t="shared" ref="EFK63" si="3568">EFJ63/$H$90</f>
        <v>0</v>
      </c>
      <c r="EFL63" s="191">
        <f t="shared" ref="EFL63" si="3569">EFK63/$H$90</f>
        <v>0</v>
      </c>
      <c r="EFM63" s="191">
        <f t="shared" ref="EFM63" si="3570">EFL63/$H$90</f>
        <v>0</v>
      </c>
      <c r="EFN63" s="191">
        <f t="shared" ref="EFN63" si="3571">EFM63/$H$90</f>
        <v>0</v>
      </c>
      <c r="EFO63" s="191">
        <f t="shared" ref="EFO63" si="3572">EFN63/$H$90</f>
        <v>0</v>
      </c>
      <c r="EFP63" s="191">
        <f t="shared" ref="EFP63" si="3573">EFO63/$H$90</f>
        <v>0</v>
      </c>
      <c r="EFQ63" s="191">
        <f t="shared" ref="EFQ63" si="3574">EFP63/$H$90</f>
        <v>0</v>
      </c>
      <c r="EFR63" s="191">
        <f t="shared" ref="EFR63" si="3575">EFQ63/$H$90</f>
        <v>0</v>
      </c>
      <c r="EFS63" s="191">
        <f t="shared" ref="EFS63" si="3576">EFR63/$H$90</f>
        <v>0</v>
      </c>
      <c r="EFT63" s="191">
        <f t="shared" ref="EFT63" si="3577">EFS63/$H$90</f>
        <v>0</v>
      </c>
      <c r="EFU63" s="191">
        <f t="shared" ref="EFU63" si="3578">EFT63/$H$90</f>
        <v>0</v>
      </c>
      <c r="EFV63" s="191">
        <f t="shared" ref="EFV63" si="3579">EFU63/$H$90</f>
        <v>0</v>
      </c>
      <c r="EFW63" s="191">
        <f t="shared" ref="EFW63" si="3580">EFV63/$H$90</f>
        <v>0</v>
      </c>
      <c r="EFX63" s="191">
        <f t="shared" ref="EFX63" si="3581">EFW63/$H$90</f>
        <v>0</v>
      </c>
      <c r="EFY63" s="191">
        <f t="shared" ref="EFY63" si="3582">EFX63/$H$90</f>
        <v>0</v>
      </c>
      <c r="EFZ63" s="191">
        <f t="shared" ref="EFZ63" si="3583">EFY63/$H$90</f>
        <v>0</v>
      </c>
      <c r="EGA63" s="191">
        <f t="shared" ref="EGA63" si="3584">EFZ63/$H$90</f>
        <v>0</v>
      </c>
      <c r="EGB63" s="191">
        <f t="shared" ref="EGB63" si="3585">EGA63/$H$90</f>
        <v>0</v>
      </c>
      <c r="EGC63" s="191">
        <f t="shared" ref="EGC63" si="3586">EGB63/$H$90</f>
        <v>0</v>
      </c>
      <c r="EGD63" s="191">
        <f t="shared" ref="EGD63" si="3587">EGC63/$H$90</f>
        <v>0</v>
      </c>
      <c r="EGE63" s="191">
        <f t="shared" ref="EGE63" si="3588">EGD63/$H$90</f>
        <v>0</v>
      </c>
      <c r="EGF63" s="191">
        <f t="shared" ref="EGF63" si="3589">EGE63/$H$90</f>
        <v>0</v>
      </c>
      <c r="EGG63" s="191">
        <f t="shared" ref="EGG63" si="3590">EGF63/$H$90</f>
        <v>0</v>
      </c>
      <c r="EGH63" s="191">
        <f t="shared" ref="EGH63" si="3591">EGG63/$H$90</f>
        <v>0</v>
      </c>
      <c r="EGI63" s="191">
        <f t="shared" ref="EGI63" si="3592">EGH63/$H$90</f>
        <v>0</v>
      </c>
      <c r="EGJ63" s="191">
        <f t="shared" ref="EGJ63" si="3593">EGI63/$H$90</f>
        <v>0</v>
      </c>
      <c r="EGK63" s="191">
        <f t="shared" ref="EGK63" si="3594">EGJ63/$H$90</f>
        <v>0</v>
      </c>
      <c r="EGL63" s="191">
        <f t="shared" ref="EGL63" si="3595">EGK63/$H$90</f>
        <v>0</v>
      </c>
      <c r="EGM63" s="191">
        <f t="shared" ref="EGM63" si="3596">EGL63/$H$90</f>
        <v>0</v>
      </c>
      <c r="EGN63" s="191">
        <f t="shared" ref="EGN63" si="3597">EGM63/$H$90</f>
        <v>0</v>
      </c>
      <c r="EGO63" s="191">
        <f t="shared" ref="EGO63" si="3598">EGN63/$H$90</f>
        <v>0</v>
      </c>
      <c r="EGP63" s="191">
        <f t="shared" ref="EGP63" si="3599">EGO63/$H$90</f>
        <v>0</v>
      </c>
      <c r="EGQ63" s="191">
        <f t="shared" ref="EGQ63" si="3600">EGP63/$H$90</f>
        <v>0</v>
      </c>
      <c r="EGR63" s="191">
        <f t="shared" ref="EGR63" si="3601">EGQ63/$H$90</f>
        <v>0</v>
      </c>
      <c r="EGS63" s="191">
        <f t="shared" ref="EGS63" si="3602">EGR63/$H$90</f>
        <v>0</v>
      </c>
      <c r="EGT63" s="191">
        <f t="shared" ref="EGT63" si="3603">EGS63/$H$90</f>
        <v>0</v>
      </c>
      <c r="EGU63" s="191">
        <f t="shared" ref="EGU63" si="3604">EGT63/$H$90</f>
        <v>0</v>
      </c>
      <c r="EGV63" s="191">
        <f t="shared" ref="EGV63" si="3605">EGU63/$H$90</f>
        <v>0</v>
      </c>
      <c r="EGW63" s="191">
        <f t="shared" ref="EGW63" si="3606">EGV63/$H$90</f>
        <v>0</v>
      </c>
      <c r="EGX63" s="191">
        <f t="shared" ref="EGX63" si="3607">EGW63/$H$90</f>
        <v>0</v>
      </c>
      <c r="EGY63" s="191">
        <f t="shared" ref="EGY63" si="3608">EGX63/$H$90</f>
        <v>0</v>
      </c>
      <c r="EGZ63" s="191">
        <f t="shared" ref="EGZ63" si="3609">EGY63/$H$90</f>
        <v>0</v>
      </c>
      <c r="EHA63" s="191">
        <f t="shared" ref="EHA63" si="3610">EGZ63/$H$90</f>
        <v>0</v>
      </c>
      <c r="EHB63" s="191">
        <f t="shared" ref="EHB63" si="3611">EHA63/$H$90</f>
        <v>0</v>
      </c>
      <c r="EHC63" s="191">
        <f t="shared" ref="EHC63" si="3612">EHB63/$H$90</f>
        <v>0</v>
      </c>
      <c r="EHD63" s="191">
        <f t="shared" ref="EHD63" si="3613">EHC63/$H$90</f>
        <v>0</v>
      </c>
      <c r="EHE63" s="191">
        <f t="shared" ref="EHE63" si="3614">EHD63/$H$90</f>
        <v>0</v>
      </c>
      <c r="EHF63" s="191">
        <f t="shared" ref="EHF63" si="3615">EHE63/$H$90</f>
        <v>0</v>
      </c>
      <c r="EHG63" s="191">
        <f t="shared" ref="EHG63" si="3616">EHF63/$H$90</f>
        <v>0</v>
      </c>
      <c r="EHH63" s="191">
        <f t="shared" ref="EHH63" si="3617">EHG63/$H$90</f>
        <v>0</v>
      </c>
      <c r="EHI63" s="191">
        <f t="shared" ref="EHI63" si="3618">EHH63/$H$90</f>
        <v>0</v>
      </c>
      <c r="EHJ63" s="191">
        <f t="shared" ref="EHJ63" si="3619">EHI63/$H$90</f>
        <v>0</v>
      </c>
      <c r="EHK63" s="191">
        <f t="shared" ref="EHK63" si="3620">EHJ63/$H$90</f>
        <v>0</v>
      </c>
      <c r="EHL63" s="191">
        <f t="shared" ref="EHL63" si="3621">EHK63/$H$90</f>
        <v>0</v>
      </c>
      <c r="EHM63" s="191">
        <f t="shared" ref="EHM63" si="3622">EHL63/$H$90</f>
        <v>0</v>
      </c>
      <c r="EHN63" s="191">
        <f t="shared" ref="EHN63" si="3623">EHM63/$H$90</f>
        <v>0</v>
      </c>
      <c r="EHO63" s="191">
        <f t="shared" ref="EHO63" si="3624">EHN63/$H$90</f>
        <v>0</v>
      </c>
      <c r="EHP63" s="191">
        <f t="shared" ref="EHP63" si="3625">EHO63/$H$90</f>
        <v>0</v>
      </c>
      <c r="EHQ63" s="191">
        <f t="shared" ref="EHQ63" si="3626">EHP63/$H$90</f>
        <v>0</v>
      </c>
      <c r="EHR63" s="191">
        <f t="shared" ref="EHR63" si="3627">EHQ63/$H$90</f>
        <v>0</v>
      </c>
      <c r="EHS63" s="191">
        <f t="shared" ref="EHS63" si="3628">EHR63/$H$90</f>
        <v>0</v>
      </c>
      <c r="EHT63" s="191">
        <f t="shared" ref="EHT63" si="3629">EHS63/$H$90</f>
        <v>0</v>
      </c>
      <c r="EHU63" s="191">
        <f t="shared" ref="EHU63" si="3630">EHT63/$H$90</f>
        <v>0</v>
      </c>
      <c r="EHV63" s="191">
        <f t="shared" ref="EHV63" si="3631">EHU63/$H$90</f>
        <v>0</v>
      </c>
      <c r="EHW63" s="191">
        <f t="shared" ref="EHW63" si="3632">EHV63/$H$90</f>
        <v>0</v>
      </c>
      <c r="EHX63" s="191">
        <f t="shared" ref="EHX63" si="3633">EHW63/$H$90</f>
        <v>0</v>
      </c>
      <c r="EHY63" s="191">
        <f t="shared" ref="EHY63" si="3634">EHX63/$H$90</f>
        <v>0</v>
      </c>
      <c r="EHZ63" s="191">
        <f t="shared" ref="EHZ63" si="3635">EHY63/$H$90</f>
        <v>0</v>
      </c>
      <c r="EIA63" s="191">
        <f t="shared" ref="EIA63" si="3636">EHZ63/$H$90</f>
        <v>0</v>
      </c>
      <c r="EIB63" s="191">
        <f t="shared" ref="EIB63" si="3637">EIA63/$H$90</f>
        <v>0</v>
      </c>
      <c r="EIC63" s="191">
        <f t="shared" ref="EIC63" si="3638">EIB63/$H$90</f>
        <v>0</v>
      </c>
      <c r="EID63" s="191">
        <f t="shared" ref="EID63" si="3639">EIC63/$H$90</f>
        <v>0</v>
      </c>
      <c r="EIE63" s="191">
        <f t="shared" ref="EIE63" si="3640">EID63/$H$90</f>
        <v>0</v>
      </c>
      <c r="EIF63" s="191">
        <f t="shared" ref="EIF63" si="3641">EIE63/$H$90</f>
        <v>0</v>
      </c>
      <c r="EIG63" s="191">
        <f t="shared" ref="EIG63" si="3642">EIF63/$H$90</f>
        <v>0</v>
      </c>
      <c r="EIH63" s="191">
        <f t="shared" ref="EIH63" si="3643">EIG63/$H$90</f>
        <v>0</v>
      </c>
      <c r="EII63" s="191">
        <f t="shared" ref="EII63" si="3644">EIH63/$H$90</f>
        <v>0</v>
      </c>
      <c r="EIJ63" s="191">
        <f t="shared" ref="EIJ63" si="3645">EII63/$H$90</f>
        <v>0</v>
      </c>
      <c r="EIK63" s="191">
        <f t="shared" ref="EIK63" si="3646">EIJ63/$H$90</f>
        <v>0</v>
      </c>
      <c r="EIL63" s="191">
        <f t="shared" ref="EIL63" si="3647">EIK63/$H$90</f>
        <v>0</v>
      </c>
      <c r="EIM63" s="191">
        <f t="shared" ref="EIM63" si="3648">EIL63/$H$90</f>
        <v>0</v>
      </c>
      <c r="EIN63" s="191">
        <f t="shared" ref="EIN63" si="3649">EIM63/$H$90</f>
        <v>0</v>
      </c>
      <c r="EIO63" s="191">
        <f t="shared" ref="EIO63" si="3650">EIN63/$H$90</f>
        <v>0</v>
      </c>
      <c r="EIP63" s="191">
        <f t="shared" ref="EIP63" si="3651">EIO63/$H$90</f>
        <v>0</v>
      </c>
      <c r="EIQ63" s="191">
        <f t="shared" ref="EIQ63" si="3652">EIP63/$H$90</f>
        <v>0</v>
      </c>
      <c r="EIR63" s="191">
        <f t="shared" ref="EIR63" si="3653">EIQ63/$H$90</f>
        <v>0</v>
      </c>
      <c r="EIS63" s="191">
        <f t="shared" ref="EIS63" si="3654">EIR63/$H$90</f>
        <v>0</v>
      </c>
      <c r="EIT63" s="191">
        <f t="shared" ref="EIT63" si="3655">EIS63/$H$90</f>
        <v>0</v>
      </c>
      <c r="EIU63" s="191">
        <f t="shared" ref="EIU63" si="3656">EIT63/$H$90</f>
        <v>0</v>
      </c>
      <c r="EIV63" s="191">
        <f t="shared" ref="EIV63" si="3657">EIU63/$H$90</f>
        <v>0</v>
      </c>
      <c r="EIW63" s="191">
        <f t="shared" ref="EIW63" si="3658">EIV63/$H$90</f>
        <v>0</v>
      </c>
      <c r="EIX63" s="191">
        <f t="shared" ref="EIX63" si="3659">EIW63/$H$90</f>
        <v>0</v>
      </c>
      <c r="EIY63" s="191">
        <f t="shared" ref="EIY63" si="3660">EIX63/$H$90</f>
        <v>0</v>
      </c>
      <c r="EIZ63" s="191">
        <f t="shared" ref="EIZ63" si="3661">EIY63/$H$90</f>
        <v>0</v>
      </c>
      <c r="EJA63" s="191">
        <f t="shared" ref="EJA63" si="3662">EIZ63/$H$90</f>
        <v>0</v>
      </c>
      <c r="EJB63" s="191">
        <f t="shared" ref="EJB63" si="3663">EJA63/$H$90</f>
        <v>0</v>
      </c>
      <c r="EJC63" s="191">
        <f t="shared" ref="EJC63" si="3664">EJB63/$H$90</f>
        <v>0</v>
      </c>
      <c r="EJD63" s="191">
        <f t="shared" ref="EJD63" si="3665">EJC63/$H$90</f>
        <v>0</v>
      </c>
      <c r="EJE63" s="191">
        <f t="shared" ref="EJE63" si="3666">EJD63/$H$90</f>
        <v>0</v>
      </c>
      <c r="EJF63" s="191">
        <f t="shared" ref="EJF63" si="3667">EJE63/$H$90</f>
        <v>0</v>
      </c>
      <c r="EJG63" s="191">
        <f t="shared" ref="EJG63" si="3668">EJF63/$H$90</f>
        <v>0</v>
      </c>
      <c r="EJH63" s="191">
        <f t="shared" ref="EJH63" si="3669">EJG63/$H$90</f>
        <v>0</v>
      </c>
      <c r="EJI63" s="191">
        <f t="shared" ref="EJI63" si="3670">EJH63/$H$90</f>
        <v>0</v>
      </c>
      <c r="EJJ63" s="191">
        <f t="shared" ref="EJJ63" si="3671">EJI63/$H$90</f>
        <v>0</v>
      </c>
      <c r="EJK63" s="191">
        <f t="shared" ref="EJK63" si="3672">EJJ63/$H$90</f>
        <v>0</v>
      </c>
      <c r="EJL63" s="191">
        <f t="shared" ref="EJL63" si="3673">EJK63/$H$90</f>
        <v>0</v>
      </c>
      <c r="EJM63" s="191">
        <f t="shared" ref="EJM63" si="3674">EJL63/$H$90</f>
        <v>0</v>
      </c>
      <c r="EJN63" s="191">
        <f t="shared" ref="EJN63" si="3675">EJM63/$H$90</f>
        <v>0</v>
      </c>
      <c r="EJO63" s="191">
        <f t="shared" ref="EJO63" si="3676">EJN63/$H$90</f>
        <v>0</v>
      </c>
      <c r="EJP63" s="191">
        <f t="shared" ref="EJP63" si="3677">EJO63/$H$90</f>
        <v>0</v>
      </c>
      <c r="EJQ63" s="191">
        <f t="shared" ref="EJQ63" si="3678">EJP63/$H$90</f>
        <v>0</v>
      </c>
      <c r="EJR63" s="191">
        <f t="shared" ref="EJR63" si="3679">EJQ63/$H$90</f>
        <v>0</v>
      </c>
      <c r="EJS63" s="191">
        <f t="shared" ref="EJS63" si="3680">EJR63/$H$90</f>
        <v>0</v>
      </c>
      <c r="EJT63" s="191">
        <f t="shared" ref="EJT63" si="3681">EJS63/$H$90</f>
        <v>0</v>
      </c>
      <c r="EJU63" s="191">
        <f t="shared" ref="EJU63" si="3682">EJT63/$H$90</f>
        <v>0</v>
      </c>
      <c r="EJV63" s="191">
        <f t="shared" ref="EJV63" si="3683">EJU63/$H$90</f>
        <v>0</v>
      </c>
      <c r="EJW63" s="191">
        <f t="shared" ref="EJW63" si="3684">EJV63/$H$90</f>
        <v>0</v>
      </c>
      <c r="EJX63" s="191">
        <f t="shared" ref="EJX63" si="3685">EJW63/$H$90</f>
        <v>0</v>
      </c>
      <c r="EJY63" s="191">
        <f t="shared" ref="EJY63" si="3686">EJX63/$H$90</f>
        <v>0</v>
      </c>
      <c r="EJZ63" s="191">
        <f t="shared" ref="EJZ63" si="3687">EJY63/$H$90</f>
        <v>0</v>
      </c>
      <c r="EKA63" s="191">
        <f t="shared" ref="EKA63" si="3688">EJZ63/$H$90</f>
        <v>0</v>
      </c>
      <c r="EKB63" s="191">
        <f t="shared" ref="EKB63" si="3689">EKA63/$H$90</f>
        <v>0</v>
      </c>
      <c r="EKC63" s="191">
        <f t="shared" ref="EKC63" si="3690">EKB63/$H$90</f>
        <v>0</v>
      </c>
      <c r="EKD63" s="191">
        <f t="shared" ref="EKD63" si="3691">EKC63/$H$90</f>
        <v>0</v>
      </c>
      <c r="EKE63" s="191">
        <f t="shared" ref="EKE63" si="3692">EKD63/$H$90</f>
        <v>0</v>
      </c>
      <c r="EKF63" s="191">
        <f t="shared" ref="EKF63" si="3693">EKE63/$H$90</f>
        <v>0</v>
      </c>
      <c r="EKG63" s="191">
        <f t="shared" ref="EKG63" si="3694">EKF63/$H$90</f>
        <v>0</v>
      </c>
      <c r="EKH63" s="191">
        <f t="shared" ref="EKH63" si="3695">EKG63/$H$90</f>
        <v>0</v>
      </c>
      <c r="EKI63" s="191">
        <f t="shared" ref="EKI63" si="3696">EKH63/$H$90</f>
        <v>0</v>
      </c>
      <c r="EKJ63" s="191">
        <f t="shared" ref="EKJ63" si="3697">EKI63/$H$90</f>
        <v>0</v>
      </c>
      <c r="EKK63" s="191">
        <f t="shared" ref="EKK63" si="3698">EKJ63/$H$90</f>
        <v>0</v>
      </c>
      <c r="EKL63" s="191">
        <f t="shared" ref="EKL63" si="3699">EKK63/$H$90</f>
        <v>0</v>
      </c>
      <c r="EKM63" s="191">
        <f t="shared" ref="EKM63" si="3700">EKL63/$H$90</f>
        <v>0</v>
      </c>
      <c r="EKN63" s="191">
        <f t="shared" ref="EKN63" si="3701">EKM63/$H$90</f>
        <v>0</v>
      </c>
      <c r="EKO63" s="191">
        <f t="shared" ref="EKO63" si="3702">EKN63/$H$90</f>
        <v>0</v>
      </c>
      <c r="EKP63" s="191">
        <f t="shared" ref="EKP63" si="3703">EKO63/$H$90</f>
        <v>0</v>
      </c>
      <c r="EKQ63" s="191">
        <f t="shared" ref="EKQ63" si="3704">EKP63/$H$90</f>
        <v>0</v>
      </c>
      <c r="EKR63" s="191">
        <f t="shared" ref="EKR63" si="3705">EKQ63/$H$90</f>
        <v>0</v>
      </c>
      <c r="EKS63" s="191">
        <f t="shared" ref="EKS63" si="3706">EKR63/$H$90</f>
        <v>0</v>
      </c>
      <c r="EKT63" s="191">
        <f t="shared" ref="EKT63" si="3707">EKS63/$H$90</f>
        <v>0</v>
      </c>
      <c r="EKU63" s="191">
        <f t="shared" ref="EKU63" si="3708">EKT63/$H$90</f>
        <v>0</v>
      </c>
      <c r="EKV63" s="191">
        <f t="shared" ref="EKV63" si="3709">EKU63/$H$90</f>
        <v>0</v>
      </c>
      <c r="EKW63" s="191">
        <f t="shared" ref="EKW63" si="3710">EKV63/$H$90</f>
        <v>0</v>
      </c>
      <c r="EKX63" s="191">
        <f t="shared" ref="EKX63" si="3711">EKW63/$H$90</f>
        <v>0</v>
      </c>
      <c r="EKY63" s="191">
        <f t="shared" ref="EKY63" si="3712">EKX63/$H$90</f>
        <v>0</v>
      </c>
      <c r="EKZ63" s="191">
        <f t="shared" ref="EKZ63" si="3713">EKY63/$H$90</f>
        <v>0</v>
      </c>
      <c r="ELA63" s="191">
        <f t="shared" ref="ELA63" si="3714">EKZ63/$H$90</f>
        <v>0</v>
      </c>
      <c r="ELB63" s="191">
        <f t="shared" ref="ELB63" si="3715">ELA63/$H$90</f>
        <v>0</v>
      </c>
      <c r="ELC63" s="191">
        <f t="shared" ref="ELC63" si="3716">ELB63/$H$90</f>
        <v>0</v>
      </c>
      <c r="ELD63" s="191">
        <f t="shared" ref="ELD63" si="3717">ELC63/$H$90</f>
        <v>0</v>
      </c>
      <c r="ELE63" s="191">
        <f t="shared" ref="ELE63" si="3718">ELD63/$H$90</f>
        <v>0</v>
      </c>
      <c r="ELF63" s="191">
        <f t="shared" ref="ELF63" si="3719">ELE63/$H$90</f>
        <v>0</v>
      </c>
      <c r="ELG63" s="191">
        <f t="shared" ref="ELG63" si="3720">ELF63/$H$90</f>
        <v>0</v>
      </c>
      <c r="ELH63" s="191">
        <f t="shared" ref="ELH63" si="3721">ELG63/$H$90</f>
        <v>0</v>
      </c>
      <c r="ELI63" s="191">
        <f t="shared" ref="ELI63" si="3722">ELH63/$H$90</f>
        <v>0</v>
      </c>
      <c r="ELJ63" s="191">
        <f t="shared" ref="ELJ63" si="3723">ELI63/$H$90</f>
        <v>0</v>
      </c>
      <c r="ELK63" s="191">
        <f t="shared" ref="ELK63" si="3724">ELJ63/$H$90</f>
        <v>0</v>
      </c>
      <c r="ELL63" s="191">
        <f t="shared" ref="ELL63" si="3725">ELK63/$H$90</f>
        <v>0</v>
      </c>
      <c r="ELM63" s="191">
        <f t="shared" ref="ELM63" si="3726">ELL63/$H$90</f>
        <v>0</v>
      </c>
      <c r="ELN63" s="191">
        <f t="shared" ref="ELN63" si="3727">ELM63/$H$90</f>
        <v>0</v>
      </c>
      <c r="ELO63" s="191">
        <f t="shared" ref="ELO63" si="3728">ELN63/$H$90</f>
        <v>0</v>
      </c>
      <c r="ELP63" s="191">
        <f t="shared" ref="ELP63" si="3729">ELO63/$H$90</f>
        <v>0</v>
      </c>
      <c r="ELQ63" s="191">
        <f t="shared" ref="ELQ63" si="3730">ELP63/$H$90</f>
        <v>0</v>
      </c>
      <c r="ELR63" s="191">
        <f t="shared" ref="ELR63" si="3731">ELQ63/$H$90</f>
        <v>0</v>
      </c>
      <c r="ELS63" s="191">
        <f t="shared" ref="ELS63" si="3732">ELR63/$H$90</f>
        <v>0</v>
      </c>
      <c r="ELT63" s="191">
        <f t="shared" ref="ELT63" si="3733">ELS63/$H$90</f>
        <v>0</v>
      </c>
      <c r="ELU63" s="191">
        <f t="shared" ref="ELU63" si="3734">ELT63/$H$90</f>
        <v>0</v>
      </c>
      <c r="ELV63" s="191">
        <f t="shared" ref="ELV63" si="3735">ELU63/$H$90</f>
        <v>0</v>
      </c>
      <c r="ELW63" s="191">
        <f t="shared" ref="ELW63" si="3736">ELV63/$H$90</f>
        <v>0</v>
      </c>
      <c r="ELX63" s="191">
        <f t="shared" ref="ELX63" si="3737">ELW63/$H$90</f>
        <v>0</v>
      </c>
      <c r="ELY63" s="191">
        <f t="shared" ref="ELY63" si="3738">ELX63/$H$90</f>
        <v>0</v>
      </c>
      <c r="ELZ63" s="191">
        <f t="shared" ref="ELZ63" si="3739">ELY63/$H$90</f>
        <v>0</v>
      </c>
      <c r="EMA63" s="191">
        <f t="shared" ref="EMA63" si="3740">ELZ63/$H$90</f>
        <v>0</v>
      </c>
      <c r="EMB63" s="191">
        <f t="shared" ref="EMB63" si="3741">EMA63/$H$90</f>
        <v>0</v>
      </c>
      <c r="EMC63" s="191">
        <f t="shared" ref="EMC63" si="3742">EMB63/$H$90</f>
        <v>0</v>
      </c>
      <c r="EMD63" s="191">
        <f t="shared" ref="EMD63" si="3743">EMC63/$H$90</f>
        <v>0</v>
      </c>
      <c r="EME63" s="191">
        <f t="shared" ref="EME63" si="3744">EMD63/$H$90</f>
        <v>0</v>
      </c>
      <c r="EMF63" s="191">
        <f t="shared" ref="EMF63" si="3745">EME63/$H$90</f>
        <v>0</v>
      </c>
      <c r="EMG63" s="191">
        <f t="shared" ref="EMG63" si="3746">EMF63/$H$90</f>
        <v>0</v>
      </c>
      <c r="EMH63" s="191">
        <f t="shared" ref="EMH63" si="3747">EMG63/$H$90</f>
        <v>0</v>
      </c>
      <c r="EMI63" s="191">
        <f t="shared" ref="EMI63" si="3748">EMH63/$H$90</f>
        <v>0</v>
      </c>
      <c r="EMJ63" s="191">
        <f t="shared" ref="EMJ63" si="3749">EMI63/$H$90</f>
        <v>0</v>
      </c>
      <c r="EMK63" s="191">
        <f t="shared" ref="EMK63" si="3750">EMJ63/$H$90</f>
        <v>0</v>
      </c>
      <c r="EML63" s="191">
        <f t="shared" ref="EML63" si="3751">EMK63/$H$90</f>
        <v>0</v>
      </c>
      <c r="EMM63" s="191">
        <f t="shared" ref="EMM63" si="3752">EML63/$H$90</f>
        <v>0</v>
      </c>
      <c r="EMN63" s="191">
        <f t="shared" ref="EMN63" si="3753">EMM63/$H$90</f>
        <v>0</v>
      </c>
      <c r="EMO63" s="191">
        <f t="shared" ref="EMO63" si="3754">EMN63/$H$90</f>
        <v>0</v>
      </c>
      <c r="EMP63" s="191">
        <f t="shared" ref="EMP63" si="3755">EMO63/$H$90</f>
        <v>0</v>
      </c>
      <c r="EMQ63" s="191">
        <f t="shared" ref="EMQ63" si="3756">EMP63/$H$90</f>
        <v>0</v>
      </c>
      <c r="EMR63" s="191">
        <f t="shared" ref="EMR63" si="3757">EMQ63/$H$90</f>
        <v>0</v>
      </c>
      <c r="EMS63" s="191">
        <f t="shared" ref="EMS63" si="3758">EMR63/$H$90</f>
        <v>0</v>
      </c>
      <c r="EMT63" s="191">
        <f t="shared" ref="EMT63" si="3759">EMS63/$H$90</f>
        <v>0</v>
      </c>
      <c r="EMU63" s="191">
        <f t="shared" ref="EMU63" si="3760">EMT63/$H$90</f>
        <v>0</v>
      </c>
      <c r="EMV63" s="191">
        <f t="shared" ref="EMV63" si="3761">EMU63/$H$90</f>
        <v>0</v>
      </c>
      <c r="EMW63" s="191">
        <f t="shared" ref="EMW63" si="3762">EMV63/$H$90</f>
        <v>0</v>
      </c>
      <c r="EMX63" s="191">
        <f t="shared" ref="EMX63" si="3763">EMW63/$H$90</f>
        <v>0</v>
      </c>
      <c r="EMY63" s="191">
        <f t="shared" ref="EMY63" si="3764">EMX63/$H$90</f>
        <v>0</v>
      </c>
      <c r="EMZ63" s="191">
        <f t="shared" ref="EMZ63" si="3765">EMY63/$H$90</f>
        <v>0</v>
      </c>
      <c r="ENA63" s="191">
        <f t="shared" ref="ENA63" si="3766">EMZ63/$H$90</f>
        <v>0</v>
      </c>
      <c r="ENB63" s="191">
        <f t="shared" ref="ENB63" si="3767">ENA63/$H$90</f>
        <v>0</v>
      </c>
      <c r="ENC63" s="191">
        <f t="shared" ref="ENC63" si="3768">ENB63/$H$90</f>
        <v>0</v>
      </c>
      <c r="END63" s="191">
        <f t="shared" ref="END63" si="3769">ENC63/$H$90</f>
        <v>0</v>
      </c>
      <c r="ENE63" s="191">
        <f t="shared" ref="ENE63" si="3770">END63/$H$90</f>
        <v>0</v>
      </c>
      <c r="ENF63" s="191">
        <f t="shared" ref="ENF63" si="3771">ENE63/$H$90</f>
        <v>0</v>
      </c>
      <c r="ENG63" s="191">
        <f t="shared" ref="ENG63" si="3772">ENF63/$H$90</f>
        <v>0</v>
      </c>
      <c r="ENH63" s="191">
        <f t="shared" ref="ENH63" si="3773">ENG63/$H$90</f>
        <v>0</v>
      </c>
      <c r="ENI63" s="191">
        <f t="shared" ref="ENI63" si="3774">ENH63/$H$90</f>
        <v>0</v>
      </c>
      <c r="ENJ63" s="191">
        <f t="shared" ref="ENJ63" si="3775">ENI63/$H$90</f>
        <v>0</v>
      </c>
      <c r="ENK63" s="191">
        <f t="shared" ref="ENK63" si="3776">ENJ63/$H$90</f>
        <v>0</v>
      </c>
      <c r="ENL63" s="191">
        <f t="shared" ref="ENL63" si="3777">ENK63/$H$90</f>
        <v>0</v>
      </c>
      <c r="ENM63" s="191">
        <f t="shared" ref="ENM63" si="3778">ENL63/$H$90</f>
        <v>0</v>
      </c>
      <c r="ENN63" s="191">
        <f t="shared" ref="ENN63" si="3779">ENM63/$H$90</f>
        <v>0</v>
      </c>
      <c r="ENO63" s="191">
        <f t="shared" ref="ENO63" si="3780">ENN63/$H$90</f>
        <v>0</v>
      </c>
      <c r="ENP63" s="191">
        <f t="shared" ref="ENP63" si="3781">ENO63/$H$90</f>
        <v>0</v>
      </c>
      <c r="ENQ63" s="191">
        <f t="shared" ref="ENQ63" si="3782">ENP63/$H$90</f>
        <v>0</v>
      </c>
      <c r="ENR63" s="191">
        <f t="shared" ref="ENR63" si="3783">ENQ63/$H$90</f>
        <v>0</v>
      </c>
      <c r="ENS63" s="191">
        <f t="shared" ref="ENS63" si="3784">ENR63/$H$90</f>
        <v>0</v>
      </c>
      <c r="ENT63" s="191">
        <f t="shared" ref="ENT63" si="3785">ENS63/$H$90</f>
        <v>0</v>
      </c>
      <c r="ENU63" s="191">
        <f t="shared" ref="ENU63" si="3786">ENT63/$H$90</f>
        <v>0</v>
      </c>
      <c r="ENV63" s="191">
        <f t="shared" ref="ENV63" si="3787">ENU63/$H$90</f>
        <v>0</v>
      </c>
      <c r="ENW63" s="191">
        <f t="shared" ref="ENW63" si="3788">ENV63/$H$90</f>
        <v>0</v>
      </c>
      <c r="ENX63" s="191">
        <f t="shared" ref="ENX63" si="3789">ENW63/$H$90</f>
        <v>0</v>
      </c>
      <c r="ENY63" s="191">
        <f t="shared" ref="ENY63" si="3790">ENX63/$H$90</f>
        <v>0</v>
      </c>
      <c r="ENZ63" s="191">
        <f t="shared" ref="ENZ63" si="3791">ENY63/$H$90</f>
        <v>0</v>
      </c>
      <c r="EOA63" s="191">
        <f t="shared" ref="EOA63" si="3792">ENZ63/$H$90</f>
        <v>0</v>
      </c>
      <c r="EOB63" s="191">
        <f t="shared" ref="EOB63" si="3793">EOA63/$H$90</f>
        <v>0</v>
      </c>
      <c r="EOC63" s="191">
        <f t="shared" ref="EOC63" si="3794">EOB63/$H$90</f>
        <v>0</v>
      </c>
      <c r="EOD63" s="191">
        <f t="shared" ref="EOD63" si="3795">EOC63/$H$90</f>
        <v>0</v>
      </c>
      <c r="EOE63" s="191">
        <f t="shared" ref="EOE63" si="3796">EOD63/$H$90</f>
        <v>0</v>
      </c>
      <c r="EOF63" s="191">
        <f t="shared" ref="EOF63" si="3797">EOE63/$H$90</f>
        <v>0</v>
      </c>
      <c r="EOG63" s="191">
        <f t="shared" ref="EOG63" si="3798">EOF63/$H$90</f>
        <v>0</v>
      </c>
      <c r="EOH63" s="191">
        <f t="shared" ref="EOH63" si="3799">EOG63/$H$90</f>
        <v>0</v>
      </c>
      <c r="EOI63" s="191">
        <f t="shared" ref="EOI63" si="3800">EOH63/$H$90</f>
        <v>0</v>
      </c>
      <c r="EOJ63" s="191">
        <f t="shared" ref="EOJ63" si="3801">EOI63/$H$90</f>
        <v>0</v>
      </c>
      <c r="EOK63" s="191">
        <f t="shared" ref="EOK63" si="3802">EOJ63/$H$90</f>
        <v>0</v>
      </c>
      <c r="EOL63" s="191">
        <f t="shared" ref="EOL63" si="3803">EOK63/$H$90</f>
        <v>0</v>
      </c>
      <c r="EOM63" s="191">
        <f t="shared" ref="EOM63" si="3804">EOL63/$H$90</f>
        <v>0</v>
      </c>
      <c r="EON63" s="191">
        <f t="shared" ref="EON63" si="3805">EOM63/$H$90</f>
        <v>0</v>
      </c>
      <c r="EOO63" s="191">
        <f t="shared" ref="EOO63" si="3806">EON63/$H$90</f>
        <v>0</v>
      </c>
      <c r="EOP63" s="191">
        <f t="shared" ref="EOP63" si="3807">EOO63/$H$90</f>
        <v>0</v>
      </c>
      <c r="EOQ63" s="191">
        <f t="shared" ref="EOQ63" si="3808">EOP63/$H$90</f>
        <v>0</v>
      </c>
      <c r="EOR63" s="191">
        <f t="shared" ref="EOR63" si="3809">EOQ63/$H$90</f>
        <v>0</v>
      </c>
      <c r="EOS63" s="191">
        <f t="shared" ref="EOS63" si="3810">EOR63/$H$90</f>
        <v>0</v>
      </c>
      <c r="EOT63" s="191">
        <f t="shared" ref="EOT63" si="3811">EOS63/$H$90</f>
        <v>0</v>
      </c>
      <c r="EOU63" s="191">
        <f t="shared" ref="EOU63" si="3812">EOT63/$H$90</f>
        <v>0</v>
      </c>
      <c r="EOV63" s="191">
        <f t="shared" ref="EOV63" si="3813">EOU63/$H$90</f>
        <v>0</v>
      </c>
      <c r="EOW63" s="191">
        <f t="shared" ref="EOW63" si="3814">EOV63/$H$90</f>
        <v>0</v>
      </c>
      <c r="EOX63" s="191">
        <f t="shared" ref="EOX63" si="3815">EOW63/$H$90</f>
        <v>0</v>
      </c>
      <c r="EOY63" s="191">
        <f t="shared" ref="EOY63" si="3816">EOX63/$H$90</f>
        <v>0</v>
      </c>
      <c r="EOZ63" s="191">
        <f t="shared" ref="EOZ63" si="3817">EOY63/$H$90</f>
        <v>0</v>
      </c>
      <c r="EPA63" s="191">
        <f t="shared" ref="EPA63" si="3818">EOZ63/$H$90</f>
        <v>0</v>
      </c>
      <c r="EPB63" s="191">
        <f t="shared" ref="EPB63" si="3819">EPA63/$H$90</f>
        <v>0</v>
      </c>
      <c r="EPC63" s="191">
        <f t="shared" ref="EPC63" si="3820">EPB63/$H$90</f>
        <v>0</v>
      </c>
      <c r="EPD63" s="191">
        <f t="shared" ref="EPD63" si="3821">EPC63/$H$90</f>
        <v>0</v>
      </c>
      <c r="EPE63" s="191">
        <f t="shared" ref="EPE63" si="3822">EPD63/$H$90</f>
        <v>0</v>
      </c>
      <c r="EPF63" s="191">
        <f t="shared" ref="EPF63" si="3823">EPE63/$H$90</f>
        <v>0</v>
      </c>
      <c r="EPG63" s="191">
        <f t="shared" ref="EPG63" si="3824">EPF63/$H$90</f>
        <v>0</v>
      </c>
      <c r="EPH63" s="191">
        <f t="shared" ref="EPH63" si="3825">EPG63/$H$90</f>
        <v>0</v>
      </c>
      <c r="EPI63" s="191">
        <f t="shared" ref="EPI63" si="3826">EPH63/$H$90</f>
        <v>0</v>
      </c>
      <c r="EPJ63" s="191">
        <f t="shared" ref="EPJ63" si="3827">EPI63/$H$90</f>
        <v>0</v>
      </c>
      <c r="EPK63" s="191">
        <f t="shared" ref="EPK63" si="3828">EPJ63/$H$90</f>
        <v>0</v>
      </c>
      <c r="EPL63" s="191">
        <f t="shared" ref="EPL63" si="3829">EPK63/$H$90</f>
        <v>0</v>
      </c>
      <c r="EPM63" s="191">
        <f t="shared" ref="EPM63" si="3830">EPL63/$H$90</f>
        <v>0</v>
      </c>
      <c r="EPN63" s="191">
        <f t="shared" ref="EPN63" si="3831">EPM63/$H$90</f>
        <v>0</v>
      </c>
      <c r="EPO63" s="191">
        <f t="shared" ref="EPO63" si="3832">EPN63/$H$90</f>
        <v>0</v>
      </c>
      <c r="EPP63" s="191">
        <f t="shared" ref="EPP63" si="3833">EPO63/$H$90</f>
        <v>0</v>
      </c>
      <c r="EPQ63" s="191">
        <f t="shared" ref="EPQ63" si="3834">EPP63/$H$90</f>
        <v>0</v>
      </c>
      <c r="EPR63" s="191">
        <f t="shared" ref="EPR63" si="3835">EPQ63/$H$90</f>
        <v>0</v>
      </c>
      <c r="EPS63" s="191">
        <f t="shared" ref="EPS63" si="3836">EPR63/$H$90</f>
        <v>0</v>
      </c>
      <c r="EPT63" s="191">
        <f t="shared" ref="EPT63" si="3837">EPS63/$H$90</f>
        <v>0</v>
      </c>
      <c r="EPU63" s="191">
        <f t="shared" ref="EPU63" si="3838">EPT63/$H$90</f>
        <v>0</v>
      </c>
      <c r="EPV63" s="191">
        <f t="shared" ref="EPV63" si="3839">EPU63/$H$90</f>
        <v>0</v>
      </c>
      <c r="EPW63" s="191">
        <f t="shared" ref="EPW63" si="3840">EPV63/$H$90</f>
        <v>0</v>
      </c>
      <c r="EPX63" s="191">
        <f t="shared" ref="EPX63" si="3841">EPW63/$H$90</f>
        <v>0</v>
      </c>
      <c r="EPY63" s="191">
        <f t="shared" ref="EPY63" si="3842">EPX63/$H$90</f>
        <v>0</v>
      </c>
      <c r="EPZ63" s="191">
        <f t="shared" ref="EPZ63" si="3843">EPY63/$H$90</f>
        <v>0</v>
      </c>
      <c r="EQA63" s="191">
        <f t="shared" ref="EQA63" si="3844">EPZ63/$H$90</f>
        <v>0</v>
      </c>
      <c r="EQB63" s="191">
        <f t="shared" ref="EQB63" si="3845">EQA63/$H$90</f>
        <v>0</v>
      </c>
      <c r="EQC63" s="191">
        <f t="shared" ref="EQC63" si="3846">EQB63/$H$90</f>
        <v>0</v>
      </c>
      <c r="EQD63" s="191">
        <f t="shared" ref="EQD63" si="3847">EQC63/$H$90</f>
        <v>0</v>
      </c>
      <c r="EQE63" s="191">
        <f t="shared" ref="EQE63" si="3848">EQD63/$H$90</f>
        <v>0</v>
      </c>
      <c r="EQF63" s="191">
        <f t="shared" ref="EQF63" si="3849">EQE63/$H$90</f>
        <v>0</v>
      </c>
      <c r="EQG63" s="191">
        <f t="shared" ref="EQG63" si="3850">EQF63/$H$90</f>
        <v>0</v>
      </c>
      <c r="EQH63" s="191">
        <f t="shared" ref="EQH63" si="3851">EQG63/$H$90</f>
        <v>0</v>
      </c>
      <c r="EQI63" s="191">
        <f t="shared" ref="EQI63" si="3852">EQH63/$H$90</f>
        <v>0</v>
      </c>
      <c r="EQJ63" s="191">
        <f t="shared" ref="EQJ63" si="3853">EQI63/$H$90</f>
        <v>0</v>
      </c>
      <c r="EQK63" s="191">
        <f t="shared" ref="EQK63" si="3854">EQJ63/$H$90</f>
        <v>0</v>
      </c>
      <c r="EQL63" s="191">
        <f t="shared" ref="EQL63" si="3855">EQK63/$H$90</f>
        <v>0</v>
      </c>
      <c r="EQM63" s="191">
        <f t="shared" ref="EQM63" si="3856">EQL63/$H$90</f>
        <v>0</v>
      </c>
      <c r="EQN63" s="191">
        <f t="shared" ref="EQN63" si="3857">EQM63/$H$90</f>
        <v>0</v>
      </c>
      <c r="EQO63" s="191">
        <f t="shared" ref="EQO63" si="3858">EQN63/$H$90</f>
        <v>0</v>
      </c>
      <c r="EQP63" s="191">
        <f t="shared" ref="EQP63" si="3859">EQO63/$H$90</f>
        <v>0</v>
      </c>
      <c r="EQQ63" s="191">
        <f t="shared" ref="EQQ63" si="3860">EQP63/$H$90</f>
        <v>0</v>
      </c>
      <c r="EQR63" s="191">
        <f t="shared" ref="EQR63" si="3861">EQQ63/$H$90</f>
        <v>0</v>
      </c>
      <c r="EQS63" s="191">
        <f t="shared" ref="EQS63" si="3862">EQR63/$H$90</f>
        <v>0</v>
      </c>
      <c r="EQT63" s="191">
        <f t="shared" ref="EQT63" si="3863">EQS63/$H$90</f>
        <v>0</v>
      </c>
      <c r="EQU63" s="191">
        <f t="shared" ref="EQU63" si="3864">EQT63/$H$90</f>
        <v>0</v>
      </c>
      <c r="EQV63" s="191">
        <f t="shared" ref="EQV63" si="3865">EQU63/$H$90</f>
        <v>0</v>
      </c>
      <c r="EQW63" s="191">
        <f t="shared" ref="EQW63" si="3866">EQV63/$H$90</f>
        <v>0</v>
      </c>
      <c r="EQX63" s="191">
        <f t="shared" ref="EQX63" si="3867">EQW63/$H$90</f>
        <v>0</v>
      </c>
      <c r="EQY63" s="191">
        <f t="shared" ref="EQY63" si="3868">EQX63/$H$90</f>
        <v>0</v>
      </c>
      <c r="EQZ63" s="191">
        <f t="shared" ref="EQZ63" si="3869">EQY63/$H$90</f>
        <v>0</v>
      </c>
      <c r="ERA63" s="191">
        <f t="shared" ref="ERA63" si="3870">EQZ63/$H$90</f>
        <v>0</v>
      </c>
      <c r="ERB63" s="191">
        <f t="shared" ref="ERB63" si="3871">ERA63/$H$90</f>
        <v>0</v>
      </c>
      <c r="ERC63" s="191">
        <f t="shared" ref="ERC63" si="3872">ERB63/$H$90</f>
        <v>0</v>
      </c>
      <c r="ERD63" s="191">
        <f t="shared" ref="ERD63" si="3873">ERC63/$H$90</f>
        <v>0</v>
      </c>
      <c r="ERE63" s="191">
        <f t="shared" ref="ERE63" si="3874">ERD63/$H$90</f>
        <v>0</v>
      </c>
      <c r="ERF63" s="191">
        <f t="shared" ref="ERF63" si="3875">ERE63/$H$90</f>
        <v>0</v>
      </c>
      <c r="ERG63" s="191">
        <f t="shared" ref="ERG63" si="3876">ERF63/$H$90</f>
        <v>0</v>
      </c>
      <c r="ERH63" s="191">
        <f t="shared" ref="ERH63" si="3877">ERG63/$H$90</f>
        <v>0</v>
      </c>
      <c r="ERI63" s="191">
        <f t="shared" ref="ERI63" si="3878">ERH63/$H$90</f>
        <v>0</v>
      </c>
      <c r="ERJ63" s="191">
        <f t="shared" ref="ERJ63" si="3879">ERI63/$H$90</f>
        <v>0</v>
      </c>
      <c r="ERK63" s="191">
        <f t="shared" ref="ERK63" si="3880">ERJ63/$H$90</f>
        <v>0</v>
      </c>
      <c r="ERL63" s="191">
        <f t="shared" ref="ERL63" si="3881">ERK63/$H$90</f>
        <v>0</v>
      </c>
      <c r="ERM63" s="191">
        <f t="shared" ref="ERM63" si="3882">ERL63/$H$90</f>
        <v>0</v>
      </c>
      <c r="ERN63" s="191">
        <f t="shared" ref="ERN63" si="3883">ERM63/$H$90</f>
        <v>0</v>
      </c>
      <c r="ERO63" s="191">
        <f t="shared" ref="ERO63" si="3884">ERN63/$H$90</f>
        <v>0</v>
      </c>
      <c r="ERP63" s="191">
        <f t="shared" ref="ERP63" si="3885">ERO63/$H$90</f>
        <v>0</v>
      </c>
      <c r="ERQ63" s="191">
        <f t="shared" ref="ERQ63" si="3886">ERP63/$H$90</f>
        <v>0</v>
      </c>
      <c r="ERR63" s="191">
        <f t="shared" ref="ERR63" si="3887">ERQ63/$H$90</f>
        <v>0</v>
      </c>
      <c r="ERS63" s="191">
        <f t="shared" ref="ERS63" si="3888">ERR63/$H$90</f>
        <v>0</v>
      </c>
      <c r="ERT63" s="191">
        <f t="shared" ref="ERT63" si="3889">ERS63/$H$90</f>
        <v>0</v>
      </c>
      <c r="ERU63" s="191">
        <f t="shared" ref="ERU63" si="3890">ERT63/$H$90</f>
        <v>0</v>
      </c>
      <c r="ERV63" s="191">
        <f t="shared" ref="ERV63" si="3891">ERU63/$H$90</f>
        <v>0</v>
      </c>
      <c r="ERW63" s="191">
        <f t="shared" ref="ERW63" si="3892">ERV63/$H$90</f>
        <v>0</v>
      </c>
      <c r="ERX63" s="191">
        <f t="shared" ref="ERX63" si="3893">ERW63/$H$90</f>
        <v>0</v>
      </c>
      <c r="ERY63" s="191">
        <f t="shared" ref="ERY63" si="3894">ERX63/$H$90</f>
        <v>0</v>
      </c>
      <c r="ERZ63" s="191">
        <f t="shared" ref="ERZ63" si="3895">ERY63/$H$90</f>
        <v>0</v>
      </c>
      <c r="ESA63" s="191">
        <f t="shared" ref="ESA63" si="3896">ERZ63/$H$90</f>
        <v>0</v>
      </c>
      <c r="ESB63" s="191">
        <f t="shared" ref="ESB63" si="3897">ESA63/$H$90</f>
        <v>0</v>
      </c>
      <c r="ESC63" s="191">
        <f t="shared" ref="ESC63" si="3898">ESB63/$H$90</f>
        <v>0</v>
      </c>
      <c r="ESD63" s="191">
        <f t="shared" ref="ESD63" si="3899">ESC63/$H$90</f>
        <v>0</v>
      </c>
      <c r="ESE63" s="191">
        <f t="shared" ref="ESE63" si="3900">ESD63/$H$90</f>
        <v>0</v>
      </c>
      <c r="ESF63" s="191">
        <f t="shared" ref="ESF63" si="3901">ESE63/$H$90</f>
        <v>0</v>
      </c>
      <c r="ESG63" s="191">
        <f t="shared" ref="ESG63" si="3902">ESF63/$H$90</f>
        <v>0</v>
      </c>
      <c r="ESH63" s="191">
        <f t="shared" ref="ESH63" si="3903">ESG63/$H$90</f>
        <v>0</v>
      </c>
      <c r="ESI63" s="191">
        <f t="shared" ref="ESI63" si="3904">ESH63/$H$90</f>
        <v>0</v>
      </c>
      <c r="ESJ63" s="191">
        <f t="shared" ref="ESJ63" si="3905">ESI63/$H$90</f>
        <v>0</v>
      </c>
      <c r="ESK63" s="191">
        <f t="shared" ref="ESK63" si="3906">ESJ63/$H$90</f>
        <v>0</v>
      </c>
      <c r="ESL63" s="191">
        <f t="shared" ref="ESL63" si="3907">ESK63/$H$90</f>
        <v>0</v>
      </c>
      <c r="ESM63" s="191">
        <f t="shared" ref="ESM63" si="3908">ESL63/$H$90</f>
        <v>0</v>
      </c>
      <c r="ESN63" s="191">
        <f t="shared" ref="ESN63" si="3909">ESM63/$H$90</f>
        <v>0</v>
      </c>
      <c r="ESO63" s="191">
        <f t="shared" ref="ESO63" si="3910">ESN63/$H$90</f>
        <v>0</v>
      </c>
      <c r="ESP63" s="191">
        <f t="shared" ref="ESP63" si="3911">ESO63/$H$90</f>
        <v>0</v>
      </c>
      <c r="ESQ63" s="191">
        <f t="shared" ref="ESQ63" si="3912">ESP63/$H$90</f>
        <v>0</v>
      </c>
      <c r="ESR63" s="191">
        <f t="shared" ref="ESR63" si="3913">ESQ63/$H$90</f>
        <v>0</v>
      </c>
      <c r="ESS63" s="191">
        <f t="shared" ref="ESS63" si="3914">ESR63/$H$90</f>
        <v>0</v>
      </c>
      <c r="EST63" s="191">
        <f t="shared" ref="EST63" si="3915">ESS63/$H$90</f>
        <v>0</v>
      </c>
      <c r="ESU63" s="191">
        <f t="shared" ref="ESU63" si="3916">EST63/$H$90</f>
        <v>0</v>
      </c>
      <c r="ESV63" s="191">
        <f t="shared" ref="ESV63" si="3917">ESU63/$H$90</f>
        <v>0</v>
      </c>
      <c r="ESW63" s="191">
        <f t="shared" ref="ESW63" si="3918">ESV63/$H$90</f>
        <v>0</v>
      </c>
      <c r="ESX63" s="191">
        <f t="shared" ref="ESX63" si="3919">ESW63/$H$90</f>
        <v>0</v>
      </c>
      <c r="ESY63" s="191">
        <f t="shared" ref="ESY63" si="3920">ESX63/$H$90</f>
        <v>0</v>
      </c>
      <c r="ESZ63" s="191">
        <f t="shared" ref="ESZ63" si="3921">ESY63/$H$90</f>
        <v>0</v>
      </c>
      <c r="ETA63" s="191">
        <f t="shared" ref="ETA63" si="3922">ESZ63/$H$90</f>
        <v>0</v>
      </c>
      <c r="ETB63" s="191">
        <f t="shared" ref="ETB63" si="3923">ETA63/$H$90</f>
        <v>0</v>
      </c>
      <c r="ETC63" s="191">
        <f t="shared" ref="ETC63" si="3924">ETB63/$H$90</f>
        <v>0</v>
      </c>
      <c r="ETD63" s="191">
        <f t="shared" ref="ETD63" si="3925">ETC63/$H$90</f>
        <v>0</v>
      </c>
      <c r="ETE63" s="191">
        <f t="shared" ref="ETE63" si="3926">ETD63/$H$90</f>
        <v>0</v>
      </c>
      <c r="ETF63" s="191">
        <f t="shared" ref="ETF63" si="3927">ETE63/$H$90</f>
        <v>0</v>
      </c>
      <c r="ETG63" s="191">
        <f t="shared" ref="ETG63" si="3928">ETF63/$H$90</f>
        <v>0</v>
      </c>
      <c r="ETH63" s="191">
        <f t="shared" ref="ETH63" si="3929">ETG63/$H$90</f>
        <v>0</v>
      </c>
      <c r="ETI63" s="191">
        <f t="shared" ref="ETI63" si="3930">ETH63/$H$90</f>
        <v>0</v>
      </c>
      <c r="ETJ63" s="191">
        <f t="shared" ref="ETJ63" si="3931">ETI63/$H$90</f>
        <v>0</v>
      </c>
      <c r="ETK63" s="191">
        <f t="shared" ref="ETK63" si="3932">ETJ63/$H$90</f>
        <v>0</v>
      </c>
      <c r="ETL63" s="191">
        <f t="shared" ref="ETL63" si="3933">ETK63/$H$90</f>
        <v>0</v>
      </c>
      <c r="ETM63" s="191">
        <f t="shared" ref="ETM63" si="3934">ETL63/$H$90</f>
        <v>0</v>
      </c>
      <c r="ETN63" s="191">
        <f t="shared" ref="ETN63" si="3935">ETM63/$H$90</f>
        <v>0</v>
      </c>
      <c r="ETO63" s="191">
        <f t="shared" ref="ETO63" si="3936">ETN63/$H$90</f>
        <v>0</v>
      </c>
      <c r="ETP63" s="191">
        <f t="shared" ref="ETP63" si="3937">ETO63/$H$90</f>
        <v>0</v>
      </c>
      <c r="ETQ63" s="191">
        <f t="shared" ref="ETQ63" si="3938">ETP63/$H$90</f>
        <v>0</v>
      </c>
      <c r="ETR63" s="191">
        <f t="shared" ref="ETR63" si="3939">ETQ63/$H$90</f>
        <v>0</v>
      </c>
      <c r="ETS63" s="191">
        <f t="shared" ref="ETS63" si="3940">ETR63/$H$90</f>
        <v>0</v>
      </c>
      <c r="ETT63" s="191">
        <f t="shared" ref="ETT63" si="3941">ETS63/$H$90</f>
        <v>0</v>
      </c>
      <c r="ETU63" s="191">
        <f t="shared" ref="ETU63" si="3942">ETT63/$H$90</f>
        <v>0</v>
      </c>
      <c r="ETV63" s="191">
        <f t="shared" ref="ETV63" si="3943">ETU63/$H$90</f>
        <v>0</v>
      </c>
      <c r="ETW63" s="191">
        <f t="shared" ref="ETW63" si="3944">ETV63/$H$90</f>
        <v>0</v>
      </c>
      <c r="ETX63" s="191">
        <f t="shared" ref="ETX63" si="3945">ETW63/$H$90</f>
        <v>0</v>
      </c>
      <c r="ETY63" s="191">
        <f t="shared" ref="ETY63" si="3946">ETX63/$H$90</f>
        <v>0</v>
      </c>
      <c r="ETZ63" s="191">
        <f t="shared" ref="ETZ63" si="3947">ETY63/$H$90</f>
        <v>0</v>
      </c>
      <c r="EUA63" s="191">
        <f t="shared" ref="EUA63" si="3948">ETZ63/$H$90</f>
        <v>0</v>
      </c>
      <c r="EUB63" s="191">
        <f t="shared" ref="EUB63" si="3949">EUA63/$H$90</f>
        <v>0</v>
      </c>
      <c r="EUC63" s="191">
        <f t="shared" ref="EUC63" si="3950">EUB63/$H$90</f>
        <v>0</v>
      </c>
      <c r="EUD63" s="191">
        <f t="shared" ref="EUD63" si="3951">EUC63/$H$90</f>
        <v>0</v>
      </c>
      <c r="EUE63" s="191">
        <f t="shared" ref="EUE63" si="3952">EUD63/$H$90</f>
        <v>0</v>
      </c>
      <c r="EUF63" s="191">
        <f t="shared" ref="EUF63" si="3953">EUE63/$H$90</f>
        <v>0</v>
      </c>
      <c r="EUG63" s="191">
        <f t="shared" ref="EUG63" si="3954">EUF63/$H$90</f>
        <v>0</v>
      </c>
      <c r="EUH63" s="191">
        <f t="shared" ref="EUH63" si="3955">EUG63/$H$90</f>
        <v>0</v>
      </c>
      <c r="EUI63" s="191">
        <f t="shared" ref="EUI63" si="3956">EUH63/$H$90</f>
        <v>0</v>
      </c>
      <c r="EUJ63" s="191">
        <f t="shared" ref="EUJ63" si="3957">EUI63/$H$90</f>
        <v>0</v>
      </c>
      <c r="EUK63" s="191">
        <f t="shared" ref="EUK63" si="3958">EUJ63/$H$90</f>
        <v>0</v>
      </c>
      <c r="EUL63" s="191">
        <f t="shared" ref="EUL63" si="3959">EUK63/$H$90</f>
        <v>0</v>
      </c>
      <c r="EUM63" s="191">
        <f t="shared" ref="EUM63" si="3960">EUL63/$H$90</f>
        <v>0</v>
      </c>
      <c r="EUN63" s="191">
        <f t="shared" ref="EUN63" si="3961">EUM63/$H$90</f>
        <v>0</v>
      </c>
      <c r="EUO63" s="191">
        <f t="shared" ref="EUO63" si="3962">EUN63/$H$90</f>
        <v>0</v>
      </c>
      <c r="EUP63" s="191">
        <f t="shared" ref="EUP63" si="3963">EUO63/$H$90</f>
        <v>0</v>
      </c>
      <c r="EUQ63" s="191">
        <f t="shared" ref="EUQ63" si="3964">EUP63/$H$90</f>
        <v>0</v>
      </c>
      <c r="EUR63" s="191">
        <f t="shared" ref="EUR63" si="3965">EUQ63/$H$90</f>
        <v>0</v>
      </c>
      <c r="EUS63" s="191">
        <f t="shared" ref="EUS63" si="3966">EUR63/$H$90</f>
        <v>0</v>
      </c>
      <c r="EUT63" s="191">
        <f t="shared" ref="EUT63" si="3967">EUS63/$H$90</f>
        <v>0</v>
      </c>
      <c r="EUU63" s="191">
        <f t="shared" ref="EUU63" si="3968">EUT63/$H$90</f>
        <v>0</v>
      </c>
      <c r="EUV63" s="191">
        <f t="shared" ref="EUV63" si="3969">EUU63/$H$90</f>
        <v>0</v>
      </c>
      <c r="EUW63" s="191">
        <f t="shared" ref="EUW63" si="3970">EUV63/$H$90</f>
        <v>0</v>
      </c>
      <c r="EUX63" s="191">
        <f t="shared" ref="EUX63" si="3971">EUW63/$H$90</f>
        <v>0</v>
      </c>
      <c r="EUY63" s="191">
        <f t="shared" ref="EUY63" si="3972">EUX63/$H$90</f>
        <v>0</v>
      </c>
      <c r="EUZ63" s="191">
        <f t="shared" ref="EUZ63" si="3973">EUY63/$H$90</f>
        <v>0</v>
      </c>
      <c r="EVA63" s="191">
        <f t="shared" ref="EVA63" si="3974">EUZ63/$H$90</f>
        <v>0</v>
      </c>
      <c r="EVB63" s="191">
        <f t="shared" ref="EVB63" si="3975">EVA63/$H$90</f>
        <v>0</v>
      </c>
      <c r="EVC63" s="191">
        <f t="shared" ref="EVC63" si="3976">EVB63/$H$90</f>
        <v>0</v>
      </c>
      <c r="EVD63" s="191">
        <f t="shared" ref="EVD63" si="3977">EVC63/$H$90</f>
        <v>0</v>
      </c>
      <c r="EVE63" s="191">
        <f t="shared" ref="EVE63" si="3978">EVD63/$H$90</f>
        <v>0</v>
      </c>
      <c r="EVF63" s="191">
        <f t="shared" ref="EVF63" si="3979">EVE63/$H$90</f>
        <v>0</v>
      </c>
      <c r="EVG63" s="191">
        <f t="shared" ref="EVG63" si="3980">EVF63/$H$90</f>
        <v>0</v>
      </c>
      <c r="EVH63" s="191">
        <f t="shared" ref="EVH63" si="3981">EVG63/$H$90</f>
        <v>0</v>
      </c>
      <c r="EVI63" s="191">
        <f t="shared" ref="EVI63" si="3982">EVH63/$H$90</f>
        <v>0</v>
      </c>
      <c r="EVJ63" s="191">
        <f t="shared" ref="EVJ63" si="3983">EVI63/$H$90</f>
        <v>0</v>
      </c>
      <c r="EVK63" s="191">
        <f t="shared" ref="EVK63" si="3984">EVJ63/$H$90</f>
        <v>0</v>
      </c>
      <c r="EVL63" s="191">
        <f t="shared" ref="EVL63" si="3985">EVK63/$H$90</f>
        <v>0</v>
      </c>
      <c r="EVM63" s="191">
        <f t="shared" ref="EVM63" si="3986">EVL63/$H$90</f>
        <v>0</v>
      </c>
      <c r="EVN63" s="191">
        <f t="shared" ref="EVN63" si="3987">EVM63/$H$90</f>
        <v>0</v>
      </c>
      <c r="EVO63" s="191">
        <f t="shared" ref="EVO63" si="3988">EVN63/$H$90</f>
        <v>0</v>
      </c>
      <c r="EVP63" s="191">
        <f t="shared" ref="EVP63" si="3989">EVO63/$H$90</f>
        <v>0</v>
      </c>
      <c r="EVQ63" s="191">
        <f t="shared" ref="EVQ63" si="3990">EVP63/$H$90</f>
        <v>0</v>
      </c>
      <c r="EVR63" s="191">
        <f t="shared" ref="EVR63" si="3991">EVQ63/$H$90</f>
        <v>0</v>
      </c>
      <c r="EVS63" s="191">
        <f t="shared" ref="EVS63" si="3992">EVR63/$H$90</f>
        <v>0</v>
      </c>
      <c r="EVT63" s="191">
        <f t="shared" ref="EVT63" si="3993">EVS63/$H$90</f>
        <v>0</v>
      </c>
      <c r="EVU63" s="191">
        <f t="shared" ref="EVU63" si="3994">EVT63/$H$90</f>
        <v>0</v>
      </c>
      <c r="EVV63" s="191">
        <f t="shared" ref="EVV63" si="3995">EVU63/$H$90</f>
        <v>0</v>
      </c>
      <c r="EVW63" s="191">
        <f t="shared" ref="EVW63" si="3996">EVV63/$H$90</f>
        <v>0</v>
      </c>
      <c r="EVX63" s="191">
        <f t="shared" ref="EVX63" si="3997">EVW63/$H$90</f>
        <v>0</v>
      </c>
      <c r="EVY63" s="191">
        <f t="shared" ref="EVY63" si="3998">EVX63/$H$90</f>
        <v>0</v>
      </c>
      <c r="EVZ63" s="191">
        <f t="shared" ref="EVZ63" si="3999">EVY63/$H$90</f>
        <v>0</v>
      </c>
      <c r="EWA63" s="191">
        <f t="shared" ref="EWA63" si="4000">EVZ63/$H$90</f>
        <v>0</v>
      </c>
      <c r="EWB63" s="191">
        <f t="shared" ref="EWB63" si="4001">EWA63/$H$90</f>
        <v>0</v>
      </c>
      <c r="EWC63" s="191">
        <f t="shared" ref="EWC63" si="4002">EWB63/$H$90</f>
        <v>0</v>
      </c>
      <c r="EWD63" s="191">
        <f t="shared" ref="EWD63" si="4003">EWC63/$H$90</f>
        <v>0</v>
      </c>
      <c r="EWE63" s="191">
        <f t="shared" ref="EWE63" si="4004">EWD63/$H$90</f>
        <v>0</v>
      </c>
      <c r="EWF63" s="191">
        <f t="shared" ref="EWF63" si="4005">EWE63/$H$90</f>
        <v>0</v>
      </c>
      <c r="EWG63" s="191">
        <f t="shared" ref="EWG63" si="4006">EWF63/$H$90</f>
        <v>0</v>
      </c>
      <c r="EWH63" s="191">
        <f t="shared" ref="EWH63" si="4007">EWG63/$H$90</f>
        <v>0</v>
      </c>
      <c r="EWI63" s="191">
        <f t="shared" ref="EWI63" si="4008">EWH63/$H$90</f>
        <v>0</v>
      </c>
      <c r="EWJ63" s="191">
        <f t="shared" ref="EWJ63" si="4009">EWI63/$H$90</f>
        <v>0</v>
      </c>
      <c r="EWK63" s="191">
        <f t="shared" ref="EWK63" si="4010">EWJ63/$H$90</f>
        <v>0</v>
      </c>
      <c r="EWL63" s="191">
        <f t="shared" ref="EWL63" si="4011">EWK63/$H$90</f>
        <v>0</v>
      </c>
      <c r="EWM63" s="191">
        <f t="shared" ref="EWM63" si="4012">EWL63/$H$90</f>
        <v>0</v>
      </c>
      <c r="EWN63" s="191">
        <f t="shared" ref="EWN63" si="4013">EWM63/$H$90</f>
        <v>0</v>
      </c>
      <c r="EWO63" s="191">
        <f t="shared" ref="EWO63" si="4014">EWN63/$H$90</f>
        <v>0</v>
      </c>
      <c r="EWP63" s="191">
        <f t="shared" ref="EWP63" si="4015">EWO63/$H$90</f>
        <v>0</v>
      </c>
      <c r="EWQ63" s="191">
        <f t="shared" ref="EWQ63" si="4016">EWP63/$H$90</f>
        <v>0</v>
      </c>
      <c r="EWR63" s="191">
        <f t="shared" ref="EWR63" si="4017">EWQ63/$H$90</f>
        <v>0</v>
      </c>
      <c r="EWS63" s="191">
        <f t="shared" ref="EWS63" si="4018">EWR63/$H$90</f>
        <v>0</v>
      </c>
      <c r="EWT63" s="191">
        <f t="shared" ref="EWT63" si="4019">EWS63/$H$90</f>
        <v>0</v>
      </c>
      <c r="EWU63" s="191">
        <f t="shared" ref="EWU63" si="4020">EWT63/$H$90</f>
        <v>0</v>
      </c>
      <c r="EWV63" s="191">
        <f t="shared" ref="EWV63" si="4021">EWU63/$H$90</f>
        <v>0</v>
      </c>
      <c r="EWW63" s="191">
        <f t="shared" ref="EWW63" si="4022">EWV63/$H$90</f>
        <v>0</v>
      </c>
      <c r="EWX63" s="191">
        <f t="shared" ref="EWX63" si="4023">EWW63/$H$90</f>
        <v>0</v>
      </c>
      <c r="EWY63" s="191">
        <f t="shared" ref="EWY63" si="4024">EWX63/$H$90</f>
        <v>0</v>
      </c>
      <c r="EWZ63" s="191">
        <f t="shared" ref="EWZ63" si="4025">EWY63/$H$90</f>
        <v>0</v>
      </c>
      <c r="EXA63" s="191">
        <f t="shared" ref="EXA63" si="4026">EWZ63/$H$90</f>
        <v>0</v>
      </c>
      <c r="EXB63" s="191">
        <f t="shared" ref="EXB63" si="4027">EXA63/$H$90</f>
        <v>0</v>
      </c>
      <c r="EXC63" s="191">
        <f t="shared" ref="EXC63" si="4028">EXB63/$H$90</f>
        <v>0</v>
      </c>
      <c r="EXD63" s="191">
        <f t="shared" ref="EXD63" si="4029">EXC63/$H$90</f>
        <v>0</v>
      </c>
      <c r="EXE63" s="191">
        <f t="shared" ref="EXE63" si="4030">EXD63/$H$90</f>
        <v>0</v>
      </c>
      <c r="EXF63" s="191">
        <f t="shared" ref="EXF63" si="4031">EXE63/$H$90</f>
        <v>0</v>
      </c>
      <c r="EXG63" s="191">
        <f t="shared" ref="EXG63" si="4032">EXF63/$H$90</f>
        <v>0</v>
      </c>
      <c r="EXH63" s="191">
        <f t="shared" ref="EXH63" si="4033">EXG63/$H$90</f>
        <v>0</v>
      </c>
      <c r="EXI63" s="191">
        <f t="shared" ref="EXI63" si="4034">EXH63/$H$90</f>
        <v>0</v>
      </c>
      <c r="EXJ63" s="191">
        <f t="shared" ref="EXJ63" si="4035">EXI63/$H$90</f>
        <v>0</v>
      </c>
      <c r="EXK63" s="191">
        <f t="shared" ref="EXK63" si="4036">EXJ63/$H$90</f>
        <v>0</v>
      </c>
      <c r="EXL63" s="191">
        <f t="shared" ref="EXL63" si="4037">EXK63/$H$90</f>
        <v>0</v>
      </c>
      <c r="EXM63" s="191">
        <f t="shared" ref="EXM63" si="4038">EXL63/$H$90</f>
        <v>0</v>
      </c>
      <c r="EXN63" s="191">
        <f t="shared" ref="EXN63" si="4039">EXM63/$H$90</f>
        <v>0</v>
      </c>
      <c r="EXO63" s="191">
        <f t="shared" ref="EXO63" si="4040">EXN63/$H$90</f>
        <v>0</v>
      </c>
      <c r="EXP63" s="191">
        <f t="shared" ref="EXP63" si="4041">EXO63/$H$90</f>
        <v>0</v>
      </c>
      <c r="EXQ63" s="191">
        <f t="shared" ref="EXQ63" si="4042">EXP63/$H$90</f>
        <v>0</v>
      </c>
      <c r="EXR63" s="191">
        <f t="shared" ref="EXR63" si="4043">EXQ63/$H$90</f>
        <v>0</v>
      </c>
      <c r="EXS63" s="191">
        <f t="shared" ref="EXS63" si="4044">EXR63/$H$90</f>
        <v>0</v>
      </c>
      <c r="EXT63" s="191">
        <f t="shared" ref="EXT63" si="4045">EXS63/$H$90</f>
        <v>0</v>
      </c>
      <c r="EXU63" s="191">
        <f t="shared" ref="EXU63" si="4046">EXT63/$H$90</f>
        <v>0</v>
      </c>
      <c r="EXV63" s="191">
        <f t="shared" ref="EXV63" si="4047">EXU63/$H$90</f>
        <v>0</v>
      </c>
      <c r="EXW63" s="191">
        <f t="shared" ref="EXW63" si="4048">EXV63/$H$90</f>
        <v>0</v>
      </c>
      <c r="EXX63" s="191">
        <f t="shared" ref="EXX63" si="4049">EXW63/$H$90</f>
        <v>0</v>
      </c>
      <c r="EXY63" s="191">
        <f t="shared" ref="EXY63" si="4050">EXX63/$H$90</f>
        <v>0</v>
      </c>
      <c r="EXZ63" s="191">
        <f t="shared" ref="EXZ63" si="4051">EXY63/$H$90</f>
        <v>0</v>
      </c>
      <c r="EYA63" s="191">
        <f t="shared" ref="EYA63" si="4052">EXZ63/$H$90</f>
        <v>0</v>
      </c>
      <c r="EYB63" s="191">
        <f t="shared" ref="EYB63" si="4053">EYA63/$H$90</f>
        <v>0</v>
      </c>
      <c r="EYC63" s="191">
        <f t="shared" ref="EYC63" si="4054">EYB63/$H$90</f>
        <v>0</v>
      </c>
      <c r="EYD63" s="191">
        <f t="shared" ref="EYD63" si="4055">EYC63/$H$90</f>
        <v>0</v>
      </c>
      <c r="EYE63" s="191">
        <f t="shared" ref="EYE63" si="4056">EYD63/$H$90</f>
        <v>0</v>
      </c>
      <c r="EYF63" s="191">
        <f t="shared" ref="EYF63" si="4057">EYE63/$H$90</f>
        <v>0</v>
      </c>
      <c r="EYG63" s="191">
        <f t="shared" ref="EYG63" si="4058">EYF63/$H$90</f>
        <v>0</v>
      </c>
      <c r="EYH63" s="191">
        <f t="shared" ref="EYH63" si="4059">EYG63/$H$90</f>
        <v>0</v>
      </c>
      <c r="EYI63" s="191">
        <f t="shared" ref="EYI63" si="4060">EYH63/$H$90</f>
        <v>0</v>
      </c>
      <c r="EYJ63" s="191">
        <f t="shared" ref="EYJ63" si="4061">EYI63/$H$90</f>
        <v>0</v>
      </c>
      <c r="EYK63" s="191">
        <f t="shared" ref="EYK63" si="4062">EYJ63/$H$90</f>
        <v>0</v>
      </c>
      <c r="EYL63" s="191">
        <f t="shared" ref="EYL63" si="4063">EYK63/$H$90</f>
        <v>0</v>
      </c>
      <c r="EYM63" s="191">
        <f t="shared" ref="EYM63" si="4064">EYL63/$H$90</f>
        <v>0</v>
      </c>
      <c r="EYN63" s="191">
        <f t="shared" ref="EYN63" si="4065">EYM63/$H$90</f>
        <v>0</v>
      </c>
      <c r="EYO63" s="191">
        <f t="shared" ref="EYO63" si="4066">EYN63/$H$90</f>
        <v>0</v>
      </c>
      <c r="EYP63" s="191">
        <f t="shared" ref="EYP63" si="4067">EYO63/$H$90</f>
        <v>0</v>
      </c>
      <c r="EYQ63" s="191">
        <f t="shared" ref="EYQ63" si="4068">EYP63/$H$90</f>
        <v>0</v>
      </c>
      <c r="EYR63" s="191">
        <f t="shared" ref="EYR63" si="4069">EYQ63/$H$90</f>
        <v>0</v>
      </c>
      <c r="EYS63" s="191">
        <f t="shared" ref="EYS63" si="4070">EYR63/$H$90</f>
        <v>0</v>
      </c>
      <c r="EYT63" s="191">
        <f t="shared" ref="EYT63" si="4071">EYS63/$H$90</f>
        <v>0</v>
      </c>
      <c r="EYU63" s="191">
        <f t="shared" ref="EYU63" si="4072">EYT63/$H$90</f>
        <v>0</v>
      </c>
      <c r="EYV63" s="191">
        <f t="shared" ref="EYV63" si="4073">EYU63/$H$90</f>
        <v>0</v>
      </c>
      <c r="EYW63" s="191">
        <f t="shared" ref="EYW63" si="4074">EYV63/$H$90</f>
        <v>0</v>
      </c>
      <c r="EYX63" s="191">
        <f t="shared" ref="EYX63" si="4075">EYW63/$H$90</f>
        <v>0</v>
      </c>
      <c r="EYY63" s="191">
        <f t="shared" ref="EYY63" si="4076">EYX63/$H$90</f>
        <v>0</v>
      </c>
      <c r="EYZ63" s="191">
        <f t="shared" ref="EYZ63" si="4077">EYY63/$H$90</f>
        <v>0</v>
      </c>
      <c r="EZA63" s="191">
        <f t="shared" ref="EZA63" si="4078">EYZ63/$H$90</f>
        <v>0</v>
      </c>
      <c r="EZB63" s="191">
        <f t="shared" ref="EZB63" si="4079">EZA63/$H$90</f>
        <v>0</v>
      </c>
      <c r="EZC63" s="191">
        <f t="shared" ref="EZC63" si="4080">EZB63/$H$90</f>
        <v>0</v>
      </c>
      <c r="EZD63" s="191">
        <f t="shared" ref="EZD63" si="4081">EZC63/$H$90</f>
        <v>0</v>
      </c>
      <c r="EZE63" s="191">
        <f t="shared" ref="EZE63" si="4082">EZD63/$H$90</f>
        <v>0</v>
      </c>
      <c r="EZF63" s="191">
        <f t="shared" ref="EZF63" si="4083">EZE63/$H$90</f>
        <v>0</v>
      </c>
      <c r="EZG63" s="191">
        <f t="shared" ref="EZG63" si="4084">EZF63/$H$90</f>
        <v>0</v>
      </c>
      <c r="EZH63" s="191">
        <f t="shared" ref="EZH63" si="4085">EZG63/$H$90</f>
        <v>0</v>
      </c>
      <c r="EZI63" s="191">
        <f t="shared" ref="EZI63" si="4086">EZH63/$H$90</f>
        <v>0</v>
      </c>
      <c r="EZJ63" s="191">
        <f t="shared" ref="EZJ63" si="4087">EZI63/$H$90</f>
        <v>0</v>
      </c>
      <c r="EZK63" s="191">
        <f t="shared" ref="EZK63" si="4088">EZJ63/$H$90</f>
        <v>0</v>
      </c>
      <c r="EZL63" s="191">
        <f t="shared" ref="EZL63" si="4089">EZK63/$H$90</f>
        <v>0</v>
      </c>
      <c r="EZM63" s="191">
        <f t="shared" ref="EZM63" si="4090">EZL63/$H$90</f>
        <v>0</v>
      </c>
      <c r="EZN63" s="191">
        <f t="shared" ref="EZN63" si="4091">EZM63/$H$90</f>
        <v>0</v>
      </c>
      <c r="EZO63" s="191">
        <f t="shared" ref="EZO63" si="4092">EZN63/$H$90</f>
        <v>0</v>
      </c>
      <c r="EZP63" s="191">
        <f t="shared" ref="EZP63" si="4093">EZO63/$H$90</f>
        <v>0</v>
      </c>
      <c r="EZQ63" s="191">
        <f t="shared" ref="EZQ63" si="4094">EZP63/$H$90</f>
        <v>0</v>
      </c>
      <c r="EZR63" s="191">
        <f t="shared" ref="EZR63" si="4095">EZQ63/$H$90</f>
        <v>0</v>
      </c>
      <c r="EZS63" s="191">
        <f t="shared" ref="EZS63" si="4096">EZR63/$H$90</f>
        <v>0</v>
      </c>
      <c r="EZT63" s="191">
        <f t="shared" ref="EZT63" si="4097">EZS63/$H$90</f>
        <v>0</v>
      </c>
      <c r="EZU63" s="191">
        <f t="shared" ref="EZU63" si="4098">EZT63/$H$90</f>
        <v>0</v>
      </c>
      <c r="EZV63" s="191">
        <f t="shared" ref="EZV63" si="4099">EZU63/$H$90</f>
        <v>0</v>
      </c>
      <c r="EZW63" s="191">
        <f t="shared" ref="EZW63" si="4100">EZV63/$H$90</f>
        <v>0</v>
      </c>
      <c r="EZX63" s="191">
        <f t="shared" ref="EZX63" si="4101">EZW63/$H$90</f>
        <v>0</v>
      </c>
      <c r="EZY63" s="191">
        <f t="shared" ref="EZY63" si="4102">EZX63/$H$90</f>
        <v>0</v>
      </c>
      <c r="EZZ63" s="191">
        <f t="shared" ref="EZZ63" si="4103">EZY63/$H$90</f>
        <v>0</v>
      </c>
      <c r="FAA63" s="191">
        <f t="shared" ref="FAA63" si="4104">EZZ63/$H$90</f>
        <v>0</v>
      </c>
      <c r="FAB63" s="191">
        <f t="shared" ref="FAB63" si="4105">FAA63/$H$90</f>
        <v>0</v>
      </c>
      <c r="FAC63" s="191">
        <f t="shared" ref="FAC63" si="4106">FAB63/$H$90</f>
        <v>0</v>
      </c>
      <c r="FAD63" s="191">
        <f t="shared" ref="FAD63" si="4107">FAC63/$H$90</f>
        <v>0</v>
      </c>
      <c r="FAE63" s="191">
        <f t="shared" ref="FAE63" si="4108">FAD63/$H$90</f>
        <v>0</v>
      </c>
      <c r="FAF63" s="191">
        <f t="shared" ref="FAF63" si="4109">FAE63/$H$90</f>
        <v>0</v>
      </c>
      <c r="FAG63" s="191">
        <f t="shared" ref="FAG63" si="4110">FAF63/$H$90</f>
        <v>0</v>
      </c>
      <c r="FAH63" s="191">
        <f t="shared" ref="FAH63" si="4111">FAG63/$H$90</f>
        <v>0</v>
      </c>
      <c r="FAI63" s="191">
        <f t="shared" ref="FAI63" si="4112">FAH63/$H$90</f>
        <v>0</v>
      </c>
      <c r="FAJ63" s="191">
        <f t="shared" ref="FAJ63" si="4113">FAI63/$H$90</f>
        <v>0</v>
      </c>
      <c r="FAK63" s="191">
        <f t="shared" ref="FAK63" si="4114">FAJ63/$H$90</f>
        <v>0</v>
      </c>
      <c r="FAL63" s="191">
        <f t="shared" ref="FAL63" si="4115">FAK63/$H$90</f>
        <v>0</v>
      </c>
      <c r="FAM63" s="191">
        <f t="shared" ref="FAM63" si="4116">FAL63/$H$90</f>
        <v>0</v>
      </c>
      <c r="FAN63" s="191">
        <f t="shared" ref="FAN63" si="4117">FAM63/$H$90</f>
        <v>0</v>
      </c>
      <c r="FAO63" s="191">
        <f t="shared" ref="FAO63" si="4118">FAN63/$H$90</f>
        <v>0</v>
      </c>
      <c r="FAP63" s="191">
        <f t="shared" ref="FAP63" si="4119">FAO63/$H$90</f>
        <v>0</v>
      </c>
      <c r="FAQ63" s="191">
        <f t="shared" ref="FAQ63" si="4120">FAP63/$H$90</f>
        <v>0</v>
      </c>
      <c r="FAR63" s="191">
        <f t="shared" ref="FAR63" si="4121">FAQ63/$H$90</f>
        <v>0</v>
      </c>
      <c r="FAS63" s="191">
        <f t="shared" ref="FAS63" si="4122">FAR63/$H$90</f>
        <v>0</v>
      </c>
      <c r="FAT63" s="191">
        <f t="shared" ref="FAT63" si="4123">FAS63/$H$90</f>
        <v>0</v>
      </c>
      <c r="FAU63" s="191">
        <f t="shared" ref="FAU63" si="4124">FAT63/$H$90</f>
        <v>0</v>
      </c>
      <c r="FAV63" s="191">
        <f t="shared" ref="FAV63" si="4125">FAU63/$H$90</f>
        <v>0</v>
      </c>
      <c r="FAW63" s="191">
        <f t="shared" ref="FAW63" si="4126">FAV63/$H$90</f>
        <v>0</v>
      </c>
      <c r="FAX63" s="191">
        <f t="shared" ref="FAX63" si="4127">FAW63/$H$90</f>
        <v>0</v>
      </c>
      <c r="FAY63" s="191">
        <f t="shared" ref="FAY63" si="4128">FAX63/$H$90</f>
        <v>0</v>
      </c>
      <c r="FAZ63" s="191">
        <f t="shared" ref="FAZ63" si="4129">FAY63/$H$90</f>
        <v>0</v>
      </c>
      <c r="FBA63" s="191">
        <f t="shared" ref="FBA63" si="4130">FAZ63/$H$90</f>
        <v>0</v>
      </c>
      <c r="FBB63" s="191">
        <f t="shared" ref="FBB63" si="4131">FBA63/$H$90</f>
        <v>0</v>
      </c>
      <c r="FBC63" s="191">
        <f t="shared" ref="FBC63" si="4132">FBB63/$H$90</f>
        <v>0</v>
      </c>
      <c r="FBD63" s="191">
        <f t="shared" ref="FBD63" si="4133">FBC63/$H$90</f>
        <v>0</v>
      </c>
      <c r="FBE63" s="191">
        <f t="shared" ref="FBE63" si="4134">FBD63/$H$90</f>
        <v>0</v>
      </c>
      <c r="FBF63" s="191">
        <f t="shared" ref="FBF63" si="4135">FBE63/$H$90</f>
        <v>0</v>
      </c>
      <c r="FBG63" s="191">
        <f t="shared" ref="FBG63" si="4136">FBF63/$H$90</f>
        <v>0</v>
      </c>
      <c r="FBH63" s="191">
        <f t="shared" ref="FBH63" si="4137">FBG63/$H$90</f>
        <v>0</v>
      </c>
      <c r="FBI63" s="191">
        <f t="shared" ref="FBI63" si="4138">FBH63/$H$90</f>
        <v>0</v>
      </c>
      <c r="FBJ63" s="191">
        <f t="shared" ref="FBJ63" si="4139">FBI63/$H$90</f>
        <v>0</v>
      </c>
      <c r="FBK63" s="191">
        <f t="shared" ref="FBK63" si="4140">FBJ63/$H$90</f>
        <v>0</v>
      </c>
      <c r="FBL63" s="191">
        <f t="shared" ref="FBL63" si="4141">FBK63/$H$90</f>
        <v>0</v>
      </c>
      <c r="FBM63" s="191">
        <f t="shared" ref="FBM63" si="4142">FBL63/$H$90</f>
        <v>0</v>
      </c>
      <c r="FBN63" s="191">
        <f t="shared" ref="FBN63" si="4143">FBM63/$H$90</f>
        <v>0</v>
      </c>
      <c r="FBO63" s="191">
        <f t="shared" ref="FBO63" si="4144">FBN63/$H$90</f>
        <v>0</v>
      </c>
      <c r="FBP63" s="191">
        <f t="shared" ref="FBP63" si="4145">FBO63/$H$90</f>
        <v>0</v>
      </c>
      <c r="FBQ63" s="191">
        <f t="shared" ref="FBQ63" si="4146">FBP63/$H$90</f>
        <v>0</v>
      </c>
      <c r="FBR63" s="191">
        <f t="shared" ref="FBR63" si="4147">FBQ63/$H$90</f>
        <v>0</v>
      </c>
      <c r="FBS63" s="191">
        <f t="shared" ref="FBS63" si="4148">FBR63/$H$90</f>
        <v>0</v>
      </c>
      <c r="FBT63" s="191">
        <f t="shared" ref="FBT63" si="4149">FBS63/$H$90</f>
        <v>0</v>
      </c>
      <c r="FBU63" s="191">
        <f t="shared" ref="FBU63" si="4150">FBT63/$H$90</f>
        <v>0</v>
      </c>
      <c r="FBV63" s="191">
        <f t="shared" ref="FBV63" si="4151">FBU63/$H$90</f>
        <v>0</v>
      </c>
      <c r="FBW63" s="191">
        <f t="shared" ref="FBW63" si="4152">FBV63/$H$90</f>
        <v>0</v>
      </c>
      <c r="FBX63" s="191">
        <f t="shared" ref="FBX63" si="4153">FBW63/$H$90</f>
        <v>0</v>
      </c>
      <c r="FBY63" s="191">
        <f t="shared" ref="FBY63" si="4154">FBX63/$H$90</f>
        <v>0</v>
      </c>
      <c r="FBZ63" s="191">
        <f t="shared" ref="FBZ63" si="4155">FBY63/$H$90</f>
        <v>0</v>
      </c>
      <c r="FCA63" s="191">
        <f t="shared" ref="FCA63" si="4156">FBZ63/$H$90</f>
        <v>0</v>
      </c>
      <c r="FCB63" s="191">
        <f t="shared" ref="FCB63" si="4157">FCA63/$H$90</f>
        <v>0</v>
      </c>
      <c r="FCC63" s="191">
        <f t="shared" ref="FCC63" si="4158">FCB63/$H$90</f>
        <v>0</v>
      </c>
      <c r="FCD63" s="191">
        <f t="shared" ref="FCD63" si="4159">FCC63/$H$90</f>
        <v>0</v>
      </c>
      <c r="FCE63" s="191">
        <f t="shared" ref="FCE63" si="4160">FCD63/$H$90</f>
        <v>0</v>
      </c>
      <c r="FCF63" s="191">
        <f t="shared" ref="FCF63" si="4161">FCE63/$H$90</f>
        <v>0</v>
      </c>
      <c r="FCG63" s="191">
        <f t="shared" ref="FCG63" si="4162">FCF63/$H$90</f>
        <v>0</v>
      </c>
      <c r="FCH63" s="191">
        <f t="shared" ref="FCH63" si="4163">FCG63/$H$90</f>
        <v>0</v>
      </c>
      <c r="FCI63" s="191">
        <f t="shared" ref="FCI63" si="4164">FCH63/$H$90</f>
        <v>0</v>
      </c>
      <c r="FCJ63" s="191">
        <f t="shared" ref="FCJ63" si="4165">FCI63/$H$90</f>
        <v>0</v>
      </c>
      <c r="FCK63" s="191">
        <f t="shared" ref="FCK63" si="4166">FCJ63/$H$90</f>
        <v>0</v>
      </c>
      <c r="FCL63" s="191">
        <f t="shared" ref="FCL63" si="4167">FCK63/$H$90</f>
        <v>0</v>
      </c>
      <c r="FCM63" s="191">
        <f t="shared" ref="FCM63" si="4168">FCL63/$H$90</f>
        <v>0</v>
      </c>
      <c r="FCN63" s="191">
        <f t="shared" ref="FCN63" si="4169">FCM63/$H$90</f>
        <v>0</v>
      </c>
      <c r="FCO63" s="191">
        <f t="shared" ref="FCO63" si="4170">FCN63/$H$90</f>
        <v>0</v>
      </c>
      <c r="FCP63" s="191">
        <f t="shared" ref="FCP63" si="4171">FCO63/$H$90</f>
        <v>0</v>
      </c>
      <c r="FCQ63" s="191">
        <f t="shared" ref="FCQ63" si="4172">FCP63/$H$90</f>
        <v>0</v>
      </c>
      <c r="FCR63" s="191">
        <f t="shared" ref="FCR63" si="4173">FCQ63/$H$90</f>
        <v>0</v>
      </c>
      <c r="FCS63" s="191">
        <f t="shared" ref="FCS63" si="4174">FCR63/$H$90</f>
        <v>0</v>
      </c>
      <c r="FCT63" s="191">
        <f t="shared" ref="FCT63" si="4175">FCS63/$H$90</f>
        <v>0</v>
      </c>
      <c r="FCU63" s="191">
        <f t="shared" ref="FCU63" si="4176">FCT63/$H$90</f>
        <v>0</v>
      </c>
      <c r="FCV63" s="191">
        <f t="shared" ref="FCV63" si="4177">FCU63/$H$90</f>
        <v>0</v>
      </c>
      <c r="FCW63" s="191">
        <f t="shared" ref="FCW63" si="4178">FCV63/$H$90</f>
        <v>0</v>
      </c>
      <c r="FCX63" s="191">
        <f t="shared" ref="FCX63" si="4179">FCW63/$H$90</f>
        <v>0</v>
      </c>
      <c r="FCY63" s="191">
        <f t="shared" ref="FCY63" si="4180">FCX63/$H$90</f>
        <v>0</v>
      </c>
      <c r="FCZ63" s="191">
        <f t="shared" ref="FCZ63" si="4181">FCY63/$H$90</f>
        <v>0</v>
      </c>
      <c r="FDA63" s="191">
        <f t="shared" ref="FDA63" si="4182">FCZ63/$H$90</f>
        <v>0</v>
      </c>
      <c r="FDB63" s="191">
        <f t="shared" ref="FDB63" si="4183">FDA63/$H$90</f>
        <v>0</v>
      </c>
      <c r="FDC63" s="191">
        <f t="shared" ref="FDC63" si="4184">FDB63/$H$90</f>
        <v>0</v>
      </c>
      <c r="FDD63" s="191">
        <f t="shared" ref="FDD63" si="4185">FDC63/$H$90</f>
        <v>0</v>
      </c>
      <c r="FDE63" s="191">
        <f t="shared" ref="FDE63" si="4186">FDD63/$H$90</f>
        <v>0</v>
      </c>
      <c r="FDF63" s="191">
        <f t="shared" ref="FDF63" si="4187">FDE63/$H$90</f>
        <v>0</v>
      </c>
      <c r="FDG63" s="191">
        <f t="shared" ref="FDG63" si="4188">FDF63/$H$90</f>
        <v>0</v>
      </c>
      <c r="FDH63" s="191">
        <f t="shared" ref="FDH63" si="4189">FDG63/$H$90</f>
        <v>0</v>
      </c>
      <c r="FDI63" s="191">
        <f t="shared" ref="FDI63" si="4190">FDH63/$H$90</f>
        <v>0</v>
      </c>
      <c r="FDJ63" s="191">
        <f t="shared" ref="FDJ63" si="4191">FDI63/$H$90</f>
        <v>0</v>
      </c>
      <c r="FDK63" s="191">
        <f t="shared" ref="FDK63" si="4192">FDJ63/$H$90</f>
        <v>0</v>
      </c>
      <c r="FDL63" s="191">
        <f t="shared" ref="FDL63" si="4193">FDK63/$H$90</f>
        <v>0</v>
      </c>
      <c r="FDM63" s="191">
        <f t="shared" ref="FDM63" si="4194">FDL63/$H$90</f>
        <v>0</v>
      </c>
      <c r="FDN63" s="191">
        <f t="shared" ref="FDN63" si="4195">FDM63/$H$90</f>
        <v>0</v>
      </c>
      <c r="FDO63" s="191">
        <f t="shared" ref="FDO63" si="4196">FDN63/$H$90</f>
        <v>0</v>
      </c>
      <c r="FDP63" s="191">
        <f t="shared" ref="FDP63" si="4197">FDO63/$H$90</f>
        <v>0</v>
      </c>
      <c r="FDQ63" s="191">
        <f t="shared" ref="FDQ63" si="4198">FDP63/$H$90</f>
        <v>0</v>
      </c>
      <c r="FDR63" s="191">
        <f t="shared" ref="FDR63" si="4199">FDQ63/$H$90</f>
        <v>0</v>
      </c>
      <c r="FDS63" s="191">
        <f t="shared" ref="FDS63" si="4200">FDR63/$H$90</f>
        <v>0</v>
      </c>
      <c r="FDT63" s="191">
        <f t="shared" ref="FDT63" si="4201">FDS63/$H$90</f>
        <v>0</v>
      </c>
      <c r="FDU63" s="191">
        <f t="shared" ref="FDU63" si="4202">FDT63/$H$90</f>
        <v>0</v>
      </c>
      <c r="FDV63" s="191">
        <f t="shared" ref="FDV63" si="4203">FDU63/$H$90</f>
        <v>0</v>
      </c>
      <c r="FDW63" s="191">
        <f t="shared" ref="FDW63" si="4204">FDV63/$H$90</f>
        <v>0</v>
      </c>
      <c r="FDX63" s="191">
        <f t="shared" ref="FDX63" si="4205">FDW63/$H$90</f>
        <v>0</v>
      </c>
      <c r="FDY63" s="191">
        <f t="shared" ref="FDY63" si="4206">FDX63/$H$90</f>
        <v>0</v>
      </c>
      <c r="FDZ63" s="191">
        <f t="shared" ref="FDZ63" si="4207">FDY63/$H$90</f>
        <v>0</v>
      </c>
      <c r="FEA63" s="191">
        <f t="shared" ref="FEA63" si="4208">FDZ63/$H$90</f>
        <v>0</v>
      </c>
      <c r="FEB63" s="191">
        <f t="shared" ref="FEB63" si="4209">FEA63/$H$90</f>
        <v>0</v>
      </c>
      <c r="FEC63" s="191">
        <f t="shared" ref="FEC63" si="4210">FEB63/$H$90</f>
        <v>0</v>
      </c>
      <c r="FED63" s="191">
        <f t="shared" ref="FED63" si="4211">FEC63/$H$90</f>
        <v>0</v>
      </c>
      <c r="FEE63" s="191">
        <f t="shared" ref="FEE63" si="4212">FED63/$H$90</f>
        <v>0</v>
      </c>
      <c r="FEF63" s="191">
        <f t="shared" ref="FEF63" si="4213">FEE63/$H$90</f>
        <v>0</v>
      </c>
      <c r="FEG63" s="191">
        <f t="shared" ref="FEG63" si="4214">FEF63/$H$90</f>
        <v>0</v>
      </c>
      <c r="FEH63" s="191">
        <f t="shared" ref="FEH63" si="4215">FEG63/$H$90</f>
        <v>0</v>
      </c>
      <c r="FEI63" s="191">
        <f t="shared" ref="FEI63" si="4216">FEH63/$H$90</f>
        <v>0</v>
      </c>
      <c r="FEJ63" s="191">
        <f t="shared" ref="FEJ63" si="4217">FEI63/$H$90</f>
        <v>0</v>
      </c>
      <c r="FEK63" s="191">
        <f t="shared" ref="FEK63" si="4218">FEJ63/$H$90</f>
        <v>0</v>
      </c>
      <c r="FEL63" s="191">
        <f t="shared" ref="FEL63" si="4219">FEK63/$H$90</f>
        <v>0</v>
      </c>
      <c r="FEM63" s="191">
        <f t="shared" ref="FEM63" si="4220">FEL63/$H$90</f>
        <v>0</v>
      </c>
      <c r="FEN63" s="191">
        <f t="shared" ref="FEN63" si="4221">FEM63/$H$90</f>
        <v>0</v>
      </c>
      <c r="FEO63" s="191">
        <f t="shared" ref="FEO63" si="4222">FEN63/$H$90</f>
        <v>0</v>
      </c>
      <c r="FEP63" s="191">
        <f t="shared" ref="FEP63" si="4223">FEO63/$H$90</f>
        <v>0</v>
      </c>
      <c r="FEQ63" s="191">
        <f t="shared" ref="FEQ63" si="4224">FEP63/$H$90</f>
        <v>0</v>
      </c>
      <c r="FER63" s="191">
        <f t="shared" ref="FER63" si="4225">FEQ63/$H$90</f>
        <v>0</v>
      </c>
      <c r="FES63" s="191">
        <f t="shared" ref="FES63" si="4226">FER63/$H$90</f>
        <v>0</v>
      </c>
      <c r="FET63" s="191">
        <f t="shared" ref="FET63" si="4227">FES63/$H$90</f>
        <v>0</v>
      </c>
      <c r="FEU63" s="191">
        <f t="shared" ref="FEU63" si="4228">FET63/$H$90</f>
        <v>0</v>
      </c>
      <c r="FEV63" s="191">
        <f t="shared" ref="FEV63" si="4229">FEU63/$H$90</f>
        <v>0</v>
      </c>
      <c r="FEW63" s="191">
        <f t="shared" ref="FEW63" si="4230">FEV63/$H$90</f>
        <v>0</v>
      </c>
      <c r="FEX63" s="191">
        <f t="shared" ref="FEX63" si="4231">FEW63/$H$90</f>
        <v>0</v>
      </c>
      <c r="FEY63" s="191">
        <f t="shared" ref="FEY63" si="4232">FEX63/$H$90</f>
        <v>0</v>
      </c>
      <c r="FEZ63" s="191">
        <f t="shared" ref="FEZ63" si="4233">FEY63/$H$90</f>
        <v>0</v>
      </c>
      <c r="FFA63" s="191">
        <f t="shared" ref="FFA63" si="4234">FEZ63/$H$90</f>
        <v>0</v>
      </c>
      <c r="FFB63" s="191">
        <f t="shared" ref="FFB63" si="4235">FFA63/$H$90</f>
        <v>0</v>
      </c>
      <c r="FFC63" s="191">
        <f t="shared" ref="FFC63" si="4236">FFB63/$H$90</f>
        <v>0</v>
      </c>
      <c r="FFD63" s="191">
        <f t="shared" ref="FFD63" si="4237">FFC63/$H$90</f>
        <v>0</v>
      </c>
      <c r="FFE63" s="191">
        <f t="shared" ref="FFE63" si="4238">FFD63/$H$90</f>
        <v>0</v>
      </c>
      <c r="FFF63" s="191">
        <f t="shared" ref="FFF63" si="4239">FFE63/$H$90</f>
        <v>0</v>
      </c>
      <c r="FFG63" s="191">
        <f t="shared" ref="FFG63" si="4240">FFF63/$H$90</f>
        <v>0</v>
      </c>
      <c r="FFH63" s="191">
        <f t="shared" ref="FFH63" si="4241">FFG63/$H$90</f>
        <v>0</v>
      </c>
      <c r="FFI63" s="191">
        <f t="shared" ref="FFI63" si="4242">FFH63/$H$90</f>
        <v>0</v>
      </c>
      <c r="FFJ63" s="191">
        <f t="shared" ref="FFJ63" si="4243">FFI63/$H$90</f>
        <v>0</v>
      </c>
      <c r="FFK63" s="191">
        <f t="shared" ref="FFK63" si="4244">FFJ63/$H$90</f>
        <v>0</v>
      </c>
      <c r="FFL63" s="191">
        <f t="shared" ref="FFL63" si="4245">FFK63/$H$90</f>
        <v>0</v>
      </c>
      <c r="FFM63" s="191">
        <f t="shared" ref="FFM63" si="4246">FFL63/$H$90</f>
        <v>0</v>
      </c>
      <c r="FFN63" s="191">
        <f t="shared" ref="FFN63" si="4247">FFM63/$H$90</f>
        <v>0</v>
      </c>
      <c r="FFO63" s="191">
        <f t="shared" ref="FFO63" si="4248">FFN63/$H$90</f>
        <v>0</v>
      </c>
      <c r="FFP63" s="191">
        <f t="shared" ref="FFP63" si="4249">FFO63/$H$90</f>
        <v>0</v>
      </c>
      <c r="FFQ63" s="191">
        <f t="shared" ref="FFQ63" si="4250">FFP63/$H$90</f>
        <v>0</v>
      </c>
      <c r="FFR63" s="191">
        <f t="shared" ref="FFR63" si="4251">FFQ63/$H$90</f>
        <v>0</v>
      </c>
      <c r="FFS63" s="191">
        <f t="shared" ref="FFS63" si="4252">FFR63/$H$90</f>
        <v>0</v>
      </c>
      <c r="FFT63" s="191">
        <f t="shared" ref="FFT63" si="4253">FFS63/$H$90</f>
        <v>0</v>
      </c>
      <c r="FFU63" s="191">
        <f t="shared" ref="FFU63" si="4254">FFT63/$H$90</f>
        <v>0</v>
      </c>
      <c r="FFV63" s="191">
        <f t="shared" ref="FFV63" si="4255">FFU63/$H$90</f>
        <v>0</v>
      </c>
      <c r="FFW63" s="191">
        <f t="shared" ref="FFW63" si="4256">FFV63/$H$90</f>
        <v>0</v>
      </c>
      <c r="FFX63" s="191">
        <f t="shared" ref="FFX63" si="4257">FFW63/$H$90</f>
        <v>0</v>
      </c>
      <c r="FFY63" s="191">
        <f t="shared" ref="FFY63" si="4258">FFX63/$H$90</f>
        <v>0</v>
      </c>
      <c r="FFZ63" s="191">
        <f t="shared" ref="FFZ63" si="4259">FFY63/$H$90</f>
        <v>0</v>
      </c>
      <c r="FGA63" s="191">
        <f t="shared" ref="FGA63" si="4260">FFZ63/$H$90</f>
        <v>0</v>
      </c>
      <c r="FGB63" s="191">
        <f t="shared" ref="FGB63" si="4261">FGA63/$H$90</f>
        <v>0</v>
      </c>
      <c r="FGC63" s="191">
        <f t="shared" ref="FGC63" si="4262">FGB63/$H$90</f>
        <v>0</v>
      </c>
      <c r="FGD63" s="191">
        <f t="shared" ref="FGD63" si="4263">FGC63/$H$90</f>
        <v>0</v>
      </c>
      <c r="FGE63" s="191">
        <f t="shared" ref="FGE63" si="4264">FGD63/$H$90</f>
        <v>0</v>
      </c>
      <c r="FGF63" s="191">
        <f t="shared" ref="FGF63" si="4265">FGE63/$H$90</f>
        <v>0</v>
      </c>
      <c r="FGG63" s="191">
        <f t="shared" ref="FGG63" si="4266">FGF63/$H$90</f>
        <v>0</v>
      </c>
      <c r="FGH63" s="191">
        <f t="shared" ref="FGH63" si="4267">FGG63/$H$90</f>
        <v>0</v>
      </c>
      <c r="FGI63" s="191">
        <f t="shared" ref="FGI63" si="4268">FGH63/$H$90</f>
        <v>0</v>
      </c>
      <c r="FGJ63" s="191">
        <f t="shared" ref="FGJ63" si="4269">FGI63/$H$90</f>
        <v>0</v>
      </c>
      <c r="FGK63" s="191">
        <f t="shared" ref="FGK63" si="4270">FGJ63/$H$90</f>
        <v>0</v>
      </c>
      <c r="FGL63" s="191">
        <f t="shared" ref="FGL63" si="4271">FGK63/$H$90</f>
        <v>0</v>
      </c>
      <c r="FGM63" s="191">
        <f t="shared" ref="FGM63" si="4272">FGL63/$H$90</f>
        <v>0</v>
      </c>
      <c r="FGN63" s="191">
        <f t="shared" ref="FGN63" si="4273">FGM63/$H$90</f>
        <v>0</v>
      </c>
      <c r="FGO63" s="191">
        <f t="shared" ref="FGO63" si="4274">FGN63/$H$90</f>
        <v>0</v>
      </c>
      <c r="FGP63" s="191">
        <f t="shared" ref="FGP63" si="4275">FGO63/$H$90</f>
        <v>0</v>
      </c>
      <c r="FGQ63" s="191">
        <f t="shared" ref="FGQ63" si="4276">FGP63/$H$90</f>
        <v>0</v>
      </c>
      <c r="FGR63" s="191">
        <f t="shared" ref="FGR63" si="4277">FGQ63/$H$90</f>
        <v>0</v>
      </c>
      <c r="FGS63" s="191">
        <f t="shared" ref="FGS63" si="4278">FGR63/$H$90</f>
        <v>0</v>
      </c>
      <c r="FGT63" s="191">
        <f t="shared" ref="FGT63" si="4279">FGS63/$H$90</f>
        <v>0</v>
      </c>
      <c r="FGU63" s="191">
        <f t="shared" ref="FGU63" si="4280">FGT63/$H$90</f>
        <v>0</v>
      </c>
      <c r="FGV63" s="191">
        <f t="shared" ref="FGV63" si="4281">FGU63/$H$90</f>
        <v>0</v>
      </c>
      <c r="FGW63" s="191">
        <f t="shared" ref="FGW63" si="4282">FGV63/$H$90</f>
        <v>0</v>
      </c>
      <c r="FGX63" s="191">
        <f t="shared" ref="FGX63" si="4283">FGW63/$H$90</f>
        <v>0</v>
      </c>
      <c r="FGY63" s="191">
        <f t="shared" ref="FGY63" si="4284">FGX63/$H$90</f>
        <v>0</v>
      </c>
      <c r="FGZ63" s="191">
        <f t="shared" ref="FGZ63" si="4285">FGY63/$H$90</f>
        <v>0</v>
      </c>
      <c r="FHA63" s="191">
        <f t="shared" ref="FHA63" si="4286">FGZ63/$H$90</f>
        <v>0</v>
      </c>
      <c r="FHB63" s="191">
        <f t="shared" ref="FHB63" si="4287">FHA63/$H$90</f>
        <v>0</v>
      </c>
      <c r="FHC63" s="191">
        <f t="shared" ref="FHC63" si="4288">FHB63/$H$90</f>
        <v>0</v>
      </c>
      <c r="FHD63" s="191">
        <f t="shared" ref="FHD63" si="4289">FHC63/$H$90</f>
        <v>0</v>
      </c>
      <c r="FHE63" s="191">
        <f t="shared" ref="FHE63" si="4290">FHD63/$H$90</f>
        <v>0</v>
      </c>
      <c r="FHF63" s="191">
        <f t="shared" ref="FHF63" si="4291">FHE63/$H$90</f>
        <v>0</v>
      </c>
      <c r="FHG63" s="191">
        <f t="shared" ref="FHG63" si="4292">FHF63/$H$90</f>
        <v>0</v>
      </c>
      <c r="FHH63" s="191">
        <f t="shared" ref="FHH63" si="4293">FHG63/$H$90</f>
        <v>0</v>
      </c>
      <c r="FHI63" s="191">
        <f t="shared" ref="FHI63" si="4294">FHH63/$H$90</f>
        <v>0</v>
      </c>
      <c r="FHJ63" s="191">
        <f t="shared" ref="FHJ63" si="4295">FHI63/$H$90</f>
        <v>0</v>
      </c>
      <c r="FHK63" s="191">
        <f t="shared" ref="FHK63" si="4296">FHJ63/$H$90</f>
        <v>0</v>
      </c>
      <c r="FHL63" s="191">
        <f t="shared" ref="FHL63" si="4297">FHK63/$H$90</f>
        <v>0</v>
      </c>
      <c r="FHM63" s="191">
        <f t="shared" ref="FHM63" si="4298">FHL63/$H$90</f>
        <v>0</v>
      </c>
      <c r="FHN63" s="191">
        <f t="shared" ref="FHN63" si="4299">FHM63/$H$90</f>
        <v>0</v>
      </c>
      <c r="FHO63" s="191">
        <f t="shared" ref="FHO63" si="4300">FHN63/$H$90</f>
        <v>0</v>
      </c>
      <c r="FHP63" s="191">
        <f t="shared" ref="FHP63" si="4301">FHO63/$H$90</f>
        <v>0</v>
      </c>
      <c r="FHQ63" s="191">
        <f t="shared" ref="FHQ63" si="4302">FHP63/$H$90</f>
        <v>0</v>
      </c>
      <c r="FHR63" s="191">
        <f t="shared" ref="FHR63" si="4303">FHQ63/$H$90</f>
        <v>0</v>
      </c>
      <c r="FHS63" s="191">
        <f t="shared" ref="FHS63" si="4304">FHR63/$H$90</f>
        <v>0</v>
      </c>
      <c r="FHT63" s="191">
        <f t="shared" ref="FHT63" si="4305">FHS63/$H$90</f>
        <v>0</v>
      </c>
      <c r="FHU63" s="191">
        <f t="shared" ref="FHU63" si="4306">FHT63/$H$90</f>
        <v>0</v>
      </c>
      <c r="FHV63" s="191">
        <f t="shared" ref="FHV63" si="4307">FHU63/$H$90</f>
        <v>0</v>
      </c>
      <c r="FHW63" s="191">
        <f t="shared" ref="FHW63" si="4308">FHV63/$H$90</f>
        <v>0</v>
      </c>
      <c r="FHX63" s="191">
        <f t="shared" ref="FHX63" si="4309">FHW63/$H$90</f>
        <v>0</v>
      </c>
      <c r="FHY63" s="191">
        <f t="shared" ref="FHY63" si="4310">FHX63/$H$90</f>
        <v>0</v>
      </c>
      <c r="FHZ63" s="191">
        <f t="shared" ref="FHZ63" si="4311">FHY63/$H$90</f>
        <v>0</v>
      </c>
      <c r="FIA63" s="191">
        <f t="shared" ref="FIA63" si="4312">FHZ63/$H$90</f>
        <v>0</v>
      </c>
      <c r="FIB63" s="191">
        <f t="shared" ref="FIB63" si="4313">FIA63/$H$90</f>
        <v>0</v>
      </c>
      <c r="FIC63" s="191">
        <f t="shared" ref="FIC63" si="4314">FIB63/$H$90</f>
        <v>0</v>
      </c>
      <c r="FID63" s="191">
        <f t="shared" ref="FID63" si="4315">FIC63/$H$90</f>
        <v>0</v>
      </c>
      <c r="FIE63" s="191">
        <f t="shared" ref="FIE63" si="4316">FID63/$H$90</f>
        <v>0</v>
      </c>
      <c r="FIF63" s="191">
        <f t="shared" ref="FIF63" si="4317">FIE63/$H$90</f>
        <v>0</v>
      </c>
      <c r="FIG63" s="191">
        <f t="shared" ref="FIG63" si="4318">FIF63/$H$90</f>
        <v>0</v>
      </c>
      <c r="FIH63" s="191">
        <f t="shared" ref="FIH63" si="4319">FIG63/$H$90</f>
        <v>0</v>
      </c>
      <c r="FII63" s="191">
        <f t="shared" ref="FII63" si="4320">FIH63/$H$90</f>
        <v>0</v>
      </c>
      <c r="FIJ63" s="191">
        <f t="shared" ref="FIJ63" si="4321">FII63/$H$90</f>
        <v>0</v>
      </c>
      <c r="FIK63" s="191">
        <f t="shared" ref="FIK63" si="4322">FIJ63/$H$90</f>
        <v>0</v>
      </c>
      <c r="FIL63" s="191">
        <f t="shared" ref="FIL63" si="4323">FIK63/$H$90</f>
        <v>0</v>
      </c>
      <c r="FIM63" s="191">
        <f t="shared" ref="FIM63" si="4324">FIL63/$H$90</f>
        <v>0</v>
      </c>
      <c r="FIN63" s="191">
        <f t="shared" ref="FIN63" si="4325">FIM63/$H$90</f>
        <v>0</v>
      </c>
      <c r="FIO63" s="191">
        <f t="shared" ref="FIO63" si="4326">FIN63/$H$90</f>
        <v>0</v>
      </c>
      <c r="FIP63" s="191">
        <f t="shared" ref="FIP63" si="4327">FIO63/$H$90</f>
        <v>0</v>
      </c>
      <c r="FIQ63" s="191">
        <f t="shared" ref="FIQ63" si="4328">FIP63/$H$90</f>
        <v>0</v>
      </c>
      <c r="FIR63" s="191">
        <f t="shared" ref="FIR63" si="4329">FIQ63/$H$90</f>
        <v>0</v>
      </c>
      <c r="FIS63" s="191">
        <f t="shared" ref="FIS63" si="4330">FIR63/$H$90</f>
        <v>0</v>
      </c>
      <c r="FIT63" s="191">
        <f t="shared" ref="FIT63" si="4331">FIS63/$H$90</f>
        <v>0</v>
      </c>
      <c r="FIU63" s="191">
        <f t="shared" ref="FIU63" si="4332">FIT63/$H$90</f>
        <v>0</v>
      </c>
      <c r="FIV63" s="191">
        <f t="shared" ref="FIV63" si="4333">FIU63/$H$90</f>
        <v>0</v>
      </c>
      <c r="FIW63" s="191">
        <f t="shared" ref="FIW63" si="4334">FIV63/$H$90</f>
        <v>0</v>
      </c>
      <c r="FIX63" s="191">
        <f t="shared" ref="FIX63" si="4335">FIW63/$H$90</f>
        <v>0</v>
      </c>
      <c r="FIY63" s="191">
        <f t="shared" ref="FIY63" si="4336">FIX63/$H$90</f>
        <v>0</v>
      </c>
      <c r="FIZ63" s="191">
        <f t="shared" ref="FIZ63" si="4337">FIY63/$H$90</f>
        <v>0</v>
      </c>
      <c r="FJA63" s="191">
        <f t="shared" ref="FJA63" si="4338">FIZ63/$H$90</f>
        <v>0</v>
      </c>
      <c r="FJB63" s="191">
        <f t="shared" ref="FJB63" si="4339">FJA63/$H$90</f>
        <v>0</v>
      </c>
      <c r="FJC63" s="191">
        <f t="shared" ref="FJC63" si="4340">FJB63/$H$90</f>
        <v>0</v>
      </c>
      <c r="FJD63" s="191">
        <f t="shared" ref="FJD63" si="4341">FJC63/$H$90</f>
        <v>0</v>
      </c>
      <c r="FJE63" s="191">
        <f t="shared" ref="FJE63" si="4342">FJD63/$H$90</f>
        <v>0</v>
      </c>
      <c r="FJF63" s="191">
        <f t="shared" ref="FJF63" si="4343">FJE63/$H$90</f>
        <v>0</v>
      </c>
      <c r="FJG63" s="191">
        <f t="shared" ref="FJG63" si="4344">FJF63/$H$90</f>
        <v>0</v>
      </c>
      <c r="FJH63" s="191">
        <f t="shared" ref="FJH63" si="4345">FJG63/$H$90</f>
        <v>0</v>
      </c>
      <c r="FJI63" s="191">
        <f t="shared" ref="FJI63" si="4346">FJH63/$H$90</f>
        <v>0</v>
      </c>
      <c r="FJJ63" s="191">
        <f t="shared" ref="FJJ63" si="4347">FJI63/$H$90</f>
        <v>0</v>
      </c>
      <c r="FJK63" s="191">
        <f t="shared" ref="FJK63" si="4348">FJJ63/$H$90</f>
        <v>0</v>
      </c>
      <c r="FJL63" s="191">
        <f t="shared" ref="FJL63" si="4349">FJK63/$H$90</f>
        <v>0</v>
      </c>
      <c r="FJM63" s="191">
        <f t="shared" ref="FJM63" si="4350">FJL63/$H$90</f>
        <v>0</v>
      </c>
      <c r="FJN63" s="191">
        <f t="shared" ref="FJN63" si="4351">FJM63/$H$90</f>
        <v>0</v>
      </c>
      <c r="FJO63" s="191">
        <f t="shared" ref="FJO63" si="4352">FJN63/$H$90</f>
        <v>0</v>
      </c>
      <c r="FJP63" s="191">
        <f t="shared" ref="FJP63" si="4353">FJO63/$H$90</f>
        <v>0</v>
      </c>
      <c r="FJQ63" s="191">
        <f t="shared" ref="FJQ63" si="4354">FJP63/$H$90</f>
        <v>0</v>
      </c>
      <c r="FJR63" s="191">
        <f t="shared" ref="FJR63" si="4355">FJQ63/$H$90</f>
        <v>0</v>
      </c>
      <c r="FJS63" s="191">
        <f t="shared" ref="FJS63" si="4356">FJR63/$H$90</f>
        <v>0</v>
      </c>
      <c r="FJT63" s="191">
        <f t="shared" ref="FJT63" si="4357">FJS63/$H$90</f>
        <v>0</v>
      </c>
      <c r="FJU63" s="191">
        <f t="shared" ref="FJU63" si="4358">FJT63/$H$90</f>
        <v>0</v>
      </c>
      <c r="FJV63" s="191">
        <f t="shared" ref="FJV63" si="4359">FJU63/$H$90</f>
        <v>0</v>
      </c>
      <c r="FJW63" s="191">
        <f t="shared" ref="FJW63" si="4360">FJV63/$H$90</f>
        <v>0</v>
      </c>
      <c r="FJX63" s="191">
        <f t="shared" ref="FJX63" si="4361">FJW63/$H$90</f>
        <v>0</v>
      </c>
      <c r="FJY63" s="191">
        <f t="shared" ref="FJY63" si="4362">FJX63/$H$90</f>
        <v>0</v>
      </c>
      <c r="FJZ63" s="191">
        <f t="shared" ref="FJZ63" si="4363">FJY63/$H$90</f>
        <v>0</v>
      </c>
      <c r="FKA63" s="191">
        <f t="shared" ref="FKA63" si="4364">FJZ63/$H$90</f>
        <v>0</v>
      </c>
      <c r="FKB63" s="191">
        <f t="shared" ref="FKB63" si="4365">FKA63/$H$90</f>
        <v>0</v>
      </c>
      <c r="FKC63" s="191">
        <f t="shared" ref="FKC63" si="4366">FKB63/$H$90</f>
        <v>0</v>
      </c>
      <c r="FKD63" s="191">
        <f t="shared" ref="FKD63" si="4367">FKC63/$H$90</f>
        <v>0</v>
      </c>
      <c r="FKE63" s="191">
        <f t="shared" ref="FKE63" si="4368">FKD63/$H$90</f>
        <v>0</v>
      </c>
      <c r="FKF63" s="191">
        <f t="shared" ref="FKF63" si="4369">FKE63/$H$90</f>
        <v>0</v>
      </c>
      <c r="FKG63" s="191">
        <f t="shared" ref="FKG63" si="4370">FKF63/$H$90</f>
        <v>0</v>
      </c>
      <c r="FKH63" s="191">
        <f t="shared" ref="FKH63" si="4371">FKG63/$H$90</f>
        <v>0</v>
      </c>
      <c r="FKI63" s="191">
        <f t="shared" ref="FKI63" si="4372">FKH63/$H$90</f>
        <v>0</v>
      </c>
      <c r="FKJ63" s="191">
        <f t="shared" ref="FKJ63" si="4373">FKI63/$H$90</f>
        <v>0</v>
      </c>
      <c r="FKK63" s="191">
        <f t="shared" ref="FKK63" si="4374">FKJ63/$H$90</f>
        <v>0</v>
      </c>
      <c r="FKL63" s="191">
        <f t="shared" ref="FKL63" si="4375">FKK63/$H$90</f>
        <v>0</v>
      </c>
      <c r="FKM63" s="191">
        <f t="shared" ref="FKM63" si="4376">FKL63/$H$90</f>
        <v>0</v>
      </c>
      <c r="FKN63" s="191">
        <f t="shared" ref="FKN63" si="4377">FKM63/$H$90</f>
        <v>0</v>
      </c>
      <c r="FKO63" s="191">
        <f t="shared" ref="FKO63" si="4378">FKN63/$H$90</f>
        <v>0</v>
      </c>
      <c r="FKP63" s="191">
        <f t="shared" ref="FKP63" si="4379">FKO63/$H$90</f>
        <v>0</v>
      </c>
      <c r="FKQ63" s="191">
        <f t="shared" ref="FKQ63" si="4380">FKP63/$H$90</f>
        <v>0</v>
      </c>
      <c r="FKR63" s="191">
        <f t="shared" ref="FKR63" si="4381">FKQ63/$H$90</f>
        <v>0</v>
      </c>
      <c r="FKS63" s="191">
        <f t="shared" ref="FKS63" si="4382">FKR63/$H$90</f>
        <v>0</v>
      </c>
      <c r="FKT63" s="191">
        <f t="shared" ref="FKT63" si="4383">FKS63/$H$90</f>
        <v>0</v>
      </c>
      <c r="FKU63" s="191">
        <f t="shared" ref="FKU63" si="4384">FKT63/$H$90</f>
        <v>0</v>
      </c>
      <c r="FKV63" s="191">
        <f t="shared" ref="FKV63" si="4385">FKU63/$H$90</f>
        <v>0</v>
      </c>
      <c r="FKW63" s="191">
        <f t="shared" ref="FKW63" si="4386">FKV63/$H$90</f>
        <v>0</v>
      </c>
      <c r="FKX63" s="191">
        <f t="shared" ref="FKX63" si="4387">FKW63/$H$90</f>
        <v>0</v>
      </c>
      <c r="FKY63" s="191">
        <f t="shared" ref="FKY63" si="4388">FKX63/$H$90</f>
        <v>0</v>
      </c>
      <c r="FKZ63" s="191">
        <f t="shared" ref="FKZ63" si="4389">FKY63/$H$90</f>
        <v>0</v>
      </c>
      <c r="FLA63" s="191">
        <f t="shared" ref="FLA63" si="4390">FKZ63/$H$90</f>
        <v>0</v>
      </c>
      <c r="FLB63" s="191">
        <f t="shared" ref="FLB63" si="4391">FLA63/$H$90</f>
        <v>0</v>
      </c>
      <c r="FLC63" s="191">
        <f t="shared" ref="FLC63" si="4392">FLB63/$H$90</f>
        <v>0</v>
      </c>
      <c r="FLD63" s="191">
        <f t="shared" ref="FLD63" si="4393">FLC63/$H$90</f>
        <v>0</v>
      </c>
      <c r="FLE63" s="191">
        <f t="shared" ref="FLE63" si="4394">FLD63/$H$90</f>
        <v>0</v>
      </c>
      <c r="FLF63" s="191">
        <f t="shared" ref="FLF63" si="4395">FLE63/$H$90</f>
        <v>0</v>
      </c>
      <c r="FLG63" s="191">
        <f t="shared" ref="FLG63" si="4396">FLF63/$H$90</f>
        <v>0</v>
      </c>
      <c r="FLH63" s="191">
        <f t="shared" ref="FLH63" si="4397">FLG63/$H$90</f>
        <v>0</v>
      </c>
      <c r="FLI63" s="191">
        <f t="shared" ref="FLI63" si="4398">FLH63/$H$90</f>
        <v>0</v>
      </c>
      <c r="FLJ63" s="191">
        <f t="shared" ref="FLJ63" si="4399">FLI63/$H$90</f>
        <v>0</v>
      </c>
      <c r="FLK63" s="191">
        <f t="shared" ref="FLK63" si="4400">FLJ63/$H$90</f>
        <v>0</v>
      </c>
      <c r="FLL63" s="191">
        <f t="shared" ref="FLL63" si="4401">FLK63/$H$90</f>
        <v>0</v>
      </c>
      <c r="FLM63" s="191">
        <f t="shared" ref="FLM63" si="4402">FLL63/$H$90</f>
        <v>0</v>
      </c>
      <c r="FLN63" s="191">
        <f t="shared" ref="FLN63" si="4403">FLM63/$H$90</f>
        <v>0</v>
      </c>
      <c r="FLO63" s="191">
        <f t="shared" ref="FLO63" si="4404">FLN63/$H$90</f>
        <v>0</v>
      </c>
      <c r="FLP63" s="191">
        <f t="shared" ref="FLP63" si="4405">FLO63/$H$90</f>
        <v>0</v>
      </c>
      <c r="FLQ63" s="191">
        <f t="shared" ref="FLQ63" si="4406">FLP63/$H$90</f>
        <v>0</v>
      </c>
      <c r="FLR63" s="191">
        <f t="shared" ref="FLR63" si="4407">FLQ63/$H$90</f>
        <v>0</v>
      </c>
      <c r="FLS63" s="191">
        <f t="shared" ref="FLS63" si="4408">FLR63/$H$90</f>
        <v>0</v>
      </c>
      <c r="FLT63" s="191">
        <f t="shared" ref="FLT63" si="4409">FLS63/$H$90</f>
        <v>0</v>
      </c>
      <c r="FLU63" s="191">
        <f t="shared" ref="FLU63" si="4410">FLT63/$H$90</f>
        <v>0</v>
      </c>
      <c r="FLV63" s="191">
        <f t="shared" ref="FLV63" si="4411">FLU63/$H$90</f>
        <v>0</v>
      </c>
      <c r="FLW63" s="191">
        <f t="shared" ref="FLW63" si="4412">FLV63/$H$90</f>
        <v>0</v>
      </c>
      <c r="FLX63" s="191">
        <f t="shared" ref="FLX63" si="4413">FLW63/$H$90</f>
        <v>0</v>
      </c>
      <c r="FLY63" s="191">
        <f t="shared" ref="FLY63" si="4414">FLX63/$H$90</f>
        <v>0</v>
      </c>
      <c r="FLZ63" s="191">
        <f t="shared" ref="FLZ63" si="4415">FLY63/$H$90</f>
        <v>0</v>
      </c>
      <c r="FMA63" s="191">
        <f t="shared" ref="FMA63" si="4416">FLZ63/$H$90</f>
        <v>0</v>
      </c>
      <c r="FMB63" s="191">
        <f t="shared" ref="FMB63" si="4417">FMA63/$H$90</f>
        <v>0</v>
      </c>
      <c r="FMC63" s="191">
        <f t="shared" ref="FMC63" si="4418">FMB63/$H$90</f>
        <v>0</v>
      </c>
      <c r="FMD63" s="191">
        <f t="shared" ref="FMD63" si="4419">FMC63/$H$90</f>
        <v>0</v>
      </c>
      <c r="FME63" s="191">
        <f t="shared" ref="FME63" si="4420">FMD63/$H$90</f>
        <v>0</v>
      </c>
      <c r="FMF63" s="191">
        <f t="shared" ref="FMF63" si="4421">FME63/$H$90</f>
        <v>0</v>
      </c>
      <c r="FMG63" s="191">
        <f t="shared" ref="FMG63" si="4422">FMF63/$H$90</f>
        <v>0</v>
      </c>
      <c r="FMH63" s="191">
        <f t="shared" ref="FMH63" si="4423">FMG63/$H$90</f>
        <v>0</v>
      </c>
      <c r="FMI63" s="191">
        <f t="shared" ref="FMI63" si="4424">FMH63/$H$90</f>
        <v>0</v>
      </c>
      <c r="FMJ63" s="191">
        <f t="shared" ref="FMJ63" si="4425">FMI63/$H$90</f>
        <v>0</v>
      </c>
      <c r="FMK63" s="191">
        <f t="shared" ref="FMK63" si="4426">FMJ63/$H$90</f>
        <v>0</v>
      </c>
      <c r="FML63" s="191">
        <f t="shared" ref="FML63" si="4427">FMK63/$H$90</f>
        <v>0</v>
      </c>
      <c r="FMM63" s="191">
        <f t="shared" ref="FMM63" si="4428">FML63/$H$90</f>
        <v>0</v>
      </c>
      <c r="FMN63" s="191">
        <f t="shared" ref="FMN63" si="4429">FMM63/$H$90</f>
        <v>0</v>
      </c>
      <c r="FMO63" s="191">
        <f t="shared" ref="FMO63" si="4430">FMN63/$H$90</f>
        <v>0</v>
      </c>
      <c r="FMP63" s="191">
        <f t="shared" ref="FMP63" si="4431">FMO63/$H$90</f>
        <v>0</v>
      </c>
      <c r="FMQ63" s="191">
        <f t="shared" ref="FMQ63" si="4432">FMP63/$H$90</f>
        <v>0</v>
      </c>
      <c r="FMR63" s="191">
        <f t="shared" ref="FMR63" si="4433">FMQ63/$H$90</f>
        <v>0</v>
      </c>
      <c r="FMS63" s="191">
        <f t="shared" ref="FMS63" si="4434">FMR63/$H$90</f>
        <v>0</v>
      </c>
      <c r="FMT63" s="191">
        <f t="shared" ref="FMT63" si="4435">FMS63/$H$90</f>
        <v>0</v>
      </c>
      <c r="FMU63" s="191">
        <f t="shared" ref="FMU63" si="4436">FMT63/$H$90</f>
        <v>0</v>
      </c>
      <c r="FMV63" s="191">
        <f t="shared" ref="FMV63" si="4437">FMU63/$H$90</f>
        <v>0</v>
      </c>
      <c r="FMW63" s="191">
        <f t="shared" ref="FMW63" si="4438">FMV63/$H$90</f>
        <v>0</v>
      </c>
      <c r="FMX63" s="191">
        <f t="shared" ref="FMX63" si="4439">FMW63/$H$90</f>
        <v>0</v>
      </c>
      <c r="FMY63" s="191">
        <f t="shared" ref="FMY63" si="4440">FMX63/$H$90</f>
        <v>0</v>
      </c>
      <c r="FMZ63" s="191">
        <f t="shared" ref="FMZ63" si="4441">FMY63/$H$90</f>
        <v>0</v>
      </c>
      <c r="FNA63" s="191">
        <f t="shared" ref="FNA63" si="4442">FMZ63/$H$90</f>
        <v>0</v>
      </c>
      <c r="FNB63" s="191">
        <f t="shared" ref="FNB63" si="4443">FNA63/$H$90</f>
        <v>0</v>
      </c>
      <c r="FNC63" s="191">
        <f t="shared" ref="FNC63" si="4444">FNB63/$H$90</f>
        <v>0</v>
      </c>
      <c r="FND63" s="191">
        <f t="shared" ref="FND63" si="4445">FNC63/$H$90</f>
        <v>0</v>
      </c>
      <c r="FNE63" s="191">
        <f t="shared" ref="FNE63" si="4446">FND63/$H$90</f>
        <v>0</v>
      </c>
      <c r="FNF63" s="191">
        <f t="shared" ref="FNF63" si="4447">FNE63/$H$90</f>
        <v>0</v>
      </c>
      <c r="FNG63" s="191">
        <f t="shared" ref="FNG63" si="4448">FNF63/$H$90</f>
        <v>0</v>
      </c>
      <c r="FNH63" s="191">
        <f t="shared" ref="FNH63" si="4449">FNG63/$H$90</f>
        <v>0</v>
      </c>
      <c r="FNI63" s="191">
        <f t="shared" ref="FNI63" si="4450">FNH63/$H$90</f>
        <v>0</v>
      </c>
      <c r="FNJ63" s="191">
        <f t="shared" ref="FNJ63" si="4451">FNI63/$H$90</f>
        <v>0</v>
      </c>
      <c r="FNK63" s="191">
        <f t="shared" ref="FNK63" si="4452">FNJ63/$H$90</f>
        <v>0</v>
      </c>
      <c r="FNL63" s="191">
        <f t="shared" ref="FNL63" si="4453">FNK63/$H$90</f>
        <v>0</v>
      </c>
      <c r="FNM63" s="191">
        <f t="shared" ref="FNM63" si="4454">FNL63/$H$90</f>
        <v>0</v>
      </c>
      <c r="FNN63" s="191">
        <f t="shared" ref="FNN63" si="4455">FNM63/$H$90</f>
        <v>0</v>
      </c>
      <c r="FNO63" s="191">
        <f t="shared" ref="FNO63" si="4456">FNN63/$H$90</f>
        <v>0</v>
      </c>
      <c r="FNP63" s="191">
        <f t="shared" ref="FNP63" si="4457">FNO63/$H$90</f>
        <v>0</v>
      </c>
      <c r="FNQ63" s="191">
        <f t="shared" ref="FNQ63" si="4458">FNP63/$H$90</f>
        <v>0</v>
      </c>
      <c r="FNR63" s="191">
        <f t="shared" ref="FNR63" si="4459">FNQ63/$H$90</f>
        <v>0</v>
      </c>
      <c r="FNS63" s="191">
        <f t="shared" ref="FNS63" si="4460">FNR63/$H$90</f>
        <v>0</v>
      </c>
      <c r="FNT63" s="191">
        <f t="shared" ref="FNT63" si="4461">FNS63/$H$90</f>
        <v>0</v>
      </c>
      <c r="FNU63" s="191">
        <f t="shared" ref="FNU63" si="4462">FNT63/$H$90</f>
        <v>0</v>
      </c>
      <c r="FNV63" s="191">
        <f t="shared" ref="FNV63" si="4463">FNU63/$H$90</f>
        <v>0</v>
      </c>
      <c r="FNW63" s="191">
        <f t="shared" ref="FNW63" si="4464">FNV63/$H$90</f>
        <v>0</v>
      </c>
      <c r="FNX63" s="191">
        <f t="shared" ref="FNX63" si="4465">FNW63/$H$90</f>
        <v>0</v>
      </c>
      <c r="FNY63" s="191">
        <f t="shared" ref="FNY63" si="4466">FNX63/$H$90</f>
        <v>0</v>
      </c>
      <c r="FNZ63" s="191">
        <f t="shared" ref="FNZ63" si="4467">FNY63/$H$90</f>
        <v>0</v>
      </c>
      <c r="FOA63" s="191">
        <f t="shared" ref="FOA63" si="4468">FNZ63/$H$90</f>
        <v>0</v>
      </c>
      <c r="FOB63" s="191">
        <f t="shared" ref="FOB63" si="4469">FOA63/$H$90</f>
        <v>0</v>
      </c>
      <c r="FOC63" s="191">
        <f t="shared" ref="FOC63" si="4470">FOB63/$H$90</f>
        <v>0</v>
      </c>
      <c r="FOD63" s="191">
        <f t="shared" ref="FOD63" si="4471">FOC63/$H$90</f>
        <v>0</v>
      </c>
      <c r="FOE63" s="191">
        <f t="shared" ref="FOE63" si="4472">FOD63/$H$90</f>
        <v>0</v>
      </c>
      <c r="FOF63" s="191">
        <f t="shared" ref="FOF63" si="4473">FOE63/$H$90</f>
        <v>0</v>
      </c>
      <c r="FOG63" s="191">
        <f t="shared" ref="FOG63" si="4474">FOF63/$H$90</f>
        <v>0</v>
      </c>
      <c r="FOH63" s="191">
        <f t="shared" ref="FOH63" si="4475">FOG63/$H$90</f>
        <v>0</v>
      </c>
      <c r="FOI63" s="191">
        <f t="shared" ref="FOI63" si="4476">FOH63/$H$90</f>
        <v>0</v>
      </c>
      <c r="FOJ63" s="191">
        <f t="shared" ref="FOJ63" si="4477">FOI63/$H$90</f>
        <v>0</v>
      </c>
      <c r="FOK63" s="191">
        <f t="shared" ref="FOK63" si="4478">FOJ63/$H$90</f>
        <v>0</v>
      </c>
      <c r="FOL63" s="191">
        <f t="shared" ref="FOL63" si="4479">FOK63/$H$90</f>
        <v>0</v>
      </c>
      <c r="FOM63" s="191">
        <f t="shared" ref="FOM63" si="4480">FOL63/$H$90</f>
        <v>0</v>
      </c>
      <c r="FON63" s="191">
        <f t="shared" ref="FON63" si="4481">FOM63/$H$90</f>
        <v>0</v>
      </c>
      <c r="FOO63" s="191">
        <f t="shared" ref="FOO63" si="4482">FON63/$H$90</f>
        <v>0</v>
      </c>
      <c r="FOP63" s="191">
        <f t="shared" ref="FOP63" si="4483">FOO63/$H$90</f>
        <v>0</v>
      </c>
      <c r="FOQ63" s="191">
        <f t="shared" ref="FOQ63" si="4484">FOP63/$H$90</f>
        <v>0</v>
      </c>
      <c r="FOR63" s="191">
        <f t="shared" ref="FOR63" si="4485">FOQ63/$H$90</f>
        <v>0</v>
      </c>
      <c r="FOS63" s="191">
        <f t="shared" ref="FOS63" si="4486">FOR63/$H$90</f>
        <v>0</v>
      </c>
      <c r="FOT63" s="191">
        <f t="shared" ref="FOT63" si="4487">FOS63/$H$90</f>
        <v>0</v>
      </c>
      <c r="FOU63" s="191">
        <f t="shared" ref="FOU63" si="4488">FOT63/$H$90</f>
        <v>0</v>
      </c>
      <c r="FOV63" s="191">
        <f t="shared" ref="FOV63" si="4489">FOU63/$H$90</f>
        <v>0</v>
      </c>
      <c r="FOW63" s="191">
        <f t="shared" ref="FOW63" si="4490">FOV63/$H$90</f>
        <v>0</v>
      </c>
      <c r="FOX63" s="191">
        <f t="shared" ref="FOX63" si="4491">FOW63/$H$90</f>
        <v>0</v>
      </c>
      <c r="FOY63" s="191">
        <f t="shared" ref="FOY63" si="4492">FOX63/$H$90</f>
        <v>0</v>
      </c>
      <c r="FOZ63" s="191">
        <f t="shared" ref="FOZ63" si="4493">FOY63/$H$90</f>
        <v>0</v>
      </c>
      <c r="FPA63" s="191">
        <f t="shared" ref="FPA63" si="4494">FOZ63/$H$90</f>
        <v>0</v>
      </c>
      <c r="FPB63" s="191">
        <f t="shared" ref="FPB63" si="4495">FPA63/$H$90</f>
        <v>0</v>
      </c>
      <c r="FPC63" s="191">
        <f t="shared" ref="FPC63" si="4496">FPB63/$H$90</f>
        <v>0</v>
      </c>
      <c r="FPD63" s="191">
        <f t="shared" ref="FPD63" si="4497">FPC63/$H$90</f>
        <v>0</v>
      </c>
      <c r="FPE63" s="191">
        <f t="shared" ref="FPE63" si="4498">FPD63/$H$90</f>
        <v>0</v>
      </c>
      <c r="FPF63" s="191">
        <f t="shared" ref="FPF63" si="4499">FPE63/$H$90</f>
        <v>0</v>
      </c>
      <c r="FPG63" s="191">
        <f t="shared" ref="FPG63" si="4500">FPF63/$H$90</f>
        <v>0</v>
      </c>
      <c r="FPH63" s="191">
        <f t="shared" ref="FPH63" si="4501">FPG63/$H$90</f>
        <v>0</v>
      </c>
      <c r="FPI63" s="191">
        <f t="shared" ref="FPI63" si="4502">FPH63/$H$90</f>
        <v>0</v>
      </c>
      <c r="FPJ63" s="191">
        <f t="shared" ref="FPJ63" si="4503">FPI63/$H$90</f>
        <v>0</v>
      </c>
      <c r="FPK63" s="191">
        <f t="shared" ref="FPK63" si="4504">FPJ63/$H$90</f>
        <v>0</v>
      </c>
      <c r="FPL63" s="191">
        <f t="shared" ref="FPL63" si="4505">FPK63/$H$90</f>
        <v>0</v>
      </c>
      <c r="FPM63" s="191">
        <f t="shared" ref="FPM63" si="4506">FPL63/$H$90</f>
        <v>0</v>
      </c>
      <c r="FPN63" s="191">
        <f t="shared" ref="FPN63" si="4507">FPM63/$H$90</f>
        <v>0</v>
      </c>
      <c r="FPO63" s="191">
        <f t="shared" ref="FPO63" si="4508">FPN63/$H$90</f>
        <v>0</v>
      </c>
      <c r="FPP63" s="191">
        <f t="shared" ref="FPP63" si="4509">FPO63/$H$90</f>
        <v>0</v>
      </c>
      <c r="FPQ63" s="191">
        <f t="shared" ref="FPQ63" si="4510">FPP63/$H$90</f>
        <v>0</v>
      </c>
      <c r="FPR63" s="191">
        <f t="shared" ref="FPR63" si="4511">FPQ63/$H$90</f>
        <v>0</v>
      </c>
      <c r="FPS63" s="191">
        <f t="shared" ref="FPS63" si="4512">FPR63/$H$90</f>
        <v>0</v>
      </c>
      <c r="FPT63" s="191">
        <f t="shared" ref="FPT63" si="4513">FPS63/$H$90</f>
        <v>0</v>
      </c>
      <c r="FPU63" s="191">
        <f t="shared" ref="FPU63" si="4514">FPT63/$H$90</f>
        <v>0</v>
      </c>
      <c r="FPV63" s="191">
        <f t="shared" ref="FPV63" si="4515">FPU63/$H$90</f>
        <v>0</v>
      </c>
      <c r="FPW63" s="191">
        <f t="shared" ref="FPW63" si="4516">FPV63/$H$90</f>
        <v>0</v>
      </c>
      <c r="FPX63" s="191">
        <f t="shared" ref="FPX63" si="4517">FPW63/$H$90</f>
        <v>0</v>
      </c>
      <c r="FPY63" s="191">
        <f t="shared" ref="FPY63" si="4518">FPX63/$H$90</f>
        <v>0</v>
      </c>
      <c r="FPZ63" s="191">
        <f t="shared" ref="FPZ63" si="4519">FPY63/$H$90</f>
        <v>0</v>
      </c>
      <c r="FQA63" s="191">
        <f t="shared" ref="FQA63" si="4520">FPZ63/$H$90</f>
        <v>0</v>
      </c>
      <c r="FQB63" s="191">
        <f t="shared" ref="FQB63" si="4521">FQA63/$H$90</f>
        <v>0</v>
      </c>
      <c r="FQC63" s="191">
        <f t="shared" ref="FQC63" si="4522">FQB63/$H$90</f>
        <v>0</v>
      </c>
      <c r="FQD63" s="191">
        <f t="shared" ref="FQD63" si="4523">FQC63/$H$90</f>
        <v>0</v>
      </c>
      <c r="FQE63" s="191">
        <f t="shared" ref="FQE63" si="4524">FQD63/$H$90</f>
        <v>0</v>
      </c>
      <c r="FQF63" s="191">
        <f t="shared" ref="FQF63" si="4525">FQE63/$H$90</f>
        <v>0</v>
      </c>
      <c r="FQG63" s="191">
        <f t="shared" ref="FQG63" si="4526">FQF63/$H$90</f>
        <v>0</v>
      </c>
      <c r="FQH63" s="191">
        <f t="shared" ref="FQH63" si="4527">FQG63/$H$90</f>
        <v>0</v>
      </c>
      <c r="FQI63" s="191">
        <f t="shared" ref="FQI63" si="4528">FQH63/$H$90</f>
        <v>0</v>
      </c>
      <c r="FQJ63" s="191">
        <f t="shared" ref="FQJ63" si="4529">FQI63/$H$90</f>
        <v>0</v>
      </c>
      <c r="FQK63" s="191">
        <f t="shared" ref="FQK63" si="4530">FQJ63/$H$90</f>
        <v>0</v>
      </c>
      <c r="FQL63" s="191">
        <f t="shared" ref="FQL63" si="4531">FQK63/$H$90</f>
        <v>0</v>
      </c>
      <c r="FQM63" s="191">
        <f t="shared" ref="FQM63" si="4532">FQL63/$H$90</f>
        <v>0</v>
      </c>
      <c r="FQN63" s="191">
        <f t="shared" ref="FQN63" si="4533">FQM63/$H$90</f>
        <v>0</v>
      </c>
      <c r="FQO63" s="191">
        <f t="shared" ref="FQO63" si="4534">FQN63/$H$90</f>
        <v>0</v>
      </c>
      <c r="FQP63" s="191">
        <f t="shared" ref="FQP63" si="4535">FQO63/$H$90</f>
        <v>0</v>
      </c>
      <c r="FQQ63" s="191">
        <f t="shared" ref="FQQ63" si="4536">FQP63/$H$90</f>
        <v>0</v>
      </c>
      <c r="FQR63" s="191">
        <f t="shared" ref="FQR63" si="4537">FQQ63/$H$90</f>
        <v>0</v>
      </c>
      <c r="FQS63" s="191">
        <f t="shared" ref="FQS63" si="4538">FQR63/$H$90</f>
        <v>0</v>
      </c>
      <c r="FQT63" s="191">
        <f t="shared" ref="FQT63" si="4539">FQS63/$H$90</f>
        <v>0</v>
      </c>
      <c r="FQU63" s="191">
        <f t="shared" ref="FQU63" si="4540">FQT63/$H$90</f>
        <v>0</v>
      </c>
      <c r="FQV63" s="191">
        <f t="shared" ref="FQV63" si="4541">FQU63/$H$90</f>
        <v>0</v>
      </c>
      <c r="FQW63" s="191">
        <f t="shared" ref="FQW63" si="4542">FQV63/$H$90</f>
        <v>0</v>
      </c>
      <c r="FQX63" s="191">
        <f t="shared" ref="FQX63" si="4543">FQW63/$H$90</f>
        <v>0</v>
      </c>
      <c r="FQY63" s="191">
        <f t="shared" ref="FQY63" si="4544">FQX63/$H$90</f>
        <v>0</v>
      </c>
      <c r="FQZ63" s="191">
        <f t="shared" ref="FQZ63" si="4545">FQY63/$H$90</f>
        <v>0</v>
      </c>
      <c r="FRA63" s="191">
        <f t="shared" ref="FRA63" si="4546">FQZ63/$H$90</f>
        <v>0</v>
      </c>
      <c r="FRB63" s="191">
        <f t="shared" ref="FRB63" si="4547">FRA63/$H$90</f>
        <v>0</v>
      </c>
      <c r="FRC63" s="191">
        <f t="shared" ref="FRC63" si="4548">FRB63/$H$90</f>
        <v>0</v>
      </c>
      <c r="FRD63" s="191">
        <f t="shared" ref="FRD63" si="4549">FRC63/$H$90</f>
        <v>0</v>
      </c>
      <c r="FRE63" s="191">
        <f t="shared" ref="FRE63" si="4550">FRD63/$H$90</f>
        <v>0</v>
      </c>
      <c r="FRF63" s="191">
        <f t="shared" ref="FRF63" si="4551">FRE63/$H$90</f>
        <v>0</v>
      </c>
      <c r="FRG63" s="191">
        <f t="shared" ref="FRG63" si="4552">FRF63/$H$90</f>
        <v>0</v>
      </c>
      <c r="FRH63" s="191">
        <f t="shared" ref="FRH63" si="4553">FRG63/$H$90</f>
        <v>0</v>
      </c>
      <c r="FRI63" s="191">
        <f t="shared" ref="FRI63" si="4554">FRH63/$H$90</f>
        <v>0</v>
      </c>
      <c r="FRJ63" s="191">
        <f t="shared" ref="FRJ63" si="4555">FRI63/$H$90</f>
        <v>0</v>
      </c>
      <c r="FRK63" s="191">
        <f t="shared" ref="FRK63" si="4556">FRJ63/$H$90</f>
        <v>0</v>
      </c>
      <c r="FRL63" s="191">
        <f t="shared" ref="FRL63" si="4557">FRK63/$H$90</f>
        <v>0</v>
      </c>
      <c r="FRM63" s="191">
        <f t="shared" ref="FRM63" si="4558">FRL63/$H$90</f>
        <v>0</v>
      </c>
      <c r="FRN63" s="191">
        <f t="shared" ref="FRN63" si="4559">FRM63/$H$90</f>
        <v>0</v>
      </c>
      <c r="FRO63" s="191">
        <f t="shared" ref="FRO63" si="4560">FRN63/$H$90</f>
        <v>0</v>
      </c>
      <c r="FRP63" s="191">
        <f t="shared" ref="FRP63" si="4561">FRO63/$H$90</f>
        <v>0</v>
      </c>
      <c r="FRQ63" s="191">
        <f t="shared" ref="FRQ63" si="4562">FRP63/$H$90</f>
        <v>0</v>
      </c>
      <c r="FRR63" s="191">
        <f t="shared" ref="FRR63" si="4563">FRQ63/$H$90</f>
        <v>0</v>
      </c>
      <c r="FRS63" s="191">
        <f t="shared" ref="FRS63" si="4564">FRR63/$H$90</f>
        <v>0</v>
      </c>
      <c r="FRT63" s="191">
        <f t="shared" ref="FRT63" si="4565">FRS63/$H$90</f>
        <v>0</v>
      </c>
      <c r="FRU63" s="191">
        <f t="shared" ref="FRU63" si="4566">FRT63/$H$90</f>
        <v>0</v>
      </c>
      <c r="FRV63" s="191">
        <f t="shared" ref="FRV63" si="4567">FRU63/$H$90</f>
        <v>0</v>
      </c>
      <c r="FRW63" s="191">
        <f t="shared" ref="FRW63" si="4568">FRV63/$H$90</f>
        <v>0</v>
      </c>
      <c r="FRX63" s="191">
        <f t="shared" ref="FRX63" si="4569">FRW63/$H$90</f>
        <v>0</v>
      </c>
      <c r="FRY63" s="191">
        <f t="shared" ref="FRY63" si="4570">FRX63/$H$90</f>
        <v>0</v>
      </c>
      <c r="FRZ63" s="191">
        <f t="shared" ref="FRZ63" si="4571">FRY63/$H$90</f>
        <v>0</v>
      </c>
      <c r="FSA63" s="191">
        <f t="shared" ref="FSA63" si="4572">FRZ63/$H$90</f>
        <v>0</v>
      </c>
      <c r="FSB63" s="191">
        <f t="shared" ref="FSB63" si="4573">FSA63/$H$90</f>
        <v>0</v>
      </c>
      <c r="FSC63" s="191">
        <f t="shared" ref="FSC63" si="4574">FSB63/$H$90</f>
        <v>0</v>
      </c>
      <c r="FSD63" s="191">
        <f t="shared" ref="FSD63" si="4575">FSC63/$H$90</f>
        <v>0</v>
      </c>
      <c r="FSE63" s="191">
        <f t="shared" ref="FSE63" si="4576">FSD63/$H$90</f>
        <v>0</v>
      </c>
      <c r="FSF63" s="191">
        <f t="shared" ref="FSF63" si="4577">FSE63/$H$90</f>
        <v>0</v>
      </c>
      <c r="FSG63" s="191">
        <f t="shared" ref="FSG63" si="4578">FSF63/$H$90</f>
        <v>0</v>
      </c>
      <c r="FSH63" s="191">
        <f t="shared" ref="FSH63" si="4579">FSG63/$H$90</f>
        <v>0</v>
      </c>
      <c r="FSI63" s="191">
        <f t="shared" ref="FSI63" si="4580">FSH63/$H$90</f>
        <v>0</v>
      </c>
      <c r="FSJ63" s="191">
        <f t="shared" ref="FSJ63" si="4581">FSI63/$H$90</f>
        <v>0</v>
      </c>
      <c r="FSK63" s="191">
        <f t="shared" ref="FSK63" si="4582">FSJ63/$H$90</f>
        <v>0</v>
      </c>
      <c r="FSL63" s="191">
        <f t="shared" ref="FSL63" si="4583">FSK63/$H$90</f>
        <v>0</v>
      </c>
      <c r="FSM63" s="191">
        <f t="shared" ref="FSM63" si="4584">FSL63/$H$90</f>
        <v>0</v>
      </c>
      <c r="FSN63" s="191">
        <f t="shared" ref="FSN63" si="4585">FSM63/$H$90</f>
        <v>0</v>
      </c>
      <c r="FSO63" s="191">
        <f t="shared" ref="FSO63" si="4586">FSN63/$H$90</f>
        <v>0</v>
      </c>
      <c r="FSP63" s="191">
        <f t="shared" ref="FSP63" si="4587">FSO63/$H$90</f>
        <v>0</v>
      </c>
      <c r="FSQ63" s="191">
        <f t="shared" ref="FSQ63" si="4588">FSP63/$H$90</f>
        <v>0</v>
      </c>
      <c r="FSR63" s="191">
        <f t="shared" ref="FSR63" si="4589">FSQ63/$H$90</f>
        <v>0</v>
      </c>
      <c r="FSS63" s="191">
        <f t="shared" ref="FSS63" si="4590">FSR63/$H$90</f>
        <v>0</v>
      </c>
      <c r="FST63" s="191">
        <f t="shared" ref="FST63" si="4591">FSS63/$H$90</f>
        <v>0</v>
      </c>
      <c r="FSU63" s="191">
        <f t="shared" ref="FSU63" si="4592">FST63/$H$90</f>
        <v>0</v>
      </c>
      <c r="FSV63" s="191">
        <f t="shared" ref="FSV63" si="4593">FSU63/$H$90</f>
        <v>0</v>
      </c>
      <c r="FSW63" s="191">
        <f t="shared" ref="FSW63" si="4594">FSV63/$H$90</f>
        <v>0</v>
      </c>
      <c r="FSX63" s="191">
        <f t="shared" ref="FSX63" si="4595">FSW63/$H$90</f>
        <v>0</v>
      </c>
      <c r="FSY63" s="191">
        <f t="shared" ref="FSY63" si="4596">FSX63/$H$90</f>
        <v>0</v>
      </c>
      <c r="FSZ63" s="191">
        <f t="shared" ref="FSZ63" si="4597">FSY63/$H$90</f>
        <v>0</v>
      </c>
      <c r="FTA63" s="191">
        <f t="shared" ref="FTA63" si="4598">FSZ63/$H$90</f>
        <v>0</v>
      </c>
      <c r="FTB63" s="191">
        <f t="shared" ref="FTB63" si="4599">FTA63/$H$90</f>
        <v>0</v>
      </c>
      <c r="FTC63" s="191">
        <f t="shared" ref="FTC63" si="4600">FTB63/$H$90</f>
        <v>0</v>
      </c>
      <c r="FTD63" s="191">
        <f t="shared" ref="FTD63" si="4601">FTC63/$H$90</f>
        <v>0</v>
      </c>
      <c r="FTE63" s="191">
        <f t="shared" ref="FTE63" si="4602">FTD63/$H$90</f>
        <v>0</v>
      </c>
      <c r="FTF63" s="191">
        <f t="shared" ref="FTF63" si="4603">FTE63/$H$90</f>
        <v>0</v>
      </c>
      <c r="FTG63" s="191">
        <f t="shared" ref="FTG63" si="4604">FTF63/$H$90</f>
        <v>0</v>
      </c>
      <c r="FTH63" s="191">
        <f t="shared" ref="FTH63" si="4605">FTG63/$H$90</f>
        <v>0</v>
      </c>
      <c r="FTI63" s="191">
        <f t="shared" ref="FTI63" si="4606">FTH63/$H$90</f>
        <v>0</v>
      </c>
      <c r="FTJ63" s="191">
        <f t="shared" ref="FTJ63" si="4607">FTI63/$H$90</f>
        <v>0</v>
      </c>
      <c r="FTK63" s="191">
        <f t="shared" ref="FTK63" si="4608">FTJ63/$H$90</f>
        <v>0</v>
      </c>
      <c r="FTL63" s="191">
        <f t="shared" ref="FTL63" si="4609">FTK63/$H$90</f>
        <v>0</v>
      </c>
      <c r="FTM63" s="191">
        <f t="shared" ref="FTM63" si="4610">FTL63/$H$90</f>
        <v>0</v>
      </c>
      <c r="FTN63" s="191">
        <f t="shared" ref="FTN63" si="4611">FTM63/$H$90</f>
        <v>0</v>
      </c>
      <c r="FTO63" s="191">
        <f t="shared" ref="FTO63" si="4612">FTN63/$H$90</f>
        <v>0</v>
      </c>
      <c r="FTP63" s="191">
        <f t="shared" ref="FTP63" si="4613">FTO63/$H$90</f>
        <v>0</v>
      </c>
      <c r="FTQ63" s="191">
        <f t="shared" ref="FTQ63" si="4614">FTP63/$H$90</f>
        <v>0</v>
      </c>
      <c r="FTR63" s="191">
        <f t="shared" ref="FTR63" si="4615">FTQ63/$H$90</f>
        <v>0</v>
      </c>
      <c r="FTS63" s="191">
        <f t="shared" ref="FTS63" si="4616">FTR63/$H$90</f>
        <v>0</v>
      </c>
      <c r="FTT63" s="191">
        <f t="shared" ref="FTT63" si="4617">FTS63/$H$90</f>
        <v>0</v>
      </c>
      <c r="FTU63" s="191">
        <f t="shared" ref="FTU63" si="4618">FTT63/$H$90</f>
        <v>0</v>
      </c>
      <c r="FTV63" s="191">
        <f t="shared" ref="FTV63" si="4619">FTU63/$H$90</f>
        <v>0</v>
      </c>
      <c r="FTW63" s="191">
        <f t="shared" ref="FTW63" si="4620">FTV63/$H$90</f>
        <v>0</v>
      </c>
      <c r="FTX63" s="191">
        <f t="shared" ref="FTX63" si="4621">FTW63/$H$90</f>
        <v>0</v>
      </c>
      <c r="FTY63" s="191">
        <f t="shared" ref="FTY63" si="4622">FTX63/$H$90</f>
        <v>0</v>
      </c>
      <c r="FTZ63" s="191">
        <f t="shared" ref="FTZ63" si="4623">FTY63/$H$90</f>
        <v>0</v>
      </c>
      <c r="FUA63" s="191">
        <f t="shared" ref="FUA63" si="4624">FTZ63/$H$90</f>
        <v>0</v>
      </c>
      <c r="FUB63" s="191">
        <f t="shared" ref="FUB63" si="4625">FUA63/$H$90</f>
        <v>0</v>
      </c>
      <c r="FUC63" s="191">
        <f t="shared" ref="FUC63" si="4626">FUB63/$H$90</f>
        <v>0</v>
      </c>
      <c r="FUD63" s="191">
        <f t="shared" ref="FUD63" si="4627">FUC63/$H$90</f>
        <v>0</v>
      </c>
      <c r="FUE63" s="191">
        <f t="shared" ref="FUE63" si="4628">FUD63/$H$90</f>
        <v>0</v>
      </c>
      <c r="FUF63" s="191">
        <f t="shared" ref="FUF63" si="4629">FUE63/$H$90</f>
        <v>0</v>
      </c>
      <c r="FUG63" s="191">
        <f t="shared" ref="FUG63" si="4630">FUF63/$H$90</f>
        <v>0</v>
      </c>
      <c r="FUH63" s="191">
        <f t="shared" ref="FUH63" si="4631">FUG63/$H$90</f>
        <v>0</v>
      </c>
      <c r="FUI63" s="191">
        <f t="shared" ref="FUI63" si="4632">FUH63/$H$90</f>
        <v>0</v>
      </c>
      <c r="FUJ63" s="191">
        <f t="shared" ref="FUJ63" si="4633">FUI63/$H$90</f>
        <v>0</v>
      </c>
      <c r="FUK63" s="191">
        <f t="shared" ref="FUK63" si="4634">FUJ63/$H$90</f>
        <v>0</v>
      </c>
      <c r="FUL63" s="191">
        <f t="shared" ref="FUL63" si="4635">FUK63/$H$90</f>
        <v>0</v>
      </c>
      <c r="FUM63" s="191">
        <f t="shared" ref="FUM63" si="4636">FUL63/$H$90</f>
        <v>0</v>
      </c>
      <c r="FUN63" s="191">
        <f t="shared" ref="FUN63" si="4637">FUM63/$H$90</f>
        <v>0</v>
      </c>
      <c r="FUO63" s="191">
        <f t="shared" ref="FUO63" si="4638">FUN63/$H$90</f>
        <v>0</v>
      </c>
      <c r="FUP63" s="191">
        <f t="shared" ref="FUP63" si="4639">FUO63/$H$90</f>
        <v>0</v>
      </c>
      <c r="FUQ63" s="191">
        <f t="shared" ref="FUQ63" si="4640">FUP63/$H$90</f>
        <v>0</v>
      </c>
      <c r="FUR63" s="191">
        <f t="shared" ref="FUR63" si="4641">FUQ63/$H$90</f>
        <v>0</v>
      </c>
      <c r="FUS63" s="191">
        <f t="shared" ref="FUS63" si="4642">FUR63/$H$90</f>
        <v>0</v>
      </c>
      <c r="FUT63" s="191">
        <f t="shared" ref="FUT63" si="4643">FUS63/$H$90</f>
        <v>0</v>
      </c>
      <c r="FUU63" s="191">
        <f t="shared" ref="FUU63" si="4644">FUT63/$H$90</f>
        <v>0</v>
      </c>
      <c r="FUV63" s="191">
        <f t="shared" ref="FUV63" si="4645">FUU63/$H$90</f>
        <v>0</v>
      </c>
      <c r="FUW63" s="191">
        <f t="shared" ref="FUW63" si="4646">FUV63/$H$90</f>
        <v>0</v>
      </c>
      <c r="FUX63" s="191">
        <f t="shared" ref="FUX63" si="4647">FUW63/$H$90</f>
        <v>0</v>
      </c>
      <c r="FUY63" s="191">
        <f t="shared" ref="FUY63" si="4648">FUX63/$H$90</f>
        <v>0</v>
      </c>
      <c r="FUZ63" s="191">
        <f t="shared" ref="FUZ63" si="4649">FUY63/$H$90</f>
        <v>0</v>
      </c>
      <c r="FVA63" s="191">
        <f t="shared" ref="FVA63" si="4650">FUZ63/$H$90</f>
        <v>0</v>
      </c>
      <c r="FVB63" s="191">
        <f t="shared" ref="FVB63" si="4651">FVA63/$H$90</f>
        <v>0</v>
      </c>
      <c r="FVC63" s="191">
        <f t="shared" ref="FVC63" si="4652">FVB63/$H$90</f>
        <v>0</v>
      </c>
      <c r="FVD63" s="191">
        <f t="shared" ref="FVD63" si="4653">FVC63/$H$90</f>
        <v>0</v>
      </c>
      <c r="FVE63" s="191">
        <f t="shared" ref="FVE63" si="4654">FVD63/$H$90</f>
        <v>0</v>
      </c>
      <c r="FVF63" s="191">
        <f t="shared" ref="FVF63" si="4655">FVE63/$H$90</f>
        <v>0</v>
      </c>
      <c r="FVG63" s="191">
        <f t="shared" ref="FVG63" si="4656">FVF63/$H$90</f>
        <v>0</v>
      </c>
      <c r="FVH63" s="191">
        <f t="shared" ref="FVH63" si="4657">FVG63/$H$90</f>
        <v>0</v>
      </c>
      <c r="FVI63" s="191">
        <f t="shared" ref="FVI63" si="4658">FVH63/$H$90</f>
        <v>0</v>
      </c>
      <c r="FVJ63" s="191">
        <f t="shared" ref="FVJ63" si="4659">FVI63/$H$90</f>
        <v>0</v>
      </c>
      <c r="FVK63" s="191">
        <f t="shared" ref="FVK63" si="4660">FVJ63/$H$90</f>
        <v>0</v>
      </c>
      <c r="FVL63" s="191">
        <f t="shared" ref="FVL63" si="4661">FVK63/$H$90</f>
        <v>0</v>
      </c>
      <c r="FVM63" s="191">
        <f t="shared" ref="FVM63" si="4662">FVL63/$H$90</f>
        <v>0</v>
      </c>
      <c r="FVN63" s="191">
        <f t="shared" ref="FVN63" si="4663">FVM63/$H$90</f>
        <v>0</v>
      </c>
      <c r="FVO63" s="191">
        <f t="shared" ref="FVO63" si="4664">FVN63/$H$90</f>
        <v>0</v>
      </c>
      <c r="FVP63" s="191">
        <f t="shared" ref="FVP63" si="4665">FVO63/$H$90</f>
        <v>0</v>
      </c>
      <c r="FVQ63" s="191">
        <f t="shared" ref="FVQ63" si="4666">FVP63/$H$90</f>
        <v>0</v>
      </c>
      <c r="FVR63" s="191">
        <f t="shared" ref="FVR63" si="4667">FVQ63/$H$90</f>
        <v>0</v>
      </c>
      <c r="FVS63" s="191">
        <f t="shared" ref="FVS63" si="4668">FVR63/$H$90</f>
        <v>0</v>
      </c>
      <c r="FVT63" s="191">
        <f t="shared" ref="FVT63" si="4669">FVS63/$H$90</f>
        <v>0</v>
      </c>
      <c r="FVU63" s="191">
        <f t="shared" ref="FVU63" si="4670">FVT63/$H$90</f>
        <v>0</v>
      </c>
      <c r="FVV63" s="191">
        <f t="shared" ref="FVV63" si="4671">FVU63/$H$90</f>
        <v>0</v>
      </c>
      <c r="FVW63" s="191">
        <f t="shared" ref="FVW63" si="4672">FVV63/$H$90</f>
        <v>0</v>
      </c>
      <c r="FVX63" s="191">
        <f t="shared" ref="FVX63" si="4673">FVW63/$H$90</f>
        <v>0</v>
      </c>
      <c r="FVY63" s="191">
        <f t="shared" ref="FVY63" si="4674">FVX63/$H$90</f>
        <v>0</v>
      </c>
      <c r="FVZ63" s="191">
        <f t="shared" ref="FVZ63" si="4675">FVY63/$H$90</f>
        <v>0</v>
      </c>
      <c r="FWA63" s="191">
        <f t="shared" ref="FWA63" si="4676">FVZ63/$H$90</f>
        <v>0</v>
      </c>
      <c r="FWB63" s="191">
        <f t="shared" ref="FWB63" si="4677">FWA63/$H$90</f>
        <v>0</v>
      </c>
      <c r="FWC63" s="191">
        <f t="shared" ref="FWC63" si="4678">FWB63/$H$90</f>
        <v>0</v>
      </c>
      <c r="FWD63" s="191">
        <f t="shared" ref="FWD63" si="4679">FWC63/$H$90</f>
        <v>0</v>
      </c>
      <c r="FWE63" s="191">
        <f t="shared" ref="FWE63" si="4680">FWD63/$H$90</f>
        <v>0</v>
      </c>
      <c r="FWF63" s="191">
        <f t="shared" ref="FWF63" si="4681">FWE63/$H$90</f>
        <v>0</v>
      </c>
      <c r="FWG63" s="191">
        <f t="shared" ref="FWG63" si="4682">FWF63/$H$90</f>
        <v>0</v>
      </c>
      <c r="FWH63" s="191">
        <f t="shared" ref="FWH63" si="4683">FWG63/$H$90</f>
        <v>0</v>
      </c>
      <c r="FWI63" s="191">
        <f t="shared" ref="FWI63" si="4684">FWH63/$H$90</f>
        <v>0</v>
      </c>
      <c r="FWJ63" s="191">
        <f t="shared" ref="FWJ63" si="4685">FWI63/$H$90</f>
        <v>0</v>
      </c>
      <c r="FWK63" s="191">
        <f t="shared" ref="FWK63" si="4686">FWJ63/$H$90</f>
        <v>0</v>
      </c>
      <c r="FWL63" s="191">
        <f t="shared" ref="FWL63" si="4687">FWK63/$H$90</f>
        <v>0</v>
      </c>
      <c r="FWM63" s="191">
        <f t="shared" ref="FWM63" si="4688">FWL63/$H$90</f>
        <v>0</v>
      </c>
      <c r="FWN63" s="191">
        <f t="shared" ref="FWN63" si="4689">FWM63/$H$90</f>
        <v>0</v>
      </c>
      <c r="FWO63" s="191">
        <f t="shared" ref="FWO63" si="4690">FWN63/$H$90</f>
        <v>0</v>
      </c>
      <c r="FWP63" s="191">
        <f t="shared" ref="FWP63" si="4691">FWO63/$H$90</f>
        <v>0</v>
      </c>
      <c r="FWQ63" s="191">
        <f t="shared" ref="FWQ63" si="4692">FWP63/$H$90</f>
        <v>0</v>
      </c>
      <c r="FWR63" s="191">
        <f t="shared" ref="FWR63" si="4693">FWQ63/$H$90</f>
        <v>0</v>
      </c>
      <c r="FWS63" s="191">
        <f t="shared" ref="FWS63" si="4694">FWR63/$H$90</f>
        <v>0</v>
      </c>
      <c r="FWT63" s="191">
        <f t="shared" ref="FWT63" si="4695">FWS63/$H$90</f>
        <v>0</v>
      </c>
      <c r="FWU63" s="191">
        <f t="shared" ref="FWU63" si="4696">FWT63/$H$90</f>
        <v>0</v>
      </c>
      <c r="FWV63" s="191">
        <f t="shared" ref="FWV63" si="4697">FWU63/$H$90</f>
        <v>0</v>
      </c>
      <c r="FWW63" s="191">
        <f t="shared" ref="FWW63" si="4698">FWV63/$H$90</f>
        <v>0</v>
      </c>
      <c r="FWX63" s="191">
        <f t="shared" ref="FWX63" si="4699">FWW63/$H$90</f>
        <v>0</v>
      </c>
      <c r="FWY63" s="191">
        <f t="shared" ref="FWY63" si="4700">FWX63/$H$90</f>
        <v>0</v>
      </c>
      <c r="FWZ63" s="191">
        <f t="shared" ref="FWZ63" si="4701">FWY63/$H$90</f>
        <v>0</v>
      </c>
      <c r="FXA63" s="191">
        <f t="shared" ref="FXA63" si="4702">FWZ63/$H$90</f>
        <v>0</v>
      </c>
      <c r="FXB63" s="191">
        <f t="shared" ref="FXB63" si="4703">FXA63/$H$90</f>
        <v>0</v>
      </c>
      <c r="FXC63" s="191">
        <f t="shared" ref="FXC63" si="4704">FXB63/$H$90</f>
        <v>0</v>
      </c>
      <c r="FXD63" s="191">
        <f t="shared" ref="FXD63" si="4705">FXC63/$H$90</f>
        <v>0</v>
      </c>
      <c r="FXE63" s="191">
        <f t="shared" ref="FXE63" si="4706">FXD63/$H$90</f>
        <v>0</v>
      </c>
      <c r="FXF63" s="191">
        <f t="shared" ref="FXF63" si="4707">FXE63/$H$90</f>
        <v>0</v>
      </c>
      <c r="FXG63" s="191">
        <f t="shared" ref="FXG63" si="4708">FXF63/$H$90</f>
        <v>0</v>
      </c>
      <c r="FXH63" s="191">
        <f t="shared" ref="FXH63" si="4709">FXG63/$H$90</f>
        <v>0</v>
      </c>
      <c r="FXI63" s="191">
        <f t="shared" ref="FXI63" si="4710">FXH63/$H$90</f>
        <v>0</v>
      </c>
      <c r="FXJ63" s="191">
        <f t="shared" ref="FXJ63" si="4711">FXI63/$H$90</f>
        <v>0</v>
      </c>
      <c r="FXK63" s="191">
        <f t="shared" ref="FXK63" si="4712">FXJ63/$H$90</f>
        <v>0</v>
      </c>
      <c r="FXL63" s="191">
        <f t="shared" ref="FXL63" si="4713">FXK63/$H$90</f>
        <v>0</v>
      </c>
      <c r="FXM63" s="191">
        <f t="shared" ref="FXM63" si="4714">FXL63/$H$90</f>
        <v>0</v>
      </c>
      <c r="FXN63" s="191">
        <f t="shared" ref="FXN63" si="4715">FXM63/$H$90</f>
        <v>0</v>
      </c>
      <c r="FXO63" s="191">
        <f t="shared" ref="FXO63" si="4716">FXN63/$H$90</f>
        <v>0</v>
      </c>
      <c r="FXP63" s="191">
        <f t="shared" ref="FXP63" si="4717">FXO63/$H$90</f>
        <v>0</v>
      </c>
      <c r="FXQ63" s="191">
        <f t="shared" ref="FXQ63" si="4718">FXP63/$H$90</f>
        <v>0</v>
      </c>
      <c r="FXR63" s="191">
        <f t="shared" ref="FXR63" si="4719">FXQ63/$H$90</f>
        <v>0</v>
      </c>
      <c r="FXS63" s="191">
        <f t="shared" ref="FXS63" si="4720">FXR63/$H$90</f>
        <v>0</v>
      </c>
      <c r="FXT63" s="191">
        <f t="shared" ref="FXT63" si="4721">FXS63/$H$90</f>
        <v>0</v>
      </c>
      <c r="FXU63" s="191">
        <f t="shared" ref="FXU63" si="4722">FXT63/$H$90</f>
        <v>0</v>
      </c>
      <c r="FXV63" s="191">
        <f t="shared" ref="FXV63" si="4723">FXU63/$H$90</f>
        <v>0</v>
      </c>
      <c r="FXW63" s="191">
        <f t="shared" ref="FXW63" si="4724">FXV63/$H$90</f>
        <v>0</v>
      </c>
      <c r="FXX63" s="191">
        <f t="shared" ref="FXX63" si="4725">FXW63/$H$90</f>
        <v>0</v>
      </c>
      <c r="FXY63" s="191">
        <f t="shared" ref="FXY63" si="4726">FXX63/$H$90</f>
        <v>0</v>
      </c>
      <c r="FXZ63" s="191">
        <f t="shared" ref="FXZ63" si="4727">FXY63/$H$90</f>
        <v>0</v>
      </c>
      <c r="FYA63" s="191">
        <f t="shared" ref="FYA63" si="4728">FXZ63/$H$90</f>
        <v>0</v>
      </c>
      <c r="FYB63" s="191">
        <f t="shared" ref="FYB63" si="4729">FYA63/$H$90</f>
        <v>0</v>
      </c>
      <c r="FYC63" s="191">
        <f t="shared" ref="FYC63" si="4730">FYB63/$H$90</f>
        <v>0</v>
      </c>
      <c r="FYD63" s="191">
        <f t="shared" ref="FYD63" si="4731">FYC63/$H$90</f>
        <v>0</v>
      </c>
      <c r="FYE63" s="191">
        <f t="shared" ref="FYE63" si="4732">FYD63/$H$90</f>
        <v>0</v>
      </c>
      <c r="FYF63" s="191">
        <f t="shared" ref="FYF63" si="4733">FYE63/$H$90</f>
        <v>0</v>
      </c>
      <c r="FYG63" s="191">
        <f t="shared" ref="FYG63" si="4734">FYF63/$H$90</f>
        <v>0</v>
      </c>
      <c r="FYH63" s="191">
        <f t="shared" ref="FYH63" si="4735">FYG63/$H$90</f>
        <v>0</v>
      </c>
      <c r="FYI63" s="191">
        <f t="shared" ref="FYI63" si="4736">FYH63/$H$90</f>
        <v>0</v>
      </c>
      <c r="FYJ63" s="191">
        <f t="shared" ref="FYJ63" si="4737">FYI63/$H$90</f>
        <v>0</v>
      </c>
      <c r="FYK63" s="191">
        <f t="shared" ref="FYK63" si="4738">FYJ63/$H$90</f>
        <v>0</v>
      </c>
      <c r="FYL63" s="191">
        <f t="shared" ref="FYL63" si="4739">FYK63/$H$90</f>
        <v>0</v>
      </c>
      <c r="FYM63" s="191">
        <f t="shared" ref="FYM63" si="4740">FYL63/$H$90</f>
        <v>0</v>
      </c>
      <c r="FYN63" s="191">
        <f t="shared" ref="FYN63" si="4741">FYM63/$H$90</f>
        <v>0</v>
      </c>
      <c r="FYO63" s="191">
        <f t="shared" ref="FYO63" si="4742">FYN63/$H$90</f>
        <v>0</v>
      </c>
      <c r="FYP63" s="191">
        <f t="shared" ref="FYP63" si="4743">FYO63/$H$90</f>
        <v>0</v>
      </c>
      <c r="FYQ63" s="191">
        <f t="shared" ref="FYQ63" si="4744">FYP63/$H$90</f>
        <v>0</v>
      </c>
      <c r="FYR63" s="191">
        <f t="shared" ref="FYR63" si="4745">FYQ63/$H$90</f>
        <v>0</v>
      </c>
      <c r="FYS63" s="191">
        <f t="shared" ref="FYS63" si="4746">FYR63/$H$90</f>
        <v>0</v>
      </c>
      <c r="FYT63" s="191">
        <f t="shared" ref="FYT63" si="4747">FYS63/$H$90</f>
        <v>0</v>
      </c>
      <c r="FYU63" s="191">
        <f t="shared" ref="FYU63" si="4748">FYT63/$H$90</f>
        <v>0</v>
      </c>
      <c r="FYV63" s="191">
        <f t="shared" ref="FYV63" si="4749">FYU63/$H$90</f>
        <v>0</v>
      </c>
      <c r="FYW63" s="191">
        <f t="shared" ref="FYW63" si="4750">FYV63/$H$90</f>
        <v>0</v>
      </c>
      <c r="FYX63" s="191">
        <f t="shared" ref="FYX63" si="4751">FYW63/$H$90</f>
        <v>0</v>
      </c>
      <c r="FYY63" s="191">
        <f t="shared" ref="FYY63" si="4752">FYX63/$H$90</f>
        <v>0</v>
      </c>
      <c r="FYZ63" s="191">
        <f t="shared" ref="FYZ63" si="4753">FYY63/$H$90</f>
        <v>0</v>
      </c>
      <c r="FZA63" s="191">
        <f t="shared" ref="FZA63" si="4754">FYZ63/$H$90</f>
        <v>0</v>
      </c>
      <c r="FZB63" s="191">
        <f t="shared" ref="FZB63" si="4755">FZA63/$H$90</f>
        <v>0</v>
      </c>
      <c r="FZC63" s="191">
        <f t="shared" ref="FZC63" si="4756">FZB63/$H$90</f>
        <v>0</v>
      </c>
      <c r="FZD63" s="191">
        <f t="shared" ref="FZD63" si="4757">FZC63/$H$90</f>
        <v>0</v>
      </c>
      <c r="FZE63" s="191">
        <f t="shared" ref="FZE63" si="4758">FZD63/$H$90</f>
        <v>0</v>
      </c>
      <c r="FZF63" s="191">
        <f t="shared" ref="FZF63" si="4759">FZE63/$H$90</f>
        <v>0</v>
      </c>
      <c r="FZG63" s="191">
        <f t="shared" ref="FZG63" si="4760">FZF63/$H$90</f>
        <v>0</v>
      </c>
      <c r="FZH63" s="191">
        <f t="shared" ref="FZH63" si="4761">FZG63/$H$90</f>
        <v>0</v>
      </c>
      <c r="FZI63" s="191">
        <f t="shared" ref="FZI63" si="4762">FZH63/$H$90</f>
        <v>0</v>
      </c>
      <c r="FZJ63" s="191">
        <f t="shared" ref="FZJ63" si="4763">FZI63/$H$90</f>
        <v>0</v>
      </c>
      <c r="FZK63" s="191">
        <f t="shared" ref="FZK63" si="4764">FZJ63/$H$90</f>
        <v>0</v>
      </c>
      <c r="FZL63" s="191">
        <f t="shared" ref="FZL63" si="4765">FZK63/$H$90</f>
        <v>0</v>
      </c>
      <c r="FZM63" s="191">
        <f t="shared" ref="FZM63" si="4766">FZL63/$H$90</f>
        <v>0</v>
      </c>
      <c r="FZN63" s="191">
        <f t="shared" ref="FZN63" si="4767">FZM63/$H$90</f>
        <v>0</v>
      </c>
      <c r="FZO63" s="191">
        <f t="shared" ref="FZO63" si="4768">FZN63/$H$90</f>
        <v>0</v>
      </c>
      <c r="FZP63" s="191">
        <f t="shared" ref="FZP63" si="4769">FZO63/$H$90</f>
        <v>0</v>
      </c>
      <c r="FZQ63" s="191">
        <f t="shared" ref="FZQ63" si="4770">FZP63/$H$90</f>
        <v>0</v>
      </c>
      <c r="FZR63" s="191">
        <f t="shared" ref="FZR63" si="4771">FZQ63/$H$90</f>
        <v>0</v>
      </c>
      <c r="FZS63" s="191">
        <f t="shared" ref="FZS63" si="4772">FZR63/$H$90</f>
        <v>0</v>
      </c>
      <c r="FZT63" s="191">
        <f t="shared" ref="FZT63" si="4773">FZS63/$H$90</f>
        <v>0</v>
      </c>
      <c r="FZU63" s="191">
        <f t="shared" ref="FZU63" si="4774">FZT63/$H$90</f>
        <v>0</v>
      </c>
      <c r="FZV63" s="191">
        <f t="shared" ref="FZV63" si="4775">FZU63/$H$90</f>
        <v>0</v>
      </c>
      <c r="FZW63" s="191">
        <f t="shared" ref="FZW63" si="4776">FZV63/$H$90</f>
        <v>0</v>
      </c>
      <c r="FZX63" s="191">
        <f t="shared" ref="FZX63" si="4777">FZW63/$H$90</f>
        <v>0</v>
      </c>
      <c r="FZY63" s="191">
        <f t="shared" ref="FZY63" si="4778">FZX63/$H$90</f>
        <v>0</v>
      </c>
      <c r="FZZ63" s="191">
        <f t="shared" ref="FZZ63" si="4779">FZY63/$H$90</f>
        <v>0</v>
      </c>
      <c r="GAA63" s="191">
        <f t="shared" ref="GAA63" si="4780">FZZ63/$H$90</f>
        <v>0</v>
      </c>
      <c r="GAB63" s="191">
        <f t="shared" ref="GAB63" si="4781">GAA63/$H$90</f>
        <v>0</v>
      </c>
      <c r="GAC63" s="191">
        <f t="shared" ref="GAC63" si="4782">GAB63/$H$90</f>
        <v>0</v>
      </c>
      <c r="GAD63" s="191">
        <f t="shared" ref="GAD63" si="4783">GAC63/$H$90</f>
        <v>0</v>
      </c>
      <c r="GAE63" s="191">
        <f t="shared" ref="GAE63" si="4784">GAD63/$H$90</f>
        <v>0</v>
      </c>
      <c r="GAF63" s="191">
        <f t="shared" ref="GAF63" si="4785">GAE63/$H$90</f>
        <v>0</v>
      </c>
      <c r="GAG63" s="191">
        <f t="shared" ref="GAG63" si="4786">GAF63/$H$90</f>
        <v>0</v>
      </c>
      <c r="GAH63" s="191">
        <f t="shared" ref="GAH63" si="4787">GAG63/$H$90</f>
        <v>0</v>
      </c>
      <c r="GAI63" s="191">
        <f t="shared" ref="GAI63" si="4788">GAH63/$H$90</f>
        <v>0</v>
      </c>
      <c r="GAJ63" s="191">
        <f t="shared" ref="GAJ63" si="4789">GAI63/$H$90</f>
        <v>0</v>
      </c>
      <c r="GAK63" s="191">
        <f t="shared" ref="GAK63" si="4790">GAJ63/$H$90</f>
        <v>0</v>
      </c>
      <c r="GAL63" s="191">
        <f t="shared" ref="GAL63" si="4791">GAK63/$H$90</f>
        <v>0</v>
      </c>
      <c r="GAM63" s="191">
        <f t="shared" ref="GAM63" si="4792">GAL63/$H$90</f>
        <v>0</v>
      </c>
      <c r="GAN63" s="191">
        <f t="shared" ref="GAN63" si="4793">GAM63/$H$90</f>
        <v>0</v>
      </c>
      <c r="GAO63" s="191">
        <f t="shared" ref="GAO63" si="4794">GAN63/$H$90</f>
        <v>0</v>
      </c>
      <c r="GAP63" s="191">
        <f t="shared" ref="GAP63" si="4795">GAO63/$H$90</f>
        <v>0</v>
      </c>
      <c r="GAQ63" s="191">
        <f t="shared" ref="GAQ63" si="4796">GAP63/$H$90</f>
        <v>0</v>
      </c>
      <c r="GAR63" s="191">
        <f t="shared" ref="GAR63" si="4797">GAQ63/$H$90</f>
        <v>0</v>
      </c>
      <c r="GAS63" s="191">
        <f t="shared" ref="GAS63" si="4798">GAR63/$H$90</f>
        <v>0</v>
      </c>
      <c r="GAT63" s="191">
        <f t="shared" ref="GAT63" si="4799">GAS63/$H$90</f>
        <v>0</v>
      </c>
      <c r="GAU63" s="191">
        <f t="shared" ref="GAU63" si="4800">GAT63/$H$90</f>
        <v>0</v>
      </c>
      <c r="GAV63" s="191">
        <f t="shared" ref="GAV63" si="4801">GAU63/$H$90</f>
        <v>0</v>
      </c>
      <c r="GAW63" s="191">
        <f t="shared" ref="GAW63" si="4802">GAV63/$H$90</f>
        <v>0</v>
      </c>
      <c r="GAX63" s="191">
        <f t="shared" ref="GAX63" si="4803">GAW63/$H$90</f>
        <v>0</v>
      </c>
      <c r="GAY63" s="191">
        <f t="shared" ref="GAY63" si="4804">GAX63/$H$90</f>
        <v>0</v>
      </c>
      <c r="GAZ63" s="191">
        <f t="shared" ref="GAZ63" si="4805">GAY63/$H$90</f>
        <v>0</v>
      </c>
      <c r="GBA63" s="191">
        <f t="shared" ref="GBA63" si="4806">GAZ63/$H$90</f>
        <v>0</v>
      </c>
      <c r="GBB63" s="191">
        <f t="shared" ref="GBB63" si="4807">GBA63/$H$90</f>
        <v>0</v>
      </c>
      <c r="GBC63" s="191">
        <f t="shared" ref="GBC63" si="4808">GBB63/$H$90</f>
        <v>0</v>
      </c>
      <c r="GBD63" s="191">
        <f t="shared" ref="GBD63" si="4809">GBC63/$H$90</f>
        <v>0</v>
      </c>
      <c r="GBE63" s="191">
        <f t="shared" ref="GBE63" si="4810">GBD63/$H$90</f>
        <v>0</v>
      </c>
      <c r="GBF63" s="191">
        <f t="shared" ref="GBF63" si="4811">GBE63/$H$90</f>
        <v>0</v>
      </c>
      <c r="GBG63" s="191">
        <f t="shared" ref="GBG63" si="4812">GBF63/$H$90</f>
        <v>0</v>
      </c>
      <c r="GBH63" s="191">
        <f t="shared" ref="GBH63" si="4813">GBG63/$H$90</f>
        <v>0</v>
      </c>
      <c r="GBI63" s="191">
        <f t="shared" ref="GBI63" si="4814">GBH63/$H$90</f>
        <v>0</v>
      </c>
      <c r="GBJ63" s="191">
        <f t="shared" ref="GBJ63" si="4815">GBI63/$H$90</f>
        <v>0</v>
      </c>
      <c r="GBK63" s="191">
        <f t="shared" ref="GBK63" si="4816">GBJ63/$H$90</f>
        <v>0</v>
      </c>
      <c r="GBL63" s="191">
        <f t="shared" ref="GBL63" si="4817">GBK63/$H$90</f>
        <v>0</v>
      </c>
      <c r="GBM63" s="191">
        <f t="shared" ref="GBM63" si="4818">GBL63/$H$90</f>
        <v>0</v>
      </c>
      <c r="GBN63" s="191">
        <f t="shared" ref="GBN63" si="4819">GBM63/$H$90</f>
        <v>0</v>
      </c>
      <c r="GBO63" s="191">
        <f t="shared" ref="GBO63" si="4820">GBN63/$H$90</f>
        <v>0</v>
      </c>
      <c r="GBP63" s="191">
        <f t="shared" ref="GBP63" si="4821">GBO63/$H$90</f>
        <v>0</v>
      </c>
      <c r="GBQ63" s="191">
        <f t="shared" ref="GBQ63" si="4822">GBP63/$H$90</f>
        <v>0</v>
      </c>
      <c r="GBR63" s="191">
        <f t="shared" ref="GBR63" si="4823">GBQ63/$H$90</f>
        <v>0</v>
      </c>
      <c r="GBS63" s="191">
        <f t="shared" ref="GBS63" si="4824">GBR63/$H$90</f>
        <v>0</v>
      </c>
      <c r="GBT63" s="191">
        <f t="shared" ref="GBT63" si="4825">GBS63/$H$90</f>
        <v>0</v>
      </c>
      <c r="GBU63" s="191">
        <f t="shared" ref="GBU63" si="4826">GBT63/$H$90</f>
        <v>0</v>
      </c>
      <c r="GBV63" s="191">
        <f t="shared" ref="GBV63" si="4827">GBU63/$H$90</f>
        <v>0</v>
      </c>
      <c r="GBW63" s="191">
        <f t="shared" ref="GBW63" si="4828">GBV63/$H$90</f>
        <v>0</v>
      </c>
      <c r="GBX63" s="191">
        <f t="shared" ref="GBX63" si="4829">GBW63/$H$90</f>
        <v>0</v>
      </c>
      <c r="GBY63" s="191">
        <f t="shared" ref="GBY63" si="4830">GBX63/$H$90</f>
        <v>0</v>
      </c>
      <c r="GBZ63" s="191">
        <f t="shared" ref="GBZ63" si="4831">GBY63/$H$90</f>
        <v>0</v>
      </c>
      <c r="GCA63" s="191">
        <f t="shared" ref="GCA63" si="4832">GBZ63/$H$90</f>
        <v>0</v>
      </c>
      <c r="GCB63" s="191">
        <f t="shared" ref="GCB63" si="4833">GCA63/$H$90</f>
        <v>0</v>
      </c>
      <c r="GCC63" s="191">
        <f t="shared" ref="GCC63" si="4834">GCB63/$H$90</f>
        <v>0</v>
      </c>
      <c r="GCD63" s="191">
        <f t="shared" ref="GCD63" si="4835">GCC63/$H$90</f>
        <v>0</v>
      </c>
      <c r="GCE63" s="191">
        <f t="shared" ref="GCE63" si="4836">GCD63/$H$90</f>
        <v>0</v>
      </c>
      <c r="GCF63" s="191">
        <f t="shared" ref="GCF63" si="4837">GCE63/$H$90</f>
        <v>0</v>
      </c>
      <c r="GCG63" s="191">
        <f t="shared" ref="GCG63" si="4838">GCF63/$H$90</f>
        <v>0</v>
      </c>
      <c r="GCH63" s="191">
        <f t="shared" ref="GCH63" si="4839">GCG63/$H$90</f>
        <v>0</v>
      </c>
      <c r="GCI63" s="191">
        <f t="shared" ref="GCI63" si="4840">GCH63/$H$90</f>
        <v>0</v>
      </c>
      <c r="GCJ63" s="191">
        <f t="shared" ref="GCJ63" si="4841">GCI63/$H$90</f>
        <v>0</v>
      </c>
      <c r="GCK63" s="191">
        <f t="shared" ref="GCK63" si="4842">GCJ63/$H$90</f>
        <v>0</v>
      </c>
      <c r="GCL63" s="191">
        <f t="shared" ref="GCL63" si="4843">GCK63/$H$90</f>
        <v>0</v>
      </c>
      <c r="GCM63" s="191">
        <f t="shared" ref="GCM63" si="4844">GCL63/$H$90</f>
        <v>0</v>
      </c>
      <c r="GCN63" s="191">
        <f t="shared" ref="GCN63" si="4845">GCM63/$H$90</f>
        <v>0</v>
      </c>
      <c r="GCO63" s="191">
        <f t="shared" ref="GCO63" si="4846">GCN63/$H$90</f>
        <v>0</v>
      </c>
      <c r="GCP63" s="191">
        <f t="shared" ref="GCP63" si="4847">GCO63/$H$90</f>
        <v>0</v>
      </c>
      <c r="GCQ63" s="191">
        <f t="shared" ref="GCQ63" si="4848">GCP63/$H$90</f>
        <v>0</v>
      </c>
      <c r="GCR63" s="191">
        <f t="shared" ref="GCR63" si="4849">GCQ63/$H$90</f>
        <v>0</v>
      </c>
      <c r="GCS63" s="191">
        <f t="shared" ref="GCS63" si="4850">GCR63/$H$90</f>
        <v>0</v>
      </c>
      <c r="GCT63" s="191">
        <f t="shared" ref="GCT63" si="4851">GCS63/$H$90</f>
        <v>0</v>
      </c>
      <c r="GCU63" s="191">
        <f t="shared" ref="GCU63" si="4852">GCT63/$H$90</f>
        <v>0</v>
      </c>
      <c r="GCV63" s="191">
        <f t="shared" ref="GCV63" si="4853">GCU63/$H$90</f>
        <v>0</v>
      </c>
      <c r="GCW63" s="191">
        <f t="shared" ref="GCW63" si="4854">GCV63/$H$90</f>
        <v>0</v>
      </c>
      <c r="GCX63" s="191">
        <f t="shared" ref="GCX63" si="4855">GCW63/$H$90</f>
        <v>0</v>
      </c>
      <c r="GCY63" s="191">
        <f t="shared" ref="GCY63" si="4856">GCX63/$H$90</f>
        <v>0</v>
      </c>
      <c r="GCZ63" s="191">
        <f t="shared" ref="GCZ63" si="4857">GCY63/$H$90</f>
        <v>0</v>
      </c>
      <c r="GDA63" s="191">
        <f t="shared" ref="GDA63" si="4858">GCZ63/$H$90</f>
        <v>0</v>
      </c>
      <c r="GDB63" s="191">
        <f t="shared" ref="GDB63" si="4859">GDA63/$H$90</f>
        <v>0</v>
      </c>
      <c r="GDC63" s="191">
        <f t="shared" ref="GDC63" si="4860">GDB63/$H$90</f>
        <v>0</v>
      </c>
      <c r="GDD63" s="191">
        <f t="shared" ref="GDD63" si="4861">GDC63/$H$90</f>
        <v>0</v>
      </c>
      <c r="GDE63" s="191">
        <f t="shared" ref="GDE63" si="4862">GDD63/$H$90</f>
        <v>0</v>
      </c>
      <c r="GDF63" s="191">
        <f t="shared" ref="GDF63" si="4863">GDE63/$H$90</f>
        <v>0</v>
      </c>
      <c r="GDG63" s="191">
        <f t="shared" ref="GDG63" si="4864">GDF63/$H$90</f>
        <v>0</v>
      </c>
      <c r="GDH63" s="191">
        <f t="shared" ref="GDH63" si="4865">GDG63/$H$90</f>
        <v>0</v>
      </c>
      <c r="GDI63" s="191">
        <f t="shared" ref="GDI63" si="4866">GDH63/$H$90</f>
        <v>0</v>
      </c>
      <c r="GDJ63" s="191">
        <f t="shared" ref="GDJ63" si="4867">GDI63/$H$90</f>
        <v>0</v>
      </c>
      <c r="GDK63" s="191">
        <f t="shared" ref="GDK63" si="4868">GDJ63/$H$90</f>
        <v>0</v>
      </c>
      <c r="GDL63" s="191">
        <f t="shared" ref="GDL63" si="4869">GDK63/$H$90</f>
        <v>0</v>
      </c>
      <c r="GDM63" s="191">
        <f t="shared" ref="GDM63" si="4870">GDL63/$H$90</f>
        <v>0</v>
      </c>
      <c r="GDN63" s="191">
        <f t="shared" ref="GDN63" si="4871">GDM63/$H$90</f>
        <v>0</v>
      </c>
      <c r="GDO63" s="191">
        <f t="shared" ref="GDO63" si="4872">GDN63/$H$90</f>
        <v>0</v>
      </c>
      <c r="GDP63" s="191">
        <f t="shared" ref="GDP63" si="4873">GDO63/$H$90</f>
        <v>0</v>
      </c>
      <c r="GDQ63" s="191">
        <f t="shared" ref="GDQ63" si="4874">GDP63/$H$90</f>
        <v>0</v>
      </c>
      <c r="GDR63" s="191">
        <f t="shared" ref="GDR63" si="4875">GDQ63/$H$90</f>
        <v>0</v>
      </c>
      <c r="GDS63" s="191">
        <f t="shared" ref="GDS63" si="4876">GDR63/$H$90</f>
        <v>0</v>
      </c>
      <c r="GDT63" s="191">
        <f t="shared" ref="GDT63" si="4877">GDS63/$H$90</f>
        <v>0</v>
      </c>
      <c r="GDU63" s="191">
        <f t="shared" ref="GDU63" si="4878">GDT63/$H$90</f>
        <v>0</v>
      </c>
      <c r="GDV63" s="191">
        <f t="shared" ref="GDV63" si="4879">GDU63/$H$90</f>
        <v>0</v>
      </c>
      <c r="GDW63" s="191">
        <f t="shared" ref="GDW63" si="4880">GDV63/$H$90</f>
        <v>0</v>
      </c>
      <c r="GDX63" s="191">
        <f t="shared" ref="GDX63" si="4881">GDW63/$H$90</f>
        <v>0</v>
      </c>
      <c r="GDY63" s="191">
        <f t="shared" ref="GDY63" si="4882">GDX63/$H$90</f>
        <v>0</v>
      </c>
      <c r="GDZ63" s="191">
        <f t="shared" ref="GDZ63" si="4883">GDY63/$H$90</f>
        <v>0</v>
      </c>
      <c r="GEA63" s="191">
        <f t="shared" ref="GEA63" si="4884">GDZ63/$H$90</f>
        <v>0</v>
      </c>
      <c r="GEB63" s="191">
        <f t="shared" ref="GEB63" si="4885">GEA63/$H$90</f>
        <v>0</v>
      </c>
      <c r="GEC63" s="191">
        <f t="shared" ref="GEC63" si="4886">GEB63/$H$90</f>
        <v>0</v>
      </c>
      <c r="GED63" s="191">
        <f t="shared" ref="GED63" si="4887">GEC63/$H$90</f>
        <v>0</v>
      </c>
      <c r="GEE63" s="191">
        <f t="shared" ref="GEE63" si="4888">GED63/$H$90</f>
        <v>0</v>
      </c>
      <c r="GEF63" s="191">
        <f t="shared" ref="GEF63" si="4889">GEE63/$H$90</f>
        <v>0</v>
      </c>
      <c r="GEG63" s="191">
        <f t="shared" ref="GEG63" si="4890">GEF63/$H$90</f>
        <v>0</v>
      </c>
      <c r="GEH63" s="191">
        <f t="shared" ref="GEH63" si="4891">GEG63/$H$90</f>
        <v>0</v>
      </c>
      <c r="GEI63" s="191">
        <f t="shared" ref="GEI63" si="4892">GEH63/$H$90</f>
        <v>0</v>
      </c>
      <c r="GEJ63" s="191">
        <f t="shared" ref="GEJ63" si="4893">GEI63/$H$90</f>
        <v>0</v>
      </c>
      <c r="GEK63" s="191">
        <f t="shared" ref="GEK63" si="4894">GEJ63/$H$90</f>
        <v>0</v>
      </c>
      <c r="GEL63" s="191">
        <f t="shared" ref="GEL63" si="4895">GEK63/$H$90</f>
        <v>0</v>
      </c>
      <c r="GEM63" s="191">
        <f t="shared" ref="GEM63" si="4896">GEL63/$H$90</f>
        <v>0</v>
      </c>
      <c r="GEN63" s="191">
        <f t="shared" ref="GEN63" si="4897">GEM63/$H$90</f>
        <v>0</v>
      </c>
      <c r="GEO63" s="191">
        <f t="shared" ref="GEO63" si="4898">GEN63/$H$90</f>
        <v>0</v>
      </c>
      <c r="GEP63" s="191">
        <f t="shared" ref="GEP63" si="4899">GEO63/$H$90</f>
        <v>0</v>
      </c>
      <c r="GEQ63" s="191">
        <f t="shared" ref="GEQ63" si="4900">GEP63/$H$90</f>
        <v>0</v>
      </c>
      <c r="GER63" s="191">
        <f t="shared" ref="GER63" si="4901">GEQ63/$H$90</f>
        <v>0</v>
      </c>
      <c r="GES63" s="191">
        <f t="shared" ref="GES63" si="4902">GER63/$H$90</f>
        <v>0</v>
      </c>
      <c r="GET63" s="191">
        <f t="shared" ref="GET63" si="4903">GES63/$H$90</f>
        <v>0</v>
      </c>
      <c r="GEU63" s="191">
        <f t="shared" ref="GEU63" si="4904">GET63/$H$90</f>
        <v>0</v>
      </c>
      <c r="GEV63" s="191">
        <f t="shared" ref="GEV63" si="4905">GEU63/$H$90</f>
        <v>0</v>
      </c>
      <c r="GEW63" s="191">
        <f t="shared" ref="GEW63" si="4906">GEV63/$H$90</f>
        <v>0</v>
      </c>
      <c r="GEX63" s="191">
        <f t="shared" ref="GEX63" si="4907">GEW63/$H$90</f>
        <v>0</v>
      </c>
      <c r="GEY63" s="191">
        <f t="shared" ref="GEY63" si="4908">GEX63/$H$90</f>
        <v>0</v>
      </c>
      <c r="GEZ63" s="191">
        <f t="shared" ref="GEZ63" si="4909">GEY63/$H$90</f>
        <v>0</v>
      </c>
      <c r="GFA63" s="191">
        <f t="shared" ref="GFA63" si="4910">GEZ63/$H$90</f>
        <v>0</v>
      </c>
      <c r="GFB63" s="191">
        <f t="shared" ref="GFB63" si="4911">GFA63/$H$90</f>
        <v>0</v>
      </c>
      <c r="GFC63" s="191">
        <f t="shared" ref="GFC63" si="4912">GFB63/$H$90</f>
        <v>0</v>
      </c>
      <c r="GFD63" s="191">
        <f t="shared" ref="GFD63" si="4913">GFC63/$H$90</f>
        <v>0</v>
      </c>
      <c r="GFE63" s="191">
        <f t="shared" ref="GFE63" si="4914">GFD63/$H$90</f>
        <v>0</v>
      </c>
      <c r="GFF63" s="191">
        <f t="shared" ref="GFF63" si="4915">GFE63/$H$90</f>
        <v>0</v>
      </c>
      <c r="GFG63" s="191">
        <f t="shared" ref="GFG63" si="4916">GFF63/$H$90</f>
        <v>0</v>
      </c>
      <c r="GFH63" s="191">
        <f t="shared" ref="GFH63" si="4917">GFG63/$H$90</f>
        <v>0</v>
      </c>
      <c r="GFI63" s="191">
        <f t="shared" ref="GFI63" si="4918">GFH63/$H$90</f>
        <v>0</v>
      </c>
      <c r="GFJ63" s="191">
        <f t="shared" ref="GFJ63" si="4919">GFI63/$H$90</f>
        <v>0</v>
      </c>
      <c r="GFK63" s="191">
        <f t="shared" ref="GFK63" si="4920">GFJ63/$H$90</f>
        <v>0</v>
      </c>
      <c r="GFL63" s="191">
        <f t="shared" ref="GFL63" si="4921">GFK63/$H$90</f>
        <v>0</v>
      </c>
      <c r="GFM63" s="191">
        <f t="shared" ref="GFM63" si="4922">GFL63/$H$90</f>
        <v>0</v>
      </c>
      <c r="GFN63" s="191">
        <f t="shared" ref="GFN63" si="4923">GFM63/$H$90</f>
        <v>0</v>
      </c>
      <c r="GFO63" s="191">
        <f t="shared" ref="GFO63" si="4924">GFN63/$H$90</f>
        <v>0</v>
      </c>
      <c r="GFP63" s="191">
        <f t="shared" ref="GFP63" si="4925">GFO63/$H$90</f>
        <v>0</v>
      </c>
      <c r="GFQ63" s="191">
        <f t="shared" ref="GFQ63" si="4926">GFP63/$H$90</f>
        <v>0</v>
      </c>
      <c r="GFR63" s="191">
        <f t="shared" ref="GFR63" si="4927">GFQ63/$H$90</f>
        <v>0</v>
      </c>
      <c r="GFS63" s="191">
        <f t="shared" ref="GFS63" si="4928">GFR63/$H$90</f>
        <v>0</v>
      </c>
      <c r="GFT63" s="191">
        <f t="shared" ref="GFT63" si="4929">GFS63/$H$90</f>
        <v>0</v>
      </c>
      <c r="GFU63" s="191">
        <f t="shared" ref="GFU63" si="4930">GFT63/$H$90</f>
        <v>0</v>
      </c>
      <c r="GFV63" s="191">
        <f t="shared" ref="GFV63" si="4931">GFU63/$H$90</f>
        <v>0</v>
      </c>
      <c r="GFW63" s="191">
        <f t="shared" ref="GFW63" si="4932">GFV63/$H$90</f>
        <v>0</v>
      </c>
      <c r="GFX63" s="191">
        <f t="shared" ref="GFX63" si="4933">GFW63/$H$90</f>
        <v>0</v>
      </c>
      <c r="GFY63" s="191">
        <f t="shared" ref="GFY63" si="4934">GFX63/$H$90</f>
        <v>0</v>
      </c>
      <c r="GFZ63" s="191">
        <f t="shared" ref="GFZ63" si="4935">GFY63/$H$90</f>
        <v>0</v>
      </c>
      <c r="GGA63" s="191">
        <f t="shared" ref="GGA63" si="4936">GFZ63/$H$90</f>
        <v>0</v>
      </c>
      <c r="GGB63" s="191">
        <f t="shared" ref="GGB63" si="4937">GGA63/$H$90</f>
        <v>0</v>
      </c>
      <c r="GGC63" s="191">
        <f t="shared" ref="GGC63" si="4938">GGB63/$H$90</f>
        <v>0</v>
      </c>
      <c r="GGD63" s="191">
        <f t="shared" ref="GGD63" si="4939">GGC63/$H$90</f>
        <v>0</v>
      </c>
      <c r="GGE63" s="191">
        <f t="shared" ref="GGE63" si="4940">GGD63/$H$90</f>
        <v>0</v>
      </c>
      <c r="GGF63" s="191">
        <f t="shared" ref="GGF63" si="4941">GGE63/$H$90</f>
        <v>0</v>
      </c>
      <c r="GGG63" s="191">
        <f t="shared" ref="GGG63" si="4942">GGF63/$H$90</f>
        <v>0</v>
      </c>
      <c r="GGH63" s="191">
        <f t="shared" ref="GGH63" si="4943">GGG63/$H$90</f>
        <v>0</v>
      </c>
      <c r="GGI63" s="191">
        <f t="shared" ref="GGI63" si="4944">GGH63/$H$90</f>
        <v>0</v>
      </c>
      <c r="GGJ63" s="191">
        <f t="shared" ref="GGJ63" si="4945">GGI63/$H$90</f>
        <v>0</v>
      </c>
      <c r="GGK63" s="191">
        <f t="shared" ref="GGK63" si="4946">GGJ63/$H$90</f>
        <v>0</v>
      </c>
      <c r="GGL63" s="191">
        <f t="shared" ref="GGL63" si="4947">GGK63/$H$90</f>
        <v>0</v>
      </c>
      <c r="GGM63" s="191">
        <f t="shared" ref="GGM63" si="4948">GGL63/$H$90</f>
        <v>0</v>
      </c>
      <c r="GGN63" s="191">
        <f t="shared" ref="GGN63" si="4949">GGM63/$H$90</f>
        <v>0</v>
      </c>
      <c r="GGO63" s="191">
        <f t="shared" ref="GGO63" si="4950">GGN63/$H$90</f>
        <v>0</v>
      </c>
      <c r="GGP63" s="191">
        <f t="shared" ref="GGP63" si="4951">GGO63/$H$90</f>
        <v>0</v>
      </c>
      <c r="GGQ63" s="191">
        <f t="shared" ref="GGQ63" si="4952">GGP63/$H$90</f>
        <v>0</v>
      </c>
      <c r="GGR63" s="191">
        <f t="shared" ref="GGR63" si="4953">GGQ63/$H$90</f>
        <v>0</v>
      </c>
      <c r="GGS63" s="191">
        <f t="shared" ref="GGS63" si="4954">GGR63/$H$90</f>
        <v>0</v>
      </c>
      <c r="GGT63" s="191">
        <f t="shared" ref="GGT63" si="4955">GGS63/$H$90</f>
        <v>0</v>
      </c>
      <c r="GGU63" s="191">
        <f t="shared" ref="GGU63" si="4956">GGT63/$H$90</f>
        <v>0</v>
      </c>
      <c r="GGV63" s="191">
        <f t="shared" ref="GGV63" si="4957">GGU63/$H$90</f>
        <v>0</v>
      </c>
      <c r="GGW63" s="191">
        <f t="shared" ref="GGW63" si="4958">GGV63/$H$90</f>
        <v>0</v>
      </c>
      <c r="GGX63" s="191">
        <f t="shared" ref="GGX63" si="4959">GGW63/$H$90</f>
        <v>0</v>
      </c>
      <c r="GGY63" s="191">
        <f t="shared" ref="GGY63" si="4960">GGX63/$H$90</f>
        <v>0</v>
      </c>
      <c r="GGZ63" s="191">
        <f t="shared" ref="GGZ63" si="4961">GGY63/$H$90</f>
        <v>0</v>
      </c>
      <c r="GHA63" s="191">
        <f t="shared" ref="GHA63" si="4962">GGZ63/$H$90</f>
        <v>0</v>
      </c>
      <c r="GHB63" s="191">
        <f t="shared" ref="GHB63" si="4963">GHA63/$H$90</f>
        <v>0</v>
      </c>
      <c r="GHC63" s="191">
        <f t="shared" ref="GHC63" si="4964">GHB63/$H$90</f>
        <v>0</v>
      </c>
      <c r="GHD63" s="191">
        <f t="shared" ref="GHD63" si="4965">GHC63/$H$90</f>
        <v>0</v>
      </c>
      <c r="GHE63" s="191">
        <f t="shared" ref="GHE63" si="4966">GHD63/$H$90</f>
        <v>0</v>
      </c>
      <c r="GHF63" s="191">
        <f t="shared" ref="GHF63" si="4967">GHE63/$H$90</f>
        <v>0</v>
      </c>
      <c r="GHG63" s="191">
        <f t="shared" ref="GHG63" si="4968">GHF63/$H$90</f>
        <v>0</v>
      </c>
      <c r="GHH63" s="191">
        <f t="shared" ref="GHH63" si="4969">GHG63/$H$90</f>
        <v>0</v>
      </c>
      <c r="GHI63" s="191">
        <f t="shared" ref="GHI63" si="4970">GHH63/$H$90</f>
        <v>0</v>
      </c>
      <c r="GHJ63" s="191">
        <f t="shared" ref="GHJ63" si="4971">GHI63/$H$90</f>
        <v>0</v>
      </c>
      <c r="GHK63" s="191">
        <f t="shared" ref="GHK63" si="4972">GHJ63/$H$90</f>
        <v>0</v>
      </c>
      <c r="GHL63" s="191">
        <f t="shared" ref="GHL63" si="4973">GHK63/$H$90</f>
        <v>0</v>
      </c>
      <c r="GHM63" s="191">
        <f t="shared" ref="GHM63" si="4974">GHL63/$H$90</f>
        <v>0</v>
      </c>
      <c r="GHN63" s="191">
        <f t="shared" ref="GHN63" si="4975">GHM63/$H$90</f>
        <v>0</v>
      </c>
      <c r="GHO63" s="191">
        <f t="shared" ref="GHO63" si="4976">GHN63/$H$90</f>
        <v>0</v>
      </c>
      <c r="GHP63" s="191">
        <f t="shared" ref="GHP63" si="4977">GHO63/$H$90</f>
        <v>0</v>
      </c>
      <c r="GHQ63" s="191">
        <f t="shared" ref="GHQ63" si="4978">GHP63/$H$90</f>
        <v>0</v>
      </c>
      <c r="GHR63" s="191">
        <f t="shared" ref="GHR63" si="4979">GHQ63/$H$90</f>
        <v>0</v>
      </c>
      <c r="GHS63" s="191">
        <f t="shared" ref="GHS63" si="4980">GHR63/$H$90</f>
        <v>0</v>
      </c>
      <c r="GHT63" s="191">
        <f t="shared" ref="GHT63" si="4981">GHS63/$H$90</f>
        <v>0</v>
      </c>
      <c r="GHU63" s="191">
        <f t="shared" ref="GHU63" si="4982">GHT63/$H$90</f>
        <v>0</v>
      </c>
      <c r="GHV63" s="191">
        <f t="shared" ref="GHV63" si="4983">GHU63/$H$90</f>
        <v>0</v>
      </c>
      <c r="GHW63" s="191">
        <f t="shared" ref="GHW63" si="4984">GHV63/$H$90</f>
        <v>0</v>
      </c>
      <c r="GHX63" s="191">
        <f t="shared" ref="GHX63" si="4985">GHW63/$H$90</f>
        <v>0</v>
      </c>
      <c r="GHY63" s="191">
        <f t="shared" ref="GHY63" si="4986">GHX63/$H$90</f>
        <v>0</v>
      </c>
      <c r="GHZ63" s="191">
        <f t="shared" ref="GHZ63" si="4987">GHY63/$H$90</f>
        <v>0</v>
      </c>
      <c r="GIA63" s="191">
        <f t="shared" ref="GIA63" si="4988">GHZ63/$H$90</f>
        <v>0</v>
      </c>
      <c r="GIB63" s="191">
        <f t="shared" ref="GIB63" si="4989">GIA63/$H$90</f>
        <v>0</v>
      </c>
      <c r="GIC63" s="191">
        <f t="shared" ref="GIC63" si="4990">GIB63/$H$90</f>
        <v>0</v>
      </c>
      <c r="GID63" s="191">
        <f t="shared" ref="GID63" si="4991">GIC63/$H$90</f>
        <v>0</v>
      </c>
      <c r="GIE63" s="191">
        <f t="shared" ref="GIE63" si="4992">GID63/$H$90</f>
        <v>0</v>
      </c>
      <c r="GIF63" s="191">
        <f t="shared" ref="GIF63" si="4993">GIE63/$H$90</f>
        <v>0</v>
      </c>
      <c r="GIG63" s="191">
        <f t="shared" ref="GIG63" si="4994">GIF63/$H$90</f>
        <v>0</v>
      </c>
      <c r="GIH63" s="191">
        <f t="shared" ref="GIH63" si="4995">GIG63/$H$90</f>
        <v>0</v>
      </c>
      <c r="GII63" s="191">
        <f t="shared" ref="GII63" si="4996">GIH63/$H$90</f>
        <v>0</v>
      </c>
      <c r="GIJ63" s="191">
        <f t="shared" ref="GIJ63" si="4997">GII63/$H$90</f>
        <v>0</v>
      </c>
      <c r="GIK63" s="191">
        <f t="shared" ref="GIK63" si="4998">GIJ63/$H$90</f>
        <v>0</v>
      </c>
      <c r="GIL63" s="191">
        <f t="shared" ref="GIL63" si="4999">GIK63/$H$90</f>
        <v>0</v>
      </c>
      <c r="GIM63" s="191">
        <f t="shared" ref="GIM63" si="5000">GIL63/$H$90</f>
        <v>0</v>
      </c>
      <c r="GIN63" s="191">
        <f t="shared" ref="GIN63" si="5001">GIM63/$H$90</f>
        <v>0</v>
      </c>
      <c r="GIO63" s="191">
        <f t="shared" ref="GIO63" si="5002">GIN63/$H$90</f>
        <v>0</v>
      </c>
      <c r="GIP63" s="191">
        <f t="shared" ref="GIP63" si="5003">GIO63/$H$90</f>
        <v>0</v>
      </c>
      <c r="GIQ63" s="191">
        <f t="shared" ref="GIQ63" si="5004">GIP63/$H$90</f>
        <v>0</v>
      </c>
      <c r="GIR63" s="191">
        <f t="shared" ref="GIR63" si="5005">GIQ63/$H$90</f>
        <v>0</v>
      </c>
      <c r="GIS63" s="191">
        <f t="shared" ref="GIS63" si="5006">GIR63/$H$90</f>
        <v>0</v>
      </c>
      <c r="GIT63" s="191">
        <f t="shared" ref="GIT63" si="5007">GIS63/$H$90</f>
        <v>0</v>
      </c>
      <c r="GIU63" s="191">
        <f t="shared" ref="GIU63" si="5008">GIT63/$H$90</f>
        <v>0</v>
      </c>
      <c r="GIV63" s="191">
        <f t="shared" ref="GIV63" si="5009">GIU63/$H$90</f>
        <v>0</v>
      </c>
      <c r="GIW63" s="191">
        <f t="shared" ref="GIW63" si="5010">GIV63/$H$90</f>
        <v>0</v>
      </c>
      <c r="GIX63" s="191">
        <f t="shared" ref="GIX63" si="5011">GIW63/$H$90</f>
        <v>0</v>
      </c>
      <c r="GIY63" s="191">
        <f t="shared" ref="GIY63" si="5012">GIX63/$H$90</f>
        <v>0</v>
      </c>
      <c r="GIZ63" s="191">
        <f t="shared" ref="GIZ63" si="5013">GIY63/$H$90</f>
        <v>0</v>
      </c>
      <c r="GJA63" s="191">
        <f t="shared" ref="GJA63" si="5014">GIZ63/$H$90</f>
        <v>0</v>
      </c>
      <c r="GJB63" s="191">
        <f t="shared" ref="GJB63" si="5015">GJA63/$H$90</f>
        <v>0</v>
      </c>
      <c r="GJC63" s="191">
        <f t="shared" ref="GJC63" si="5016">GJB63/$H$90</f>
        <v>0</v>
      </c>
      <c r="GJD63" s="191">
        <f t="shared" ref="GJD63" si="5017">GJC63/$H$90</f>
        <v>0</v>
      </c>
      <c r="GJE63" s="191">
        <f t="shared" ref="GJE63" si="5018">GJD63/$H$90</f>
        <v>0</v>
      </c>
      <c r="GJF63" s="191">
        <f t="shared" ref="GJF63" si="5019">GJE63/$H$90</f>
        <v>0</v>
      </c>
      <c r="GJG63" s="191">
        <f t="shared" ref="GJG63" si="5020">GJF63/$H$90</f>
        <v>0</v>
      </c>
      <c r="GJH63" s="191">
        <f t="shared" ref="GJH63" si="5021">GJG63/$H$90</f>
        <v>0</v>
      </c>
      <c r="GJI63" s="191">
        <f t="shared" ref="GJI63" si="5022">GJH63/$H$90</f>
        <v>0</v>
      </c>
      <c r="GJJ63" s="191">
        <f t="shared" ref="GJJ63" si="5023">GJI63/$H$90</f>
        <v>0</v>
      </c>
      <c r="GJK63" s="191">
        <f t="shared" ref="GJK63" si="5024">GJJ63/$H$90</f>
        <v>0</v>
      </c>
      <c r="GJL63" s="191">
        <f t="shared" ref="GJL63" si="5025">GJK63/$H$90</f>
        <v>0</v>
      </c>
      <c r="GJM63" s="191">
        <f t="shared" ref="GJM63" si="5026">GJL63/$H$90</f>
        <v>0</v>
      </c>
      <c r="GJN63" s="191">
        <f t="shared" ref="GJN63" si="5027">GJM63/$H$90</f>
        <v>0</v>
      </c>
      <c r="GJO63" s="191">
        <f t="shared" ref="GJO63" si="5028">GJN63/$H$90</f>
        <v>0</v>
      </c>
      <c r="GJP63" s="191">
        <f t="shared" ref="GJP63" si="5029">GJO63/$H$90</f>
        <v>0</v>
      </c>
      <c r="GJQ63" s="191">
        <f t="shared" ref="GJQ63" si="5030">GJP63/$H$90</f>
        <v>0</v>
      </c>
      <c r="GJR63" s="191">
        <f t="shared" ref="GJR63" si="5031">GJQ63/$H$90</f>
        <v>0</v>
      </c>
      <c r="GJS63" s="191">
        <f t="shared" ref="GJS63" si="5032">GJR63/$H$90</f>
        <v>0</v>
      </c>
      <c r="GJT63" s="191">
        <f t="shared" ref="GJT63" si="5033">GJS63/$H$90</f>
        <v>0</v>
      </c>
      <c r="GJU63" s="191">
        <f t="shared" ref="GJU63" si="5034">GJT63/$H$90</f>
        <v>0</v>
      </c>
      <c r="GJV63" s="191">
        <f t="shared" ref="GJV63" si="5035">GJU63/$H$90</f>
        <v>0</v>
      </c>
      <c r="GJW63" s="191">
        <f t="shared" ref="GJW63" si="5036">GJV63/$H$90</f>
        <v>0</v>
      </c>
      <c r="GJX63" s="191">
        <f t="shared" ref="GJX63" si="5037">GJW63/$H$90</f>
        <v>0</v>
      </c>
      <c r="GJY63" s="191">
        <f t="shared" ref="GJY63" si="5038">GJX63/$H$90</f>
        <v>0</v>
      </c>
      <c r="GJZ63" s="191">
        <f t="shared" ref="GJZ63" si="5039">GJY63/$H$90</f>
        <v>0</v>
      </c>
      <c r="GKA63" s="191">
        <f t="shared" ref="GKA63" si="5040">GJZ63/$H$90</f>
        <v>0</v>
      </c>
      <c r="GKB63" s="191">
        <f t="shared" ref="GKB63" si="5041">GKA63/$H$90</f>
        <v>0</v>
      </c>
      <c r="GKC63" s="191">
        <f t="shared" ref="GKC63" si="5042">GKB63/$H$90</f>
        <v>0</v>
      </c>
      <c r="GKD63" s="191">
        <f t="shared" ref="GKD63" si="5043">GKC63/$H$90</f>
        <v>0</v>
      </c>
      <c r="GKE63" s="191">
        <f t="shared" ref="GKE63" si="5044">GKD63/$H$90</f>
        <v>0</v>
      </c>
      <c r="GKF63" s="191">
        <f t="shared" ref="GKF63" si="5045">GKE63/$H$90</f>
        <v>0</v>
      </c>
      <c r="GKG63" s="191">
        <f t="shared" ref="GKG63" si="5046">GKF63/$H$90</f>
        <v>0</v>
      </c>
      <c r="GKH63" s="191">
        <f t="shared" ref="GKH63" si="5047">GKG63/$H$90</f>
        <v>0</v>
      </c>
      <c r="GKI63" s="191">
        <f t="shared" ref="GKI63" si="5048">GKH63/$H$90</f>
        <v>0</v>
      </c>
      <c r="GKJ63" s="191">
        <f t="shared" ref="GKJ63" si="5049">GKI63/$H$90</f>
        <v>0</v>
      </c>
      <c r="GKK63" s="191">
        <f t="shared" ref="GKK63" si="5050">GKJ63/$H$90</f>
        <v>0</v>
      </c>
      <c r="GKL63" s="191">
        <f t="shared" ref="GKL63" si="5051">GKK63/$H$90</f>
        <v>0</v>
      </c>
      <c r="GKM63" s="191">
        <f t="shared" ref="GKM63" si="5052">GKL63/$H$90</f>
        <v>0</v>
      </c>
      <c r="GKN63" s="191">
        <f t="shared" ref="GKN63" si="5053">GKM63/$H$90</f>
        <v>0</v>
      </c>
      <c r="GKO63" s="191">
        <f t="shared" ref="GKO63" si="5054">GKN63/$H$90</f>
        <v>0</v>
      </c>
      <c r="GKP63" s="191">
        <f t="shared" ref="GKP63" si="5055">GKO63/$H$90</f>
        <v>0</v>
      </c>
      <c r="GKQ63" s="191">
        <f t="shared" ref="GKQ63" si="5056">GKP63/$H$90</f>
        <v>0</v>
      </c>
      <c r="GKR63" s="191">
        <f t="shared" ref="GKR63" si="5057">GKQ63/$H$90</f>
        <v>0</v>
      </c>
      <c r="GKS63" s="191">
        <f t="shared" ref="GKS63" si="5058">GKR63/$H$90</f>
        <v>0</v>
      </c>
      <c r="GKT63" s="191">
        <f t="shared" ref="GKT63" si="5059">GKS63/$H$90</f>
        <v>0</v>
      </c>
      <c r="GKU63" s="191">
        <f t="shared" ref="GKU63" si="5060">GKT63/$H$90</f>
        <v>0</v>
      </c>
      <c r="GKV63" s="191">
        <f t="shared" ref="GKV63" si="5061">GKU63/$H$90</f>
        <v>0</v>
      </c>
      <c r="GKW63" s="191">
        <f t="shared" ref="GKW63" si="5062">GKV63/$H$90</f>
        <v>0</v>
      </c>
      <c r="GKX63" s="191">
        <f t="shared" ref="GKX63" si="5063">GKW63/$H$90</f>
        <v>0</v>
      </c>
      <c r="GKY63" s="191">
        <f t="shared" ref="GKY63" si="5064">GKX63/$H$90</f>
        <v>0</v>
      </c>
      <c r="GKZ63" s="191">
        <f t="shared" ref="GKZ63" si="5065">GKY63/$H$90</f>
        <v>0</v>
      </c>
      <c r="GLA63" s="191">
        <f t="shared" ref="GLA63" si="5066">GKZ63/$H$90</f>
        <v>0</v>
      </c>
      <c r="GLB63" s="191">
        <f t="shared" ref="GLB63" si="5067">GLA63/$H$90</f>
        <v>0</v>
      </c>
      <c r="GLC63" s="191">
        <f t="shared" ref="GLC63" si="5068">GLB63/$H$90</f>
        <v>0</v>
      </c>
      <c r="GLD63" s="191">
        <f t="shared" ref="GLD63" si="5069">GLC63/$H$90</f>
        <v>0</v>
      </c>
      <c r="GLE63" s="191">
        <f t="shared" ref="GLE63" si="5070">GLD63/$H$90</f>
        <v>0</v>
      </c>
      <c r="GLF63" s="191">
        <f t="shared" ref="GLF63" si="5071">GLE63/$H$90</f>
        <v>0</v>
      </c>
      <c r="GLG63" s="191">
        <f t="shared" ref="GLG63" si="5072">GLF63/$H$90</f>
        <v>0</v>
      </c>
      <c r="GLH63" s="191">
        <f t="shared" ref="GLH63" si="5073">GLG63/$H$90</f>
        <v>0</v>
      </c>
      <c r="GLI63" s="191">
        <f t="shared" ref="GLI63" si="5074">GLH63/$H$90</f>
        <v>0</v>
      </c>
      <c r="GLJ63" s="191">
        <f t="shared" ref="GLJ63" si="5075">GLI63/$H$90</f>
        <v>0</v>
      </c>
      <c r="GLK63" s="191">
        <f t="shared" ref="GLK63" si="5076">GLJ63/$H$90</f>
        <v>0</v>
      </c>
      <c r="GLL63" s="191">
        <f t="shared" ref="GLL63" si="5077">GLK63/$H$90</f>
        <v>0</v>
      </c>
      <c r="GLM63" s="191">
        <f t="shared" ref="GLM63" si="5078">GLL63/$H$90</f>
        <v>0</v>
      </c>
      <c r="GLN63" s="191">
        <f t="shared" ref="GLN63" si="5079">GLM63/$H$90</f>
        <v>0</v>
      </c>
      <c r="GLO63" s="191">
        <f t="shared" ref="GLO63" si="5080">GLN63/$H$90</f>
        <v>0</v>
      </c>
      <c r="GLP63" s="191">
        <f t="shared" ref="GLP63" si="5081">GLO63/$H$90</f>
        <v>0</v>
      </c>
      <c r="GLQ63" s="191">
        <f t="shared" ref="GLQ63" si="5082">GLP63/$H$90</f>
        <v>0</v>
      </c>
      <c r="GLR63" s="191">
        <f t="shared" ref="GLR63" si="5083">GLQ63/$H$90</f>
        <v>0</v>
      </c>
      <c r="GLS63" s="191">
        <f t="shared" ref="GLS63" si="5084">GLR63/$H$90</f>
        <v>0</v>
      </c>
      <c r="GLT63" s="191">
        <f t="shared" ref="GLT63" si="5085">GLS63/$H$90</f>
        <v>0</v>
      </c>
      <c r="GLU63" s="191">
        <f t="shared" ref="GLU63" si="5086">GLT63/$H$90</f>
        <v>0</v>
      </c>
      <c r="GLV63" s="191">
        <f t="shared" ref="GLV63" si="5087">GLU63/$H$90</f>
        <v>0</v>
      </c>
      <c r="GLW63" s="191">
        <f t="shared" ref="GLW63" si="5088">GLV63/$H$90</f>
        <v>0</v>
      </c>
      <c r="GLX63" s="191">
        <f t="shared" ref="GLX63" si="5089">GLW63/$H$90</f>
        <v>0</v>
      </c>
      <c r="GLY63" s="191">
        <f t="shared" ref="GLY63" si="5090">GLX63/$H$90</f>
        <v>0</v>
      </c>
      <c r="GLZ63" s="191">
        <f t="shared" ref="GLZ63" si="5091">GLY63/$H$90</f>
        <v>0</v>
      </c>
      <c r="GMA63" s="191">
        <f t="shared" ref="GMA63" si="5092">GLZ63/$H$90</f>
        <v>0</v>
      </c>
      <c r="GMB63" s="191">
        <f t="shared" ref="GMB63" si="5093">GMA63/$H$90</f>
        <v>0</v>
      </c>
      <c r="GMC63" s="191">
        <f t="shared" ref="GMC63" si="5094">GMB63/$H$90</f>
        <v>0</v>
      </c>
      <c r="GMD63" s="191">
        <f t="shared" ref="GMD63" si="5095">GMC63/$H$90</f>
        <v>0</v>
      </c>
      <c r="GME63" s="191">
        <f t="shared" ref="GME63" si="5096">GMD63/$H$90</f>
        <v>0</v>
      </c>
      <c r="GMF63" s="191">
        <f t="shared" ref="GMF63" si="5097">GME63/$H$90</f>
        <v>0</v>
      </c>
      <c r="GMG63" s="191">
        <f t="shared" ref="GMG63" si="5098">GMF63/$H$90</f>
        <v>0</v>
      </c>
      <c r="GMH63" s="191">
        <f t="shared" ref="GMH63" si="5099">GMG63/$H$90</f>
        <v>0</v>
      </c>
      <c r="GMI63" s="191">
        <f t="shared" ref="GMI63" si="5100">GMH63/$H$90</f>
        <v>0</v>
      </c>
      <c r="GMJ63" s="191">
        <f t="shared" ref="GMJ63" si="5101">GMI63/$H$90</f>
        <v>0</v>
      </c>
      <c r="GMK63" s="191">
        <f t="shared" ref="GMK63" si="5102">GMJ63/$H$90</f>
        <v>0</v>
      </c>
      <c r="GML63" s="191">
        <f t="shared" ref="GML63" si="5103">GMK63/$H$90</f>
        <v>0</v>
      </c>
      <c r="GMM63" s="191">
        <f t="shared" ref="GMM63" si="5104">GML63/$H$90</f>
        <v>0</v>
      </c>
      <c r="GMN63" s="191">
        <f t="shared" ref="GMN63" si="5105">GMM63/$H$90</f>
        <v>0</v>
      </c>
      <c r="GMO63" s="191">
        <f t="shared" ref="GMO63" si="5106">GMN63/$H$90</f>
        <v>0</v>
      </c>
      <c r="GMP63" s="191">
        <f t="shared" ref="GMP63" si="5107">GMO63/$H$90</f>
        <v>0</v>
      </c>
      <c r="GMQ63" s="191">
        <f t="shared" ref="GMQ63" si="5108">GMP63/$H$90</f>
        <v>0</v>
      </c>
      <c r="GMR63" s="191">
        <f t="shared" ref="GMR63" si="5109">GMQ63/$H$90</f>
        <v>0</v>
      </c>
      <c r="GMS63" s="191">
        <f t="shared" ref="GMS63" si="5110">GMR63/$H$90</f>
        <v>0</v>
      </c>
      <c r="GMT63" s="191">
        <f t="shared" ref="GMT63" si="5111">GMS63/$H$90</f>
        <v>0</v>
      </c>
      <c r="GMU63" s="191">
        <f t="shared" ref="GMU63" si="5112">GMT63/$H$90</f>
        <v>0</v>
      </c>
      <c r="GMV63" s="191">
        <f t="shared" ref="GMV63" si="5113">GMU63/$H$90</f>
        <v>0</v>
      </c>
      <c r="GMW63" s="191">
        <f t="shared" ref="GMW63" si="5114">GMV63/$H$90</f>
        <v>0</v>
      </c>
      <c r="GMX63" s="191">
        <f t="shared" ref="GMX63" si="5115">GMW63/$H$90</f>
        <v>0</v>
      </c>
      <c r="GMY63" s="191">
        <f t="shared" ref="GMY63" si="5116">GMX63/$H$90</f>
        <v>0</v>
      </c>
      <c r="GMZ63" s="191">
        <f t="shared" ref="GMZ63" si="5117">GMY63/$H$90</f>
        <v>0</v>
      </c>
      <c r="GNA63" s="191">
        <f t="shared" ref="GNA63" si="5118">GMZ63/$H$90</f>
        <v>0</v>
      </c>
      <c r="GNB63" s="191">
        <f t="shared" ref="GNB63" si="5119">GNA63/$H$90</f>
        <v>0</v>
      </c>
      <c r="GNC63" s="191">
        <f t="shared" ref="GNC63" si="5120">GNB63/$H$90</f>
        <v>0</v>
      </c>
      <c r="GND63" s="191">
        <f t="shared" ref="GND63" si="5121">GNC63/$H$90</f>
        <v>0</v>
      </c>
      <c r="GNE63" s="191">
        <f t="shared" ref="GNE63" si="5122">GND63/$H$90</f>
        <v>0</v>
      </c>
      <c r="GNF63" s="191">
        <f t="shared" ref="GNF63" si="5123">GNE63/$H$90</f>
        <v>0</v>
      </c>
      <c r="GNG63" s="191">
        <f t="shared" ref="GNG63" si="5124">GNF63/$H$90</f>
        <v>0</v>
      </c>
      <c r="GNH63" s="191">
        <f t="shared" ref="GNH63" si="5125">GNG63/$H$90</f>
        <v>0</v>
      </c>
      <c r="GNI63" s="191">
        <f t="shared" ref="GNI63" si="5126">GNH63/$H$90</f>
        <v>0</v>
      </c>
      <c r="GNJ63" s="191">
        <f t="shared" ref="GNJ63" si="5127">GNI63/$H$90</f>
        <v>0</v>
      </c>
      <c r="GNK63" s="191">
        <f t="shared" ref="GNK63" si="5128">GNJ63/$H$90</f>
        <v>0</v>
      </c>
      <c r="GNL63" s="191">
        <f t="shared" ref="GNL63" si="5129">GNK63/$H$90</f>
        <v>0</v>
      </c>
      <c r="GNM63" s="191">
        <f t="shared" ref="GNM63" si="5130">GNL63/$H$90</f>
        <v>0</v>
      </c>
      <c r="GNN63" s="191">
        <f t="shared" ref="GNN63" si="5131">GNM63/$H$90</f>
        <v>0</v>
      </c>
      <c r="GNO63" s="191">
        <f t="shared" ref="GNO63" si="5132">GNN63/$H$90</f>
        <v>0</v>
      </c>
      <c r="GNP63" s="191">
        <f t="shared" ref="GNP63" si="5133">GNO63/$H$90</f>
        <v>0</v>
      </c>
      <c r="GNQ63" s="191">
        <f t="shared" ref="GNQ63" si="5134">GNP63/$H$90</f>
        <v>0</v>
      </c>
      <c r="GNR63" s="191">
        <f t="shared" ref="GNR63" si="5135">GNQ63/$H$90</f>
        <v>0</v>
      </c>
      <c r="GNS63" s="191">
        <f t="shared" ref="GNS63" si="5136">GNR63/$H$90</f>
        <v>0</v>
      </c>
      <c r="GNT63" s="191">
        <f t="shared" ref="GNT63" si="5137">GNS63/$H$90</f>
        <v>0</v>
      </c>
      <c r="GNU63" s="191">
        <f t="shared" ref="GNU63" si="5138">GNT63/$H$90</f>
        <v>0</v>
      </c>
      <c r="GNV63" s="191">
        <f t="shared" ref="GNV63" si="5139">GNU63/$H$90</f>
        <v>0</v>
      </c>
      <c r="GNW63" s="191">
        <f t="shared" ref="GNW63" si="5140">GNV63/$H$90</f>
        <v>0</v>
      </c>
      <c r="GNX63" s="191">
        <f t="shared" ref="GNX63" si="5141">GNW63/$H$90</f>
        <v>0</v>
      </c>
      <c r="GNY63" s="191">
        <f t="shared" ref="GNY63" si="5142">GNX63/$H$90</f>
        <v>0</v>
      </c>
      <c r="GNZ63" s="191">
        <f t="shared" ref="GNZ63" si="5143">GNY63/$H$90</f>
        <v>0</v>
      </c>
      <c r="GOA63" s="191">
        <f t="shared" ref="GOA63" si="5144">GNZ63/$H$90</f>
        <v>0</v>
      </c>
      <c r="GOB63" s="191">
        <f t="shared" ref="GOB63" si="5145">GOA63/$H$90</f>
        <v>0</v>
      </c>
      <c r="GOC63" s="191">
        <f t="shared" ref="GOC63" si="5146">GOB63/$H$90</f>
        <v>0</v>
      </c>
      <c r="GOD63" s="191">
        <f t="shared" ref="GOD63" si="5147">GOC63/$H$90</f>
        <v>0</v>
      </c>
      <c r="GOE63" s="191">
        <f t="shared" ref="GOE63" si="5148">GOD63/$H$90</f>
        <v>0</v>
      </c>
      <c r="GOF63" s="191">
        <f t="shared" ref="GOF63" si="5149">GOE63/$H$90</f>
        <v>0</v>
      </c>
      <c r="GOG63" s="191">
        <f t="shared" ref="GOG63" si="5150">GOF63/$H$90</f>
        <v>0</v>
      </c>
      <c r="GOH63" s="191">
        <f t="shared" ref="GOH63" si="5151">GOG63/$H$90</f>
        <v>0</v>
      </c>
      <c r="GOI63" s="191">
        <f t="shared" ref="GOI63" si="5152">GOH63/$H$90</f>
        <v>0</v>
      </c>
      <c r="GOJ63" s="191">
        <f t="shared" ref="GOJ63" si="5153">GOI63/$H$90</f>
        <v>0</v>
      </c>
      <c r="GOK63" s="191">
        <f t="shared" ref="GOK63" si="5154">GOJ63/$H$90</f>
        <v>0</v>
      </c>
      <c r="GOL63" s="191">
        <f t="shared" ref="GOL63" si="5155">GOK63/$H$90</f>
        <v>0</v>
      </c>
      <c r="GOM63" s="191">
        <f t="shared" ref="GOM63" si="5156">GOL63/$H$90</f>
        <v>0</v>
      </c>
      <c r="GON63" s="191">
        <f t="shared" ref="GON63" si="5157">GOM63/$H$90</f>
        <v>0</v>
      </c>
      <c r="GOO63" s="191">
        <f t="shared" ref="GOO63" si="5158">GON63/$H$90</f>
        <v>0</v>
      </c>
      <c r="GOP63" s="191">
        <f t="shared" ref="GOP63" si="5159">GOO63/$H$90</f>
        <v>0</v>
      </c>
      <c r="GOQ63" s="191">
        <f t="shared" ref="GOQ63" si="5160">GOP63/$H$90</f>
        <v>0</v>
      </c>
      <c r="GOR63" s="191">
        <f t="shared" ref="GOR63" si="5161">GOQ63/$H$90</f>
        <v>0</v>
      </c>
      <c r="GOS63" s="191">
        <f t="shared" ref="GOS63" si="5162">GOR63/$H$90</f>
        <v>0</v>
      </c>
      <c r="GOT63" s="191">
        <f t="shared" ref="GOT63" si="5163">GOS63/$H$90</f>
        <v>0</v>
      </c>
      <c r="GOU63" s="191">
        <f t="shared" ref="GOU63" si="5164">GOT63/$H$90</f>
        <v>0</v>
      </c>
      <c r="GOV63" s="191">
        <f t="shared" ref="GOV63" si="5165">GOU63/$H$90</f>
        <v>0</v>
      </c>
      <c r="GOW63" s="191">
        <f t="shared" ref="GOW63" si="5166">GOV63/$H$90</f>
        <v>0</v>
      </c>
      <c r="GOX63" s="191">
        <f t="shared" ref="GOX63" si="5167">GOW63/$H$90</f>
        <v>0</v>
      </c>
      <c r="GOY63" s="191">
        <f t="shared" ref="GOY63" si="5168">GOX63/$H$90</f>
        <v>0</v>
      </c>
      <c r="GOZ63" s="191">
        <f t="shared" ref="GOZ63" si="5169">GOY63/$H$90</f>
        <v>0</v>
      </c>
      <c r="GPA63" s="191">
        <f t="shared" ref="GPA63" si="5170">GOZ63/$H$90</f>
        <v>0</v>
      </c>
      <c r="GPB63" s="191">
        <f t="shared" ref="GPB63" si="5171">GPA63/$H$90</f>
        <v>0</v>
      </c>
      <c r="GPC63" s="191">
        <f t="shared" ref="GPC63" si="5172">GPB63/$H$90</f>
        <v>0</v>
      </c>
      <c r="GPD63" s="191">
        <f t="shared" ref="GPD63" si="5173">GPC63/$H$90</f>
        <v>0</v>
      </c>
      <c r="GPE63" s="191">
        <f t="shared" ref="GPE63" si="5174">GPD63/$H$90</f>
        <v>0</v>
      </c>
      <c r="GPF63" s="191">
        <f t="shared" ref="GPF63" si="5175">GPE63/$H$90</f>
        <v>0</v>
      </c>
      <c r="GPG63" s="191">
        <f t="shared" ref="GPG63" si="5176">GPF63/$H$90</f>
        <v>0</v>
      </c>
      <c r="GPH63" s="191">
        <f t="shared" ref="GPH63" si="5177">GPG63/$H$90</f>
        <v>0</v>
      </c>
      <c r="GPI63" s="191">
        <f t="shared" ref="GPI63" si="5178">GPH63/$H$90</f>
        <v>0</v>
      </c>
      <c r="GPJ63" s="191">
        <f t="shared" ref="GPJ63" si="5179">GPI63/$H$90</f>
        <v>0</v>
      </c>
      <c r="GPK63" s="191">
        <f t="shared" ref="GPK63" si="5180">GPJ63/$H$90</f>
        <v>0</v>
      </c>
      <c r="GPL63" s="191">
        <f t="shared" ref="GPL63" si="5181">GPK63/$H$90</f>
        <v>0</v>
      </c>
      <c r="GPM63" s="191">
        <f t="shared" ref="GPM63" si="5182">GPL63/$H$90</f>
        <v>0</v>
      </c>
      <c r="GPN63" s="191">
        <f t="shared" ref="GPN63" si="5183">GPM63/$H$90</f>
        <v>0</v>
      </c>
      <c r="GPO63" s="191">
        <f t="shared" ref="GPO63" si="5184">GPN63/$H$90</f>
        <v>0</v>
      </c>
      <c r="GPP63" s="191">
        <f t="shared" ref="GPP63" si="5185">GPO63/$H$90</f>
        <v>0</v>
      </c>
      <c r="GPQ63" s="191">
        <f t="shared" ref="GPQ63" si="5186">GPP63/$H$90</f>
        <v>0</v>
      </c>
      <c r="GPR63" s="191">
        <f t="shared" ref="GPR63" si="5187">GPQ63/$H$90</f>
        <v>0</v>
      </c>
      <c r="GPS63" s="191">
        <f t="shared" ref="GPS63" si="5188">GPR63/$H$90</f>
        <v>0</v>
      </c>
      <c r="GPT63" s="191">
        <f t="shared" ref="GPT63" si="5189">GPS63/$H$90</f>
        <v>0</v>
      </c>
      <c r="GPU63" s="191">
        <f t="shared" ref="GPU63" si="5190">GPT63/$H$90</f>
        <v>0</v>
      </c>
      <c r="GPV63" s="191">
        <f t="shared" ref="GPV63" si="5191">GPU63/$H$90</f>
        <v>0</v>
      </c>
      <c r="GPW63" s="191">
        <f t="shared" ref="GPW63" si="5192">GPV63/$H$90</f>
        <v>0</v>
      </c>
      <c r="GPX63" s="191">
        <f t="shared" ref="GPX63" si="5193">GPW63/$H$90</f>
        <v>0</v>
      </c>
      <c r="GPY63" s="191">
        <f t="shared" ref="GPY63" si="5194">GPX63/$H$90</f>
        <v>0</v>
      </c>
      <c r="GPZ63" s="191">
        <f t="shared" ref="GPZ63" si="5195">GPY63/$H$90</f>
        <v>0</v>
      </c>
      <c r="GQA63" s="191">
        <f t="shared" ref="GQA63" si="5196">GPZ63/$H$90</f>
        <v>0</v>
      </c>
      <c r="GQB63" s="191">
        <f t="shared" ref="GQB63" si="5197">GQA63/$H$90</f>
        <v>0</v>
      </c>
      <c r="GQC63" s="191">
        <f t="shared" ref="GQC63" si="5198">GQB63/$H$90</f>
        <v>0</v>
      </c>
      <c r="GQD63" s="191">
        <f t="shared" ref="GQD63" si="5199">GQC63/$H$90</f>
        <v>0</v>
      </c>
      <c r="GQE63" s="191">
        <f t="shared" ref="GQE63" si="5200">GQD63/$H$90</f>
        <v>0</v>
      </c>
      <c r="GQF63" s="191">
        <f t="shared" ref="GQF63" si="5201">GQE63/$H$90</f>
        <v>0</v>
      </c>
      <c r="GQG63" s="191">
        <f t="shared" ref="GQG63" si="5202">GQF63/$H$90</f>
        <v>0</v>
      </c>
      <c r="GQH63" s="191">
        <f t="shared" ref="GQH63" si="5203">GQG63/$H$90</f>
        <v>0</v>
      </c>
      <c r="GQI63" s="191">
        <f t="shared" ref="GQI63" si="5204">GQH63/$H$90</f>
        <v>0</v>
      </c>
      <c r="GQJ63" s="191">
        <f t="shared" ref="GQJ63" si="5205">GQI63/$H$90</f>
        <v>0</v>
      </c>
      <c r="GQK63" s="191">
        <f t="shared" ref="GQK63" si="5206">GQJ63/$H$90</f>
        <v>0</v>
      </c>
      <c r="GQL63" s="191">
        <f t="shared" ref="GQL63" si="5207">GQK63/$H$90</f>
        <v>0</v>
      </c>
      <c r="GQM63" s="191">
        <f t="shared" ref="GQM63" si="5208">GQL63/$H$90</f>
        <v>0</v>
      </c>
      <c r="GQN63" s="191">
        <f t="shared" ref="GQN63" si="5209">GQM63/$H$90</f>
        <v>0</v>
      </c>
      <c r="GQO63" s="191">
        <f t="shared" ref="GQO63" si="5210">GQN63/$H$90</f>
        <v>0</v>
      </c>
      <c r="GQP63" s="191">
        <f t="shared" ref="GQP63" si="5211">GQO63/$H$90</f>
        <v>0</v>
      </c>
      <c r="GQQ63" s="191">
        <f t="shared" ref="GQQ63" si="5212">GQP63/$H$90</f>
        <v>0</v>
      </c>
      <c r="GQR63" s="191">
        <f t="shared" ref="GQR63" si="5213">GQQ63/$H$90</f>
        <v>0</v>
      </c>
      <c r="GQS63" s="191">
        <f t="shared" ref="GQS63" si="5214">GQR63/$H$90</f>
        <v>0</v>
      </c>
      <c r="GQT63" s="191">
        <f t="shared" ref="GQT63" si="5215">GQS63/$H$90</f>
        <v>0</v>
      </c>
      <c r="GQU63" s="191">
        <f t="shared" ref="GQU63" si="5216">GQT63/$H$90</f>
        <v>0</v>
      </c>
      <c r="GQV63" s="191">
        <f t="shared" ref="GQV63" si="5217">GQU63/$H$90</f>
        <v>0</v>
      </c>
      <c r="GQW63" s="191">
        <f t="shared" ref="GQW63" si="5218">GQV63/$H$90</f>
        <v>0</v>
      </c>
      <c r="GQX63" s="191">
        <f t="shared" ref="GQX63" si="5219">GQW63/$H$90</f>
        <v>0</v>
      </c>
      <c r="GQY63" s="191">
        <f t="shared" ref="GQY63" si="5220">GQX63/$H$90</f>
        <v>0</v>
      </c>
      <c r="GQZ63" s="191">
        <f t="shared" ref="GQZ63" si="5221">GQY63/$H$90</f>
        <v>0</v>
      </c>
      <c r="GRA63" s="191">
        <f t="shared" ref="GRA63" si="5222">GQZ63/$H$90</f>
        <v>0</v>
      </c>
      <c r="GRB63" s="191">
        <f t="shared" ref="GRB63" si="5223">GRA63/$H$90</f>
        <v>0</v>
      </c>
      <c r="GRC63" s="191">
        <f t="shared" ref="GRC63" si="5224">GRB63/$H$90</f>
        <v>0</v>
      </c>
      <c r="GRD63" s="191">
        <f t="shared" ref="GRD63" si="5225">GRC63/$H$90</f>
        <v>0</v>
      </c>
      <c r="GRE63" s="191">
        <f t="shared" ref="GRE63" si="5226">GRD63/$H$90</f>
        <v>0</v>
      </c>
      <c r="GRF63" s="191">
        <f t="shared" ref="GRF63" si="5227">GRE63/$H$90</f>
        <v>0</v>
      </c>
      <c r="GRG63" s="191">
        <f t="shared" ref="GRG63" si="5228">GRF63/$H$90</f>
        <v>0</v>
      </c>
      <c r="GRH63" s="191">
        <f t="shared" ref="GRH63" si="5229">GRG63/$H$90</f>
        <v>0</v>
      </c>
      <c r="GRI63" s="191">
        <f t="shared" ref="GRI63" si="5230">GRH63/$H$90</f>
        <v>0</v>
      </c>
      <c r="GRJ63" s="191">
        <f t="shared" ref="GRJ63" si="5231">GRI63/$H$90</f>
        <v>0</v>
      </c>
      <c r="GRK63" s="191">
        <f t="shared" ref="GRK63" si="5232">GRJ63/$H$90</f>
        <v>0</v>
      </c>
      <c r="GRL63" s="191">
        <f t="shared" ref="GRL63" si="5233">GRK63/$H$90</f>
        <v>0</v>
      </c>
      <c r="GRM63" s="191">
        <f t="shared" ref="GRM63" si="5234">GRL63/$H$90</f>
        <v>0</v>
      </c>
      <c r="GRN63" s="191">
        <f t="shared" ref="GRN63" si="5235">GRM63/$H$90</f>
        <v>0</v>
      </c>
      <c r="GRO63" s="191">
        <f t="shared" ref="GRO63" si="5236">GRN63/$H$90</f>
        <v>0</v>
      </c>
      <c r="GRP63" s="191">
        <f t="shared" ref="GRP63" si="5237">GRO63/$H$90</f>
        <v>0</v>
      </c>
      <c r="GRQ63" s="191">
        <f t="shared" ref="GRQ63" si="5238">GRP63/$H$90</f>
        <v>0</v>
      </c>
      <c r="GRR63" s="191">
        <f t="shared" ref="GRR63" si="5239">GRQ63/$H$90</f>
        <v>0</v>
      </c>
      <c r="GRS63" s="191">
        <f t="shared" ref="GRS63" si="5240">GRR63/$H$90</f>
        <v>0</v>
      </c>
      <c r="GRT63" s="191">
        <f t="shared" ref="GRT63" si="5241">GRS63/$H$90</f>
        <v>0</v>
      </c>
      <c r="GRU63" s="191">
        <f t="shared" ref="GRU63" si="5242">GRT63/$H$90</f>
        <v>0</v>
      </c>
      <c r="GRV63" s="191">
        <f t="shared" ref="GRV63" si="5243">GRU63/$H$90</f>
        <v>0</v>
      </c>
      <c r="GRW63" s="191">
        <f t="shared" ref="GRW63" si="5244">GRV63/$H$90</f>
        <v>0</v>
      </c>
      <c r="GRX63" s="191">
        <f t="shared" ref="GRX63" si="5245">GRW63/$H$90</f>
        <v>0</v>
      </c>
      <c r="GRY63" s="191">
        <f t="shared" ref="GRY63" si="5246">GRX63/$H$90</f>
        <v>0</v>
      </c>
      <c r="GRZ63" s="191">
        <f t="shared" ref="GRZ63" si="5247">GRY63/$H$90</f>
        <v>0</v>
      </c>
      <c r="GSA63" s="191">
        <f t="shared" ref="GSA63" si="5248">GRZ63/$H$90</f>
        <v>0</v>
      </c>
      <c r="GSB63" s="191">
        <f t="shared" ref="GSB63" si="5249">GSA63/$H$90</f>
        <v>0</v>
      </c>
      <c r="GSC63" s="191">
        <f t="shared" ref="GSC63" si="5250">GSB63/$H$90</f>
        <v>0</v>
      </c>
      <c r="GSD63" s="191">
        <f t="shared" ref="GSD63" si="5251">GSC63/$H$90</f>
        <v>0</v>
      </c>
      <c r="GSE63" s="191">
        <f t="shared" ref="GSE63" si="5252">GSD63/$H$90</f>
        <v>0</v>
      </c>
      <c r="GSF63" s="191">
        <f t="shared" ref="GSF63" si="5253">GSE63/$H$90</f>
        <v>0</v>
      </c>
      <c r="GSG63" s="191">
        <f t="shared" ref="GSG63" si="5254">GSF63/$H$90</f>
        <v>0</v>
      </c>
      <c r="GSH63" s="191">
        <f t="shared" ref="GSH63" si="5255">GSG63/$H$90</f>
        <v>0</v>
      </c>
      <c r="GSI63" s="191">
        <f t="shared" ref="GSI63" si="5256">GSH63/$H$90</f>
        <v>0</v>
      </c>
      <c r="GSJ63" s="191">
        <f t="shared" ref="GSJ63" si="5257">GSI63/$H$90</f>
        <v>0</v>
      </c>
      <c r="GSK63" s="191">
        <f t="shared" ref="GSK63" si="5258">GSJ63/$H$90</f>
        <v>0</v>
      </c>
      <c r="GSL63" s="191">
        <f t="shared" ref="GSL63" si="5259">GSK63/$H$90</f>
        <v>0</v>
      </c>
      <c r="GSM63" s="191">
        <f t="shared" ref="GSM63" si="5260">GSL63/$H$90</f>
        <v>0</v>
      </c>
      <c r="GSN63" s="191">
        <f t="shared" ref="GSN63" si="5261">GSM63/$H$90</f>
        <v>0</v>
      </c>
      <c r="GSO63" s="191">
        <f t="shared" ref="GSO63" si="5262">GSN63/$H$90</f>
        <v>0</v>
      </c>
      <c r="GSP63" s="191">
        <f t="shared" ref="GSP63" si="5263">GSO63/$H$90</f>
        <v>0</v>
      </c>
      <c r="GSQ63" s="191">
        <f t="shared" ref="GSQ63" si="5264">GSP63/$H$90</f>
        <v>0</v>
      </c>
      <c r="GSR63" s="191">
        <f t="shared" ref="GSR63" si="5265">GSQ63/$H$90</f>
        <v>0</v>
      </c>
      <c r="GSS63" s="191">
        <f t="shared" ref="GSS63" si="5266">GSR63/$H$90</f>
        <v>0</v>
      </c>
      <c r="GST63" s="191">
        <f t="shared" ref="GST63" si="5267">GSS63/$H$90</f>
        <v>0</v>
      </c>
      <c r="GSU63" s="191">
        <f t="shared" ref="GSU63" si="5268">GST63/$H$90</f>
        <v>0</v>
      </c>
      <c r="GSV63" s="191">
        <f t="shared" ref="GSV63" si="5269">GSU63/$H$90</f>
        <v>0</v>
      </c>
      <c r="GSW63" s="191">
        <f t="shared" ref="GSW63" si="5270">GSV63/$H$90</f>
        <v>0</v>
      </c>
      <c r="GSX63" s="191">
        <f t="shared" ref="GSX63" si="5271">GSW63/$H$90</f>
        <v>0</v>
      </c>
      <c r="GSY63" s="191">
        <f t="shared" ref="GSY63" si="5272">GSX63/$H$90</f>
        <v>0</v>
      </c>
      <c r="GSZ63" s="191">
        <f t="shared" ref="GSZ63" si="5273">GSY63/$H$90</f>
        <v>0</v>
      </c>
      <c r="GTA63" s="191">
        <f t="shared" ref="GTA63" si="5274">GSZ63/$H$90</f>
        <v>0</v>
      </c>
      <c r="GTB63" s="191">
        <f t="shared" ref="GTB63" si="5275">GTA63/$H$90</f>
        <v>0</v>
      </c>
      <c r="GTC63" s="191">
        <f t="shared" ref="GTC63" si="5276">GTB63/$H$90</f>
        <v>0</v>
      </c>
      <c r="GTD63" s="191">
        <f t="shared" ref="GTD63" si="5277">GTC63/$H$90</f>
        <v>0</v>
      </c>
      <c r="GTE63" s="191">
        <f t="shared" ref="GTE63" si="5278">GTD63/$H$90</f>
        <v>0</v>
      </c>
      <c r="GTF63" s="191">
        <f t="shared" ref="GTF63" si="5279">GTE63/$H$90</f>
        <v>0</v>
      </c>
      <c r="GTG63" s="191">
        <f t="shared" ref="GTG63" si="5280">GTF63/$H$90</f>
        <v>0</v>
      </c>
      <c r="GTH63" s="191">
        <f t="shared" ref="GTH63" si="5281">GTG63/$H$90</f>
        <v>0</v>
      </c>
      <c r="GTI63" s="191">
        <f t="shared" ref="GTI63" si="5282">GTH63/$H$90</f>
        <v>0</v>
      </c>
      <c r="GTJ63" s="191">
        <f t="shared" ref="GTJ63" si="5283">GTI63/$H$90</f>
        <v>0</v>
      </c>
      <c r="GTK63" s="191">
        <f t="shared" ref="GTK63" si="5284">GTJ63/$H$90</f>
        <v>0</v>
      </c>
      <c r="GTL63" s="191">
        <f t="shared" ref="GTL63" si="5285">GTK63/$H$90</f>
        <v>0</v>
      </c>
      <c r="GTM63" s="191">
        <f t="shared" ref="GTM63" si="5286">GTL63/$H$90</f>
        <v>0</v>
      </c>
      <c r="GTN63" s="191">
        <f t="shared" ref="GTN63" si="5287">GTM63/$H$90</f>
        <v>0</v>
      </c>
      <c r="GTO63" s="191">
        <f t="shared" ref="GTO63" si="5288">GTN63/$H$90</f>
        <v>0</v>
      </c>
      <c r="GTP63" s="191">
        <f t="shared" ref="GTP63" si="5289">GTO63/$H$90</f>
        <v>0</v>
      </c>
      <c r="GTQ63" s="191">
        <f t="shared" ref="GTQ63" si="5290">GTP63/$H$90</f>
        <v>0</v>
      </c>
      <c r="GTR63" s="191">
        <f t="shared" ref="GTR63" si="5291">GTQ63/$H$90</f>
        <v>0</v>
      </c>
      <c r="GTS63" s="191">
        <f t="shared" ref="GTS63" si="5292">GTR63/$H$90</f>
        <v>0</v>
      </c>
      <c r="GTT63" s="191">
        <f t="shared" ref="GTT63" si="5293">GTS63/$H$90</f>
        <v>0</v>
      </c>
      <c r="GTU63" s="191">
        <f t="shared" ref="GTU63" si="5294">GTT63/$H$90</f>
        <v>0</v>
      </c>
      <c r="GTV63" s="191">
        <f t="shared" ref="GTV63" si="5295">GTU63/$H$90</f>
        <v>0</v>
      </c>
      <c r="GTW63" s="191">
        <f t="shared" ref="GTW63" si="5296">GTV63/$H$90</f>
        <v>0</v>
      </c>
      <c r="GTX63" s="191">
        <f t="shared" ref="GTX63" si="5297">GTW63/$H$90</f>
        <v>0</v>
      </c>
      <c r="GTY63" s="191">
        <f t="shared" ref="GTY63" si="5298">GTX63/$H$90</f>
        <v>0</v>
      </c>
      <c r="GTZ63" s="191">
        <f t="shared" ref="GTZ63" si="5299">GTY63/$H$90</f>
        <v>0</v>
      </c>
      <c r="GUA63" s="191">
        <f t="shared" ref="GUA63" si="5300">GTZ63/$H$90</f>
        <v>0</v>
      </c>
      <c r="GUB63" s="191">
        <f t="shared" ref="GUB63" si="5301">GUA63/$H$90</f>
        <v>0</v>
      </c>
      <c r="GUC63" s="191">
        <f t="shared" ref="GUC63" si="5302">GUB63/$H$90</f>
        <v>0</v>
      </c>
      <c r="GUD63" s="191">
        <f t="shared" ref="GUD63" si="5303">GUC63/$H$90</f>
        <v>0</v>
      </c>
      <c r="GUE63" s="191">
        <f t="shared" ref="GUE63" si="5304">GUD63/$H$90</f>
        <v>0</v>
      </c>
      <c r="GUF63" s="191">
        <f t="shared" ref="GUF63" si="5305">GUE63/$H$90</f>
        <v>0</v>
      </c>
      <c r="GUG63" s="191">
        <f t="shared" ref="GUG63" si="5306">GUF63/$H$90</f>
        <v>0</v>
      </c>
      <c r="GUH63" s="191">
        <f t="shared" ref="GUH63" si="5307">GUG63/$H$90</f>
        <v>0</v>
      </c>
      <c r="GUI63" s="191">
        <f t="shared" ref="GUI63" si="5308">GUH63/$H$90</f>
        <v>0</v>
      </c>
      <c r="GUJ63" s="191">
        <f t="shared" ref="GUJ63" si="5309">GUI63/$H$90</f>
        <v>0</v>
      </c>
      <c r="GUK63" s="191">
        <f t="shared" ref="GUK63" si="5310">GUJ63/$H$90</f>
        <v>0</v>
      </c>
      <c r="GUL63" s="191">
        <f t="shared" ref="GUL63" si="5311">GUK63/$H$90</f>
        <v>0</v>
      </c>
      <c r="GUM63" s="191">
        <f t="shared" ref="GUM63" si="5312">GUL63/$H$90</f>
        <v>0</v>
      </c>
      <c r="GUN63" s="191">
        <f t="shared" ref="GUN63" si="5313">GUM63/$H$90</f>
        <v>0</v>
      </c>
      <c r="GUO63" s="191">
        <f t="shared" ref="GUO63" si="5314">GUN63/$H$90</f>
        <v>0</v>
      </c>
      <c r="GUP63" s="191">
        <f t="shared" ref="GUP63" si="5315">GUO63/$H$90</f>
        <v>0</v>
      </c>
      <c r="GUQ63" s="191">
        <f t="shared" ref="GUQ63" si="5316">GUP63/$H$90</f>
        <v>0</v>
      </c>
      <c r="GUR63" s="191">
        <f t="shared" ref="GUR63" si="5317">GUQ63/$H$90</f>
        <v>0</v>
      </c>
      <c r="GUS63" s="191">
        <f t="shared" ref="GUS63" si="5318">GUR63/$H$90</f>
        <v>0</v>
      </c>
      <c r="GUT63" s="191">
        <f t="shared" ref="GUT63" si="5319">GUS63/$H$90</f>
        <v>0</v>
      </c>
      <c r="GUU63" s="191">
        <f t="shared" ref="GUU63" si="5320">GUT63/$H$90</f>
        <v>0</v>
      </c>
      <c r="GUV63" s="191">
        <f t="shared" ref="GUV63" si="5321">GUU63/$H$90</f>
        <v>0</v>
      </c>
      <c r="GUW63" s="191">
        <f t="shared" ref="GUW63" si="5322">GUV63/$H$90</f>
        <v>0</v>
      </c>
      <c r="GUX63" s="191">
        <f t="shared" ref="GUX63" si="5323">GUW63/$H$90</f>
        <v>0</v>
      </c>
      <c r="GUY63" s="191">
        <f t="shared" ref="GUY63" si="5324">GUX63/$H$90</f>
        <v>0</v>
      </c>
      <c r="GUZ63" s="191">
        <f t="shared" ref="GUZ63" si="5325">GUY63/$H$90</f>
        <v>0</v>
      </c>
      <c r="GVA63" s="191">
        <f t="shared" ref="GVA63" si="5326">GUZ63/$H$90</f>
        <v>0</v>
      </c>
      <c r="GVB63" s="191">
        <f t="shared" ref="GVB63" si="5327">GVA63/$H$90</f>
        <v>0</v>
      </c>
      <c r="GVC63" s="191">
        <f t="shared" ref="GVC63" si="5328">GVB63/$H$90</f>
        <v>0</v>
      </c>
      <c r="GVD63" s="191">
        <f t="shared" ref="GVD63" si="5329">GVC63/$H$90</f>
        <v>0</v>
      </c>
      <c r="GVE63" s="191">
        <f t="shared" ref="GVE63" si="5330">GVD63/$H$90</f>
        <v>0</v>
      </c>
      <c r="GVF63" s="191">
        <f t="shared" ref="GVF63" si="5331">GVE63/$H$90</f>
        <v>0</v>
      </c>
      <c r="GVG63" s="191">
        <f t="shared" ref="GVG63" si="5332">GVF63/$H$90</f>
        <v>0</v>
      </c>
      <c r="GVH63" s="191">
        <f t="shared" ref="GVH63" si="5333">GVG63/$H$90</f>
        <v>0</v>
      </c>
      <c r="GVI63" s="191">
        <f t="shared" ref="GVI63" si="5334">GVH63/$H$90</f>
        <v>0</v>
      </c>
      <c r="GVJ63" s="191">
        <f t="shared" ref="GVJ63" si="5335">GVI63/$H$90</f>
        <v>0</v>
      </c>
      <c r="GVK63" s="191">
        <f t="shared" ref="GVK63" si="5336">GVJ63/$H$90</f>
        <v>0</v>
      </c>
      <c r="GVL63" s="191">
        <f t="shared" ref="GVL63" si="5337">GVK63/$H$90</f>
        <v>0</v>
      </c>
      <c r="GVM63" s="191">
        <f t="shared" ref="GVM63" si="5338">GVL63/$H$90</f>
        <v>0</v>
      </c>
      <c r="GVN63" s="191">
        <f t="shared" ref="GVN63" si="5339">GVM63/$H$90</f>
        <v>0</v>
      </c>
      <c r="GVO63" s="191">
        <f t="shared" ref="GVO63" si="5340">GVN63/$H$90</f>
        <v>0</v>
      </c>
      <c r="GVP63" s="191">
        <f t="shared" ref="GVP63" si="5341">GVO63/$H$90</f>
        <v>0</v>
      </c>
      <c r="GVQ63" s="191">
        <f t="shared" ref="GVQ63" si="5342">GVP63/$H$90</f>
        <v>0</v>
      </c>
      <c r="GVR63" s="191">
        <f t="shared" ref="GVR63" si="5343">GVQ63/$H$90</f>
        <v>0</v>
      </c>
      <c r="GVS63" s="191">
        <f t="shared" ref="GVS63" si="5344">GVR63/$H$90</f>
        <v>0</v>
      </c>
      <c r="GVT63" s="191">
        <f t="shared" ref="GVT63" si="5345">GVS63/$H$90</f>
        <v>0</v>
      </c>
      <c r="GVU63" s="191">
        <f t="shared" ref="GVU63" si="5346">GVT63/$H$90</f>
        <v>0</v>
      </c>
      <c r="GVV63" s="191">
        <f t="shared" ref="GVV63" si="5347">GVU63/$H$90</f>
        <v>0</v>
      </c>
      <c r="GVW63" s="191">
        <f t="shared" ref="GVW63" si="5348">GVV63/$H$90</f>
        <v>0</v>
      </c>
      <c r="GVX63" s="191">
        <f t="shared" ref="GVX63" si="5349">GVW63/$H$90</f>
        <v>0</v>
      </c>
      <c r="GVY63" s="191">
        <f t="shared" ref="GVY63" si="5350">GVX63/$H$90</f>
        <v>0</v>
      </c>
      <c r="GVZ63" s="191">
        <f t="shared" ref="GVZ63" si="5351">GVY63/$H$90</f>
        <v>0</v>
      </c>
      <c r="GWA63" s="191">
        <f t="shared" ref="GWA63" si="5352">GVZ63/$H$90</f>
        <v>0</v>
      </c>
      <c r="GWB63" s="191">
        <f t="shared" ref="GWB63" si="5353">GWA63/$H$90</f>
        <v>0</v>
      </c>
      <c r="GWC63" s="191">
        <f t="shared" ref="GWC63" si="5354">GWB63/$H$90</f>
        <v>0</v>
      </c>
      <c r="GWD63" s="191">
        <f t="shared" ref="GWD63" si="5355">GWC63/$H$90</f>
        <v>0</v>
      </c>
      <c r="GWE63" s="191">
        <f t="shared" ref="GWE63" si="5356">GWD63/$H$90</f>
        <v>0</v>
      </c>
      <c r="GWF63" s="191">
        <f t="shared" ref="GWF63" si="5357">GWE63/$H$90</f>
        <v>0</v>
      </c>
      <c r="GWG63" s="191">
        <f t="shared" ref="GWG63" si="5358">GWF63/$H$90</f>
        <v>0</v>
      </c>
      <c r="GWH63" s="191">
        <f t="shared" ref="GWH63" si="5359">GWG63/$H$90</f>
        <v>0</v>
      </c>
      <c r="GWI63" s="191">
        <f t="shared" ref="GWI63" si="5360">GWH63/$H$90</f>
        <v>0</v>
      </c>
      <c r="GWJ63" s="191">
        <f t="shared" ref="GWJ63" si="5361">GWI63/$H$90</f>
        <v>0</v>
      </c>
      <c r="GWK63" s="191">
        <f t="shared" ref="GWK63" si="5362">GWJ63/$H$90</f>
        <v>0</v>
      </c>
      <c r="GWL63" s="191">
        <f t="shared" ref="GWL63" si="5363">GWK63/$H$90</f>
        <v>0</v>
      </c>
      <c r="GWM63" s="191">
        <f t="shared" ref="GWM63" si="5364">GWL63/$H$90</f>
        <v>0</v>
      </c>
      <c r="GWN63" s="191">
        <f t="shared" ref="GWN63" si="5365">GWM63/$H$90</f>
        <v>0</v>
      </c>
      <c r="GWO63" s="191">
        <f t="shared" ref="GWO63" si="5366">GWN63/$H$90</f>
        <v>0</v>
      </c>
      <c r="GWP63" s="191">
        <f t="shared" ref="GWP63" si="5367">GWO63/$H$90</f>
        <v>0</v>
      </c>
      <c r="GWQ63" s="191">
        <f t="shared" ref="GWQ63" si="5368">GWP63/$H$90</f>
        <v>0</v>
      </c>
      <c r="GWR63" s="191">
        <f t="shared" ref="GWR63" si="5369">GWQ63/$H$90</f>
        <v>0</v>
      </c>
      <c r="GWS63" s="191">
        <f t="shared" ref="GWS63" si="5370">GWR63/$H$90</f>
        <v>0</v>
      </c>
      <c r="GWT63" s="191">
        <f t="shared" ref="GWT63" si="5371">GWS63/$H$90</f>
        <v>0</v>
      </c>
      <c r="GWU63" s="191">
        <f t="shared" ref="GWU63" si="5372">GWT63/$H$90</f>
        <v>0</v>
      </c>
      <c r="GWV63" s="191">
        <f t="shared" ref="GWV63" si="5373">GWU63/$H$90</f>
        <v>0</v>
      </c>
      <c r="GWW63" s="191">
        <f t="shared" ref="GWW63" si="5374">GWV63/$H$90</f>
        <v>0</v>
      </c>
      <c r="GWX63" s="191">
        <f t="shared" ref="GWX63" si="5375">GWW63/$H$90</f>
        <v>0</v>
      </c>
      <c r="GWY63" s="191">
        <f t="shared" ref="GWY63" si="5376">GWX63/$H$90</f>
        <v>0</v>
      </c>
      <c r="GWZ63" s="191">
        <f t="shared" ref="GWZ63" si="5377">GWY63/$H$90</f>
        <v>0</v>
      </c>
      <c r="GXA63" s="191">
        <f t="shared" ref="GXA63" si="5378">GWZ63/$H$90</f>
        <v>0</v>
      </c>
      <c r="GXB63" s="191">
        <f t="shared" ref="GXB63" si="5379">GXA63/$H$90</f>
        <v>0</v>
      </c>
      <c r="GXC63" s="191">
        <f t="shared" ref="GXC63" si="5380">GXB63/$H$90</f>
        <v>0</v>
      </c>
      <c r="GXD63" s="191">
        <f t="shared" ref="GXD63" si="5381">GXC63/$H$90</f>
        <v>0</v>
      </c>
      <c r="GXE63" s="191">
        <f t="shared" ref="GXE63" si="5382">GXD63/$H$90</f>
        <v>0</v>
      </c>
      <c r="GXF63" s="191">
        <f t="shared" ref="GXF63" si="5383">GXE63/$H$90</f>
        <v>0</v>
      </c>
      <c r="GXG63" s="191">
        <f t="shared" ref="GXG63" si="5384">GXF63/$H$90</f>
        <v>0</v>
      </c>
      <c r="GXH63" s="191">
        <f t="shared" ref="GXH63" si="5385">GXG63/$H$90</f>
        <v>0</v>
      </c>
      <c r="GXI63" s="191">
        <f t="shared" ref="GXI63" si="5386">GXH63/$H$90</f>
        <v>0</v>
      </c>
      <c r="GXJ63" s="191">
        <f t="shared" ref="GXJ63" si="5387">GXI63/$H$90</f>
        <v>0</v>
      </c>
      <c r="GXK63" s="191">
        <f t="shared" ref="GXK63" si="5388">GXJ63/$H$90</f>
        <v>0</v>
      </c>
      <c r="GXL63" s="191">
        <f t="shared" ref="GXL63" si="5389">GXK63/$H$90</f>
        <v>0</v>
      </c>
      <c r="GXM63" s="191">
        <f t="shared" ref="GXM63" si="5390">GXL63/$H$90</f>
        <v>0</v>
      </c>
      <c r="GXN63" s="191">
        <f t="shared" ref="GXN63" si="5391">GXM63/$H$90</f>
        <v>0</v>
      </c>
      <c r="GXO63" s="191">
        <f t="shared" ref="GXO63" si="5392">GXN63/$H$90</f>
        <v>0</v>
      </c>
      <c r="GXP63" s="191">
        <f t="shared" ref="GXP63" si="5393">GXO63/$H$90</f>
        <v>0</v>
      </c>
      <c r="GXQ63" s="191">
        <f t="shared" ref="GXQ63" si="5394">GXP63/$H$90</f>
        <v>0</v>
      </c>
      <c r="GXR63" s="191">
        <f t="shared" ref="GXR63" si="5395">GXQ63/$H$90</f>
        <v>0</v>
      </c>
      <c r="GXS63" s="191">
        <f t="shared" ref="GXS63" si="5396">GXR63/$H$90</f>
        <v>0</v>
      </c>
      <c r="GXT63" s="191">
        <f t="shared" ref="GXT63" si="5397">GXS63/$H$90</f>
        <v>0</v>
      </c>
      <c r="GXU63" s="191">
        <f t="shared" ref="GXU63" si="5398">GXT63/$H$90</f>
        <v>0</v>
      </c>
      <c r="GXV63" s="191">
        <f t="shared" ref="GXV63" si="5399">GXU63/$H$90</f>
        <v>0</v>
      </c>
      <c r="GXW63" s="191">
        <f t="shared" ref="GXW63" si="5400">GXV63/$H$90</f>
        <v>0</v>
      </c>
      <c r="GXX63" s="191">
        <f t="shared" ref="GXX63" si="5401">GXW63/$H$90</f>
        <v>0</v>
      </c>
      <c r="GXY63" s="191">
        <f t="shared" ref="GXY63" si="5402">GXX63/$H$90</f>
        <v>0</v>
      </c>
      <c r="GXZ63" s="191">
        <f t="shared" ref="GXZ63" si="5403">GXY63/$H$90</f>
        <v>0</v>
      </c>
      <c r="GYA63" s="191">
        <f t="shared" ref="GYA63" si="5404">GXZ63/$H$90</f>
        <v>0</v>
      </c>
      <c r="GYB63" s="191">
        <f t="shared" ref="GYB63" si="5405">GYA63/$H$90</f>
        <v>0</v>
      </c>
      <c r="GYC63" s="191">
        <f t="shared" ref="GYC63" si="5406">GYB63/$H$90</f>
        <v>0</v>
      </c>
      <c r="GYD63" s="191">
        <f t="shared" ref="GYD63" si="5407">GYC63/$H$90</f>
        <v>0</v>
      </c>
      <c r="GYE63" s="191">
        <f t="shared" ref="GYE63" si="5408">GYD63/$H$90</f>
        <v>0</v>
      </c>
      <c r="GYF63" s="191">
        <f t="shared" ref="GYF63" si="5409">GYE63/$H$90</f>
        <v>0</v>
      </c>
      <c r="GYG63" s="191">
        <f t="shared" ref="GYG63" si="5410">GYF63/$H$90</f>
        <v>0</v>
      </c>
      <c r="GYH63" s="191">
        <f t="shared" ref="GYH63" si="5411">GYG63/$H$90</f>
        <v>0</v>
      </c>
      <c r="GYI63" s="191">
        <f t="shared" ref="GYI63" si="5412">GYH63/$H$90</f>
        <v>0</v>
      </c>
      <c r="GYJ63" s="191">
        <f t="shared" ref="GYJ63" si="5413">GYI63/$H$90</f>
        <v>0</v>
      </c>
      <c r="GYK63" s="191">
        <f t="shared" ref="GYK63" si="5414">GYJ63/$H$90</f>
        <v>0</v>
      </c>
      <c r="GYL63" s="191">
        <f t="shared" ref="GYL63" si="5415">GYK63/$H$90</f>
        <v>0</v>
      </c>
      <c r="GYM63" s="191">
        <f t="shared" ref="GYM63" si="5416">GYL63/$H$90</f>
        <v>0</v>
      </c>
      <c r="GYN63" s="191">
        <f t="shared" ref="GYN63" si="5417">GYM63/$H$90</f>
        <v>0</v>
      </c>
      <c r="GYO63" s="191">
        <f t="shared" ref="GYO63" si="5418">GYN63/$H$90</f>
        <v>0</v>
      </c>
      <c r="GYP63" s="191">
        <f t="shared" ref="GYP63" si="5419">GYO63/$H$90</f>
        <v>0</v>
      </c>
      <c r="GYQ63" s="191">
        <f t="shared" ref="GYQ63" si="5420">GYP63/$H$90</f>
        <v>0</v>
      </c>
      <c r="GYR63" s="191">
        <f t="shared" ref="GYR63" si="5421">GYQ63/$H$90</f>
        <v>0</v>
      </c>
      <c r="GYS63" s="191">
        <f t="shared" ref="GYS63" si="5422">GYR63/$H$90</f>
        <v>0</v>
      </c>
      <c r="GYT63" s="191">
        <f t="shared" ref="GYT63" si="5423">GYS63/$H$90</f>
        <v>0</v>
      </c>
      <c r="GYU63" s="191">
        <f t="shared" ref="GYU63" si="5424">GYT63/$H$90</f>
        <v>0</v>
      </c>
      <c r="GYV63" s="191">
        <f t="shared" ref="GYV63" si="5425">GYU63/$H$90</f>
        <v>0</v>
      </c>
      <c r="GYW63" s="191">
        <f t="shared" ref="GYW63" si="5426">GYV63/$H$90</f>
        <v>0</v>
      </c>
      <c r="GYX63" s="191">
        <f t="shared" ref="GYX63" si="5427">GYW63/$H$90</f>
        <v>0</v>
      </c>
      <c r="GYY63" s="191">
        <f t="shared" ref="GYY63" si="5428">GYX63/$H$90</f>
        <v>0</v>
      </c>
      <c r="GYZ63" s="191">
        <f t="shared" ref="GYZ63" si="5429">GYY63/$H$90</f>
        <v>0</v>
      </c>
      <c r="GZA63" s="191">
        <f t="shared" ref="GZA63" si="5430">GYZ63/$H$90</f>
        <v>0</v>
      </c>
      <c r="GZB63" s="191">
        <f t="shared" ref="GZB63" si="5431">GZA63/$H$90</f>
        <v>0</v>
      </c>
      <c r="GZC63" s="191">
        <f t="shared" ref="GZC63" si="5432">GZB63/$H$90</f>
        <v>0</v>
      </c>
      <c r="GZD63" s="191">
        <f t="shared" ref="GZD63" si="5433">GZC63/$H$90</f>
        <v>0</v>
      </c>
      <c r="GZE63" s="191">
        <f t="shared" ref="GZE63" si="5434">GZD63/$H$90</f>
        <v>0</v>
      </c>
      <c r="GZF63" s="191">
        <f t="shared" ref="GZF63" si="5435">GZE63/$H$90</f>
        <v>0</v>
      </c>
      <c r="GZG63" s="191">
        <f t="shared" ref="GZG63" si="5436">GZF63/$H$90</f>
        <v>0</v>
      </c>
      <c r="GZH63" s="191">
        <f t="shared" ref="GZH63" si="5437">GZG63/$H$90</f>
        <v>0</v>
      </c>
      <c r="GZI63" s="191">
        <f t="shared" ref="GZI63" si="5438">GZH63/$H$90</f>
        <v>0</v>
      </c>
      <c r="GZJ63" s="191">
        <f t="shared" ref="GZJ63" si="5439">GZI63/$H$90</f>
        <v>0</v>
      </c>
      <c r="GZK63" s="191">
        <f t="shared" ref="GZK63" si="5440">GZJ63/$H$90</f>
        <v>0</v>
      </c>
      <c r="GZL63" s="191">
        <f t="shared" ref="GZL63" si="5441">GZK63/$H$90</f>
        <v>0</v>
      </c>
      <c r="GZM63" s="191">
        <f t="shared" ref="GZM63" si="5442">GZL63/$H$90</f>
        <v>0</v>
      </c>
      <c r="GZN63" s="191">
        <f t="shared" ref="GZN63" si="5443">GZM63/$H$90</f>
        <v>0</v>
      </c>
      <c r="GZO63" s="191">
        <f t="shared" ref="GZO63" si="5444">GZN63/$H$90</f>
        <v>0</v>
      </c>
      <c r="GZP63" s="191">
        <f t="shared" ref="GZP63" si="5445">GZO63/$H$90</f>
        <v>0</v>
      </c>
      <c r="GZQ63" s="191">
        <f t="shared" ref="GZQ63" si="5446">GZP63/$H$90</f>
        <v>0</v>
      </c>
      <c r="GZR63" s="191">
        <f t="shared" ref="GZR63" si="5447">GZQ63/$H$90</f>
        <v>0</v>
      </c>
      <c r="GZS63" s="191">
        <f t="shared" ref="GZS63" si="5448">GZR63/$H$90</f>
        <v>0</v>
      </c>
      <c r="GZT63" s="191">
        <f t="shared" ref="GZT63" si="5449">GZS63/$H$90</f>
        <v>0</v>
      </c>
      <c r="GZU63" s="191">
        <f t="shared" ref="GZU63" si="5450">GZT63/$H$90</f>
        <v>0</v>
      </c>
      <c r="GZV63" s="191">
        <f t="shared" ref="GZV63" si="5451">GZU63/$H$90</f>
        <v>0</v>
      </c>
      <c r="GZW63" s="191">
        <f t="shared" ref="GZW63" si="5452">GZV63/$H$90</f>
        <v>0</v>
      </c>
      <c r="GZX63" s="191">
        <f t="shared" ref="GZX63" si="5453">GZW63/$H$90</f>
        <v>0</v>
      </c>
      <c r="GZY63" s="191">
        <f t="shared" ref="GZY63" si="5454">GZX63/$H$90</f>
        <v>0</v>
      </c>
      <c r="GZZ63" s="191">
        <f t="shared" ref="GZZ63" si="5455">GZY63/$H$90</f>
        <v>0</v>
      </c>
      <c r="HAA63" s="191">
        <f t="shared" ref="HAA63" si="5456">GZZ63/$H$90</f>
        <v>0</v>
      </c>
      <c r="HAB63" s="191">
        <f t="shared" ref="HAB63" si="5457">HAA63/$H$90</f>
        <v>0</v>
      </c>
      <c r="HAC63" s="191">
        <f t="shared" ref="HAC63" si="5458">HAB63/$H$90</f>
        <v>0</v>
      </c>
      <c r="HAD63" s="191">
        <f t="shared" ref="HAD63" si="5459">HAC63/$H$90</f>
        <v>0</v>
      </c>
      <c r="HAE63" s="191">
        <f t="shared" ref="HAE63" si="5460">HAD63/$H$90</f>
        <v>0</v>
      </c>
      <c r="HAF63" s="191">
        <f t="shared" ref="HAF63" si="5461">HAE63/$H$90</f>
        <v>0</v>
      </c>
      <c r="HAG63" s="191">
        <f t="shared" ref="HAG63" si="5462">HAF63/$H$90</f>
        <v>0</v>
      </c>
      <c r="HAH63" s="191">
        <f t="shared" ref="HAH63" si="5463">HAG63/$H$90</f>
        <v>0</v>
      </c>
      <c r="HAI63" s="191">
        <f t="shared" ref="HAI63" si="5464">HAH63/$H$90</f>
        <v>0</v>
      </c>
      <c r="HAJ63" s="191">
        <f t="shared" ref="HAJ63" si="5465">HAI63/$H$90</f>
        <v>0</v>
      </c>
      <c r="HAK63" s="191">
        <f t="shared" ref="HAK63" si="5466">HAJ63/$H$90</f>
        <v>0</v>
      </c>
      <c r="HAL63" s="191">
        <f t="shared" ref="HAL63" si="5467">HAK63/$H$90</f>
        <v>0</v>
      </c>
      <c r="HAM63" s="191">
        <f t="shared" ref="HAM63" si="5468">HAL63/$H$90</f>
        <v>0</v>
      </c>
      <c r="HAN63" s="191">
        <f t="shared" ref="HAN63" si="5469">HAM63/$H$90</f>
        <v>0</v>
      </c>
      <c r="HAO63" s="191">
        <f t="shared" ref="HAO63" si="5470">HAN63/$H$90</f>
        <v>0</v>
      </c>
      <c r="HAP63" s="191">
        <f t="shared" ref="HAP63" si="5471">HAO63/$H$90</f>
        <v>0</v>
      </c>
      <c r="HAQ63" s="191">
        <f t="shared" ref="HAQ63" si="5472">HAP63/$H$90</f>
        <v>0</v>
      </c>
      <c r="HAR63" s="191">
        <f t="shared" ref="HAR63" si="5473">HAQ63/$H$90</f>
        <v>0</v>
      </c>
      <c r="HAS63" s="191">
        <f t="shared" ref="HAS63" si="5474">HAR63/$H$90</f>
        <v>0</v>
      </c>
      <c r="HAT63" s="191">
        <f t="shared" ref="HAT63" si="5475">HAS63/$H$90</f>
        <v>0</v>
      </c>
      <c r="HAU63" s="191">
        <f t="shared" ref="HAU63" si="5476">HAT63/$H$90</f>
        <v>0</v>
      </c>
      <c r="HAV63" s="191">
        <f t="shared" ref="HAV63" si="5477">HAU63/$H$90</f>
        <v>0</v>
      </c>
      <c r="HAW63" s="191">
        <f t="shared" ref="HAW63" si="5478">HAV63/$H$90</f>
        <v>0</v>
      </c>
      <c r="HAX63" s="191">
        <f t="shared" ref="HAX63" si="5479">HAW63/$H$90</f>
        <v>0</v>
      </c>
      <c r="HAY63" s="191">
        <f t="shared" ref="HAY63" si="5480">HAX63/$H$90</f>
        <v>0</v>
      </c>
      <c r="HAZ63" s="191">
        <f t="shared" ref="HAZ63" si="5481">HAY63/$H$90</f>
        <v>0</v>
      </c>
      <c r="HBA63" s="191">
        <f t="shared" ref="HBA63" si="5482">HAZ63/$H$90</f>
        <v>0</v>
      </c>
      <c r="HBB63" s="191">
        <f t="shared" ref="HBB63" si="5483">HBA63/$H$90</f>
        <v>0</v>
      </c>
      <c r="HBC63" s="191">
        <f t="shared" ref="HBC63" si="5484">HBB63/$H$90</f>
        <v>0</v>
      </c>
      <c r="HBD63" s="191">
        <f t="shared" ref="HBD63" si="5485">HBC63/$H$90</f>
        <v>0</v>
      </c>
      <c r="HBE63" s="191">
        <f t="shared" ref="HBE63" si="5486">HBD63/$H$90</f>
        <v>0</v>
      </c>
      <c r="HBF63" s="191">
        <f t="shared" ref="HBF63" si="5487">HBE63/$H$90</f>
        <v>0</v>
      </c>
      <c r="HBG63" s="191">
        <f t="shared" ref="HBG63" si="5488">HBF63/$H$90</f>
        <v>0</v>
      </c>
      <c r="HBH63" s="191">
        <f t="shared" ref="HBH63" si="5489">HBG63/$H$90</f>
        <v>0</v>
      </c>
      <c r="HBI63" s="191">
        <f t="shared" ref="HBI63" si="5490">HBH63/$H$90</f>
        <v>0</v>
      </c>
      <c r="HBJ63" s="191">
        <f t="shared" ref="HBJ63" si="5491">HBI63/$H$90</f>
        <v>0</v>
      </c>
      <c r="HBK63" s="191">
        <f t="shared" ref="HBK63" si="5492">HBJ63/$H$90</f>
        <v>0</v>
      </c>
      <c r="HBL63" s="191">
        <f t="shared" ref="HBL63" si="5493">HBK63/$H$90</f>
        <v>0</v>
      </c>
      <c r="HBM63" s="191">
        <f t="shared" ref="HBM63" si="5494">HBL63/$H$90</f>
        <v>0</v>
      </c>
      <c r="HBN63" s="191">
        <f t="shared" ref="HBN63" si="5495">HBM63/$H$90</f>
        <v>0</v>
      </c>
      <c r="HBO63" s="191">
        <f t="shared" ref="HBO63" si="5496">HBN63/$H$90</f>
        <v>0</v>
      </c>
      <c r="HBP63" s="191">
        <f t="shared" ref="HBP63" si="5497">HBO63/$H$90</f>
        <v>0</v>
      </c>
      <c r="HBQ63" s="191">
        <f t="shared" ref="HBQ63" si="5498">HBP63/$H$90</f>
        <v>0</v>
      </c>
      <c r="HBR63" s="191">
        <f t="shared" ref="HBR63" si="5499">HBQ63/$H$90</f>
        <v>0</v>
      </c>
      <c r="HBS63" s="191">
        <f t="shared" ref="HBS63" si="5500">HBR63/$H$90</f>
        <v>0</v>
      </c>
      <c r="HBT63" s="191">
        <f t="shared" ref="HBT63" si="5501">HBS63/$H$90</f>
        <v>0</v>
      </c>
      <c r="HBU63" s="191">
        <f t="shared" ref="HBU63" si="5502">HBT63/$H$90</f>
        <v>0</v>
      </c>
      <c r="HBV63" s="191">
        <f t="shared" ref="HBV63" si="5503">HBU63/$H$90</f>
        <v>0</v>
      </c>
      <c r="HBW63" s="191">
        <f t="shared" ref="HBW63" si="5504">HBV63/$H$90</f>
        <v>0</v>
      </c>
      <c r="HBX63" s="191">
        <f t="shared" ref="HBX63" si="5505">HBW63/$H$90</f>
        <v>0</v>
      </c>
      <c r="HBY63" s="191">
        <f t="shared" ref="HBY63" si="5506">HBX63/$H$90</f>
        <v>0</v>
      </c>
      <c r="HBZ63" s="191">
        <f t="shared" ref="HBZ63" si="5507">HBY63/$H$90</f>
        <v>0</v>
      </c>
      <c r="HCA63" s="191">
        <f t="shared" ref="HCA63" si="5508">HBZ63/$H$90</f>
        <v>0</v>
      </c>
      <c r="HCB63" s="191">
        <f t="shared" ref="HCB63" si="5509">HCA63/$H$90</f>
        <v>0</v>
      </c>
      <c r="HCC63" s="191">
        <f t="shared" ref="HCC63" si="5510">HCB63/$H$90</f>
        <v>0</v>
      </c>
      <c r="HCD63" s="191">
        <f t="shared" ref="HCD63" si="5511">HCC63/$H$90</f>
        <v>0</v>
      </c>
      <c r="HCE63" s="191">
        <f t="shared" ref="HCE63" si="5512">HCD63/$H$90</f>
        <v>0</v>
      </c>
      <c r="HCF63" s="191">
        <f t="shared" ref="HCF63" si="5513">HCE63/$H$90</f>
        <v>0</v>
      </c>
      <c r="HCG63" s="191">
        <f t="shared" ref="HCG63" si="5514">HCF63/$H$90</f>
        <v>0</v>
      </c>
      <c r="HCH63" s="191">
        <f t="shared" ref="HCH63" si="5515">HCG63/$H$90</f>
        <v>0</v>
      </c>
      <c r="HCI63" s="191">
        <f t="shared" ref="HCI63" si="5516">HCH63/$H$90</f>
        <v>0</v>
      </c>
      <c r="HCJ63" s="191">
        <f t="shared" ref="HCJ63" si="5517">HCI63/$H$90</f>
        <v>0</v>
      </c>
      <c r="HCK63" s="191">
        <f t="shared" ref="HCK63" si="5518">HCJ63/$H$90</f>
        <v>0</v>
      </c>
      <c r="HCL63" s="191">
        <f t="shared" ref="HCL63" si="5519">HCK63/$H$90</f>
        <v>0</v>
      </c>
      <c r="HCM63" s="191">
        <f t="shared" ref="HCM63" si="5520">HCL63/$H$90</f>
        <v>0</v>
      </c>
      <c r="HCN63" s="191">
        <f t="shared" ref="HCN63" si="5521">HCM63/$H$90</f>
        <v>0</v>
      </c>
      <c r="HCO63" s="191">
        <f t="shared" ref="HCO63" si="5522">HCN63/$H$90</f>
        <v>0</v>
      </c>
      <c r="HCP63" s="191">
        <f t="shared" ref="HCP63" si="5523">HCO63/$H$90</f>
        <v>0</v>
      </c>
      <c r="HCQ63" s="191">
        <f t="shared" ref="HCQ63" si="5524">HCP63/$H$90</f>
        <v>0</v>
      </c>
      <c r="HCR63" s="191">
        <f t="shared" ref="HCR63" si="5525">HCQ63/$H$90</f>
        <v>0</v>
      </c>
      <c r="HCS63" s="191">
        <f t="shared" ref="HCS63" si="5526">HCR63/$H$90</f>
        <v>0</v>
      </c>
      <c r="HCT63" s="191">
        <f t="shared" ref="HCT63" si="5527">HCS63/$H$90</f>
        <v>0</v>
      </c>
      <c r="HCU63" s="191">
        <f t="shared" ref="HCU63" si="5528">HCT63/$H$90</f>
        <v>0</v>
      </c>
      <c r="HCV63" s="191">
        <f t="shared" ref="HCV63" si="5529">HCU63/$H$90</f>
        <v>0</v>
      </c>
      <c r="HCW63" s="191">
        <f t="shared" ref="HCW63" si="5530">HCV63/$H$90</f>
        <v>0</v>
      </c>
      <c r="HCX63" s="191">
        <f t="shared" ref="HCX63" si="5531">HCW63/$H$90</f>
        <v>0</v>
      </c>
      <c r="HCY63" s="191">
        <f t="shared" ref="HCY63" si="5532">HCX63/$H$90</f>
        <v>0</v>
      </c>
      <c r="HCZ63" s="191">
        <f t="shared" ref="HCZ63" si="5533">HCY63/$H$90</f>
        <v>0</v>
      </c>
      <c r="HDA63" s="191">
        <f t="shared" ref="HDA63" si="5534">HCZ63/$H$90</f>
        <v>0</v>
      </c>
      <c r="HDB63" s="191">
        <f t="shared" ref="HDB63" si="5535">HDA63/$H$90</f>
        <v>0</v>
      </c>
      <c r="HDC63" s="191">
        <f t="shared" ref="HDC63" si="5536">HDB63/$H$90</f>
        <v>0</v>
      </c>
      <c r="HDD63" s="191">
        <f t="shared" ref="HDD63" si="5537">HDC63/$H$90</f>
        <v>0</v>
      </c>
      <c r="HDE63" s="191">
        <f t="shared" ref="HDE63" si="5538">HDD63/$H$90</f>
        <v>0</v>
      </c>
      <c r="HDF63" s="191">
        <f t="shared" ref="HDF63" si="5539">HDE63/$H$90</f>
        <v>0</v>
      </c>
      <c r="HDG63" s="191">
        <f t="shared" ref="HDG63" si="5540">HDF63/$H$90</f>
        <v>0</v>
      </c>
      <c r="HDH63" s="191">
        <f t="shared" ref="HDH63" si="5541">HDG63/$H$90</f>
        <v>0</v>
      </c>
      <c r="HDI63" s="191">
        <f t="shared" ref="HDI63" si="5542">HDH63/$H$90</f>
        <v>0</v>
      </c>
      <c r="HDJ63" s="191">
        <f t="shared" ref="HDJ63" si="5543">HDI63/$H$90</f>
        <v>0</v>
      </c>
      <c r="HDK63" s="191">
        <f t="shared" ref="HDK63" si="5544">HDJ63/$H$90</f>
        <v>0</v>
      </c>
      <c r="HDL63" s="191">
        <f t="shared" ref="HDL63" si="5545">HDK63/$H$90</f>
        <v>0</v>
      </c>
      <c r="HDM63" s="191">
        <f t="shared" ref="HDM63" si="5546">HDL63/$H$90</f>
        <v>0</v>
      </c>
      <c r="HDN63" s="191">
        <f t="shared" ref="HDN63" si="5547">HDM63/$H$90</f>
        <v>0</v>
      </c>
      <c r="HDO63" s="191">
        <f t="shared" ref="HDO63" si="5548">HDN63/$H$90</f>
        <v>0</v>
      </c>
      <c r="HDP63" s="191">
        <f t="shared" ref="HDP63" si="5549">HDO63/$H$90</f>
        <v>0</v>
      </c>
      <c r="HDQ63" s="191">
        <f t="shared" ref="HDQ63" si="5550">HDP63/$H$90</f>
        <v>0</v>
      </c>
      <c r="HDR63" s="191">
        <f t="shared" ref="HDR63" si="5551">HDQ63/$H$90</f>
        <v>0</v>
      </c>
      <c r="HDS63" s="191">
        <f t="shared" ref="HDS63" si="5552">HDR63/$H$90</f>
        <v>0</v>
      </c>
      <c r="HDT63" s="191">
        <f t="shared" ref="HDT63" si="5553">HDS63/$H$90</f>
        <v>0</v>
      </c>
      <c r="HDU63" s="191">
        <f t="shared" ref="HDU63" si="5554">HDT63/$H$90</f>
        <v>0</v>
      </c>
      <c r="HDV63" s="191">
        <f t="shared" ref="HDV63" si="5555">HDU63/$H$90</f>
        <v>0</v>
      </c>
      <c r="HDW63" s="191">
        <f t="shared" ref="HDW63" si="5556">HDV63/$H$90</f>
        <v>0</v>
      </c>
      <c r="HDX63" s="191">
        <f t="shared" ref="HDX63" si="5557">HDW63/$H$90</f>
        <v>0</v>
      </c>
      <c r="HDY63" s="191">
        <f t="shared" ref="HDY63" si="5558">HDX63/$H$90</f>
        <v>0</v>
      </c>
      <c r="HDZ63" s="191">
        <f t="shared" ref="HDZ63" si="5559">HDY63/$H$90</f>
        <v>0</v>
      </c>
      <c r="HEA63" s="191">
        <f t="shared" ref="HEA63" si="5560">HDZ63/$H$90</f>
        <v>0</v>
      </c>
      <c r="HEB63" s="191">
        <f t="shared" ref="HEB63" si="5561">HEA63/$H$90</f>
        <v>0</v>
      </c>
      <c r="HEC63" s="191">
        <f t="shared" ref="HEC63" si="5562">HEB63/$H$90</f>
        <v>0</v>
      </c>
      <c r="HED63" s="191">
        <f t="shared" ref="HED63" si="5563">HEC63/$H$90</f>
        <v>0</v>
      </c>
      <c r="HEE63" s="191">
        <f t="shared" ref="HEE63" si="5564">HED63/$H$90</f>
        <v>0</v>
      </c>
      <c r="HEF63" s="191">
        <f t="shared" ref="HEF63" si="5565">HEE63/$H$90</f>
        <v>0</v>
      </c>
      <c r="HEG63" s="191">
        <f t="shared" ref="HEG63" si="5566">HEF63/$H$90</f>
        <v>0</v>
      </c>
      <c r="HEH63" s="191">
        <f t="shared" ref="HEH63" si="5567">HEG63/$H$90</f>
        <v>0</v>
      </c>
      <c r="HEI63" s="191">
        <f t="shared" ref="HEI63" si="5568">HEH63/$H$90</f>
        <v>0</v>
      </c>
      <c r="HEJ63" s="191">
        <f t="shared" ref="HEJ63" si="5569">HEI63/$H$90</f>
        <v>0</v>
      </c>
      <c r="HEK63" s="191">
        <f t="shared" ref="HEK63" si="5570">HEJ63/$H$90</f>
        <v>0</v>
      </c>
      <c r="HEL63" s="191">
        <f t="shared" ref="HEL63" si="5571">HEK63/$H$90</f>
        <v>0</v>
      </c>
      <c r="HEM63" s="191">
        <f t="shared" ref="HEM63" si="5572">HEL63/$H$90</f>
        <v>0</v>
      </c>
      <c r="HEN63" s="191">
        <f t="shared" ref="HEN63" si="5573">HEM63/$H$90</f>
        <v>0</v>
      </c>
      <c r="HEO63" s="191">
        <f t="shared" ref="HEO63" si="5574">HEN63/$H$90</f>
        <v>0</v>
      </c>
      <c r="HEP63" s="191">
        <f t="shared" ref="HEP63" si="5575">HEO63/$H$90</f>
        <v>0</v>
      </c>
      <c r="HEQ63" s="191">
        <f t="shared" ref="HEQ63" si="5576">HEP63/$H$90</f>
        <v>0</v>
      </c>
      <c r="HER63" s="191">
        <f t="shared" ref="HER63" si="5577">HEQ63/$H$90</f>
        <v>0</v>
      </c>
      <c r="HES63" s="191">
        <f t="shared" ref="HES63" si="5578">HER63/$H$90</f>
        <v>0</v>
      </c>
      <c r="HET63" s="191">
        <f t="shared" ref="HET63" si="5579">HES63/$H$90</f>
        <v>0</v>
      </c>
      <c r="HEU63" s="191">
        <f t="shared" ref="HEU63" si="5580">HET63/$H$90</f>
        <v>0</v>
      </c>
      <c r="HEV63" s="191">
        <f t="shared" ref="HEV63" si="5581">HEU63/$H$90</f>
        <v>0</v>
      </c>
      <c r="HEW63" s="191">
        <f t="shared" ref="HEW63" si="5582">HEV63/$H$90</f>
        <v>0</v>
      </c>
      <c r="HEX63" s="191">
        <f t="shared" ref="HEX63" si="5583">HEW63/$H$90</f>
        <v>0</v>
      </c>
      <c r="HEY63" s="191">
        <f t="shared" ref="HEY63" si="5584">HEX63/$H$90</f>
        <v>0</v>
      </c>
      <c r="HEZ63" s="191">
        <f t="shared" ref="HEZ63" si="5585">HEY63/$H$90</f>
        <v>0</v>
      </c>
      <c r="HFA63" s="191">
        <f t="shared" ref="HFA63" si="5586">HEZ63/$H$90</f>
        <v>0</v>
      </c>
      <c r="HFB63" s="191">
        <f t="shared" ref="HFB63" si="5587">HFA63/$H$90</f>
        <v>0</v>
      </c>
      <c r="HFC63" s="191">
        <f t="shared" ref="HFC63" si="5588">HFB63/$H$90</f>
        <v>0</v>
      </c>
      <c r="HFD63" s="191">
        <f t="shared" ref="HFD63" si="5589">HFC63/$H$90</f>
        <v>0</v>
      </c>
      <c r="HFE63" s="191">
        <f t="shared" ref="HFE63" si="5590">HFD63/$H$90</f>
        <v>0</v>
      </c>
      <c r="HFF63" s="191">
        <f t="shared" ref="HFF63" si="5591">HFE63/$H$90</f>
        <v>0</v>
      </c>
      <c r="HFG63" s="191">
        <f t="shared" ref="HFG63" si="5592">HFF63/$H$90</f>
        <v>0</v>
      </c>
      <c r="HFH63" s="191">
        <f t="shared" ref="HFH63" si="5593">HFG63/$H$90</f>
        <v>0</v>
      </c>
      <c r="HFI63" s="191">
        <f t="shared" ref="HFI63" si="5594">HFH63/$H$90</f>
        <v>0</v>
      </c>
      <c r="HFJ63" s="191">
        <f t="shared" ref="HFJ63" si="5595">HFI63/$H$90</f>
        <v>0</v>
      </c>
      <c r="HFK63" s="191">
        <f t="shared" ref="HFK63" si="5596">HFJ63/$H$90</f>
        <v>0</v>
      </c>
      <c r="HFL63" s="191">
        <f t="shared" ref="HFL63" si="5597">HFK63/$H$90</f>
        <v>0</v>
      </c>
      <c r="HFM63" s="191">
        <f t="shared" ref="HFM63" si="5598">HFL63/$H$90</f>
        <v>0</v>
      </c>
      <c r="HFN63" s="191">
        <f t="shared" ref="HFN63" si="5599">HFM63/$H$90</f>
        <v>0</v>
      </c>
      <c r="HFO63" s="191">
        <f t="shared" ref="HFO63" si="5600">HFN63/$H$90</f>
        <v>0</v>
      </c>
      <c r="HFP63" s="191">
        <f t="shared" ref="HFP63" si="5601">HFO63/$H$90</f>
        <v>0</v>
      </c>
      <c r="HFQ63" s="191">
        <f t="shared" ref="HFQ63" si="5602">HFP63/$H$90</f>
        <v>0</v>
      </c>
      <c r="HFR63" s="191">
        <f t="shared" ref="HFR63" si="5603">HFQ63/$H$90</f>
        <v>0</v>
      </c>
      <c r="HFS63" s="191">
        <f t="shared" ref="HFS63" si="5604">HFR63/$H$90</f>
        <v>0</v>
      </c>
      <c r="HFT63" s="191">
        <f t="shared" ref="HFT63" si="5605">HFS63/$H$90</f>
        <v>0</v>
      </c>
      <c r="HFU63" s="191">
        <f t="shared" ref="HFU63" si="5606">HFT63/$H$90</f>
        <v>0</v>
      </c>
      <c r="HFV63" s="191">
        <f t="shared" ref="HFV63" si="5607">HFU63/$H$90</f>
        <v>0</v>
      </c>
      <c r="HFW63" s="191">
        <f t="shared" ref="HFW63" si="5608">HFV63/$H$90</f>
        <v>0</v>
      </c>
      <c r="HFX63" s="191">
        <f t="shared" ref="HFX63" si="5609">HFW63/$H$90</f>
        <v>0</v>
      </c>
      <c r="HFY63" s="191">
        <f t="shared" ref="HFY63" si="5610">HFX63/$H$90</f>
        <v>0</v>
      </c>
      <c r="HFZ63" s="191">
        <f t="shared" ref="HFZ63" si="5611">HFY63/$H$90</f>
        <v>0</v>
      </c>
      <c r="HGA63" s="191">
        <f t="shared" ref="HGA63" si="5612">HFZ63/$H$90</f>
        <v>0</v>
      </c>
      <c r="HGB63" s="191">
        <f t="shared" ref="HGB63" si="5613">HGA63/$H$90</f>
        <v>0</v>
      </c>
      <c r="HGC63" s="191">
        <f t="shared" ref="HGC63" si="5614">HGB63/$H$90</f>
        <v>0</v>
      </c>
      <c r="HGD63" s="191">
        <f t="shared" ref="HGD63" si="5615">HGC63/$H$90</f>
        <v>0</v>
      </c>
      <c r="HGE63" s="191">
        <f t="shared" ref="HGE63" si="5616">HGD63/$H$90</f>
        <v>0</v>
      </c>
      <c r="HGF63" s="191">
        <f t="shared" ref="HGF63" si="5617">HGE63/$H$90</f>
        <v>0</v>
      </c>
      <c r="HGG63" s="191">
        <f t="shared" ref="HGG63" si="5618">HGF63/$H$90</f>
        <v>0</v>
      </c>
      <c r="HGH63" s="191">
        <f t="shared" ref="HGH63" si="5619">HGG63/$H$90</f>
        <v>0</v>
      </c>
      <c r="HGI63" s="191">
        <f t="shared" ref="HGI63" si="5620">HGH63/$H$90</f>
        <v>0</v>
      </c>
      <c r="HGJ63" s="191">
        <f t="shared" ref="HGJ63" si="5621">HGI63/$H$90</f>
        <v>0</v>
      </c>
      <c r="HGK63" s="191">
        <f t="shared" ref="HGK63" si="5622">HGJ63/$H$90</f>
        <v>0</v>
      </c>
      <c r="HGL63" s="191">
        <f t="shared" ref="HGL63" si="5623">HGK63/$H$90</f>
        <v>0</v>
      </c>
      <c r="HGM63" s="191">
        <f t="shared" ref="HGM63" si="5624">HGL63/$H$90</f>
        <v>0</v>
      </c>
      <c r="HGN63" s="191">
        <f t="shared" ref="HGN63" si="5625">HGM63/$H$90</f>
        <v>0</v>
      </c>
      <c r="HGO63" s="191">
        <f t="shared" ref="HGO63" si="5626">HGN63/$H$90</f>
        <v>0</v>
      </c>
      <c r="HGP63" s="191">
        <f t="shared" ref="HGP63" si="5627">HGO63/$H$90</f>
        <v>0</v>
      </c>
      <c r="HGQ63" s="191">
        <f t="shared" ref="HGQ63" si="5628">HGP63/$H$90</f>
        <v>0</v>
      </c>
      <c r="HGR63" s="191">
        <f t="shared" ref="HGR63" si="5629">HGQ63/$H$90</f>
        <v>0</v>
      </c>
      <c r="HGS63" s="191">
        <f t="shared" ref="HGS63" si="5630">HGR63/$H$90</f>
        <v>0</v>
      </c>
      <c r="HGT63" s="191">
        <f t="shared" ref="HGT63" si="5631">HGS63/$H$90</f>
        <v>0</v>
      </c>
      <c r="HGU63" s="191">
        <f t="shared" ref="HGU63" si="5632">HGT63/$H$90</f>
        <v>0</v>
      </c>
      <c r="HGV63" s="191">
        <f t="shared" ref="HGV63" si="5633">HGU63/$H$90</f>
        <v>0</v>
      </c>
      <c r="HGW63" s="191">
        <f t="shared" ref="HGW63" si="5634">HGV63/$H$90</f>
        <v>0</v>
      </c>
      <c r="HGX63" s="191">
        <f t="shared" ref="HGX63" si="5635">HGW63/$H$90</f>
        <v>0</v>
      </c>
      <c r="HGY63" s="191">
        <f t="shared" ref="HGY63" si="5636">HGX63/$H$90</f>
        <v>0</v>
      </c>
      <c r="HGZ63" s="191">
        <f t="shared" ref="HGZ63" si="5637">HGY63/$H$90</f>
        <v>0</v>
      </c>
      <c r="HHA63" s="191">
        <f t="shared" ref="HHA63" si="5638">HGZ63/$H$90</f>
        <v>0</v>
      </c>
      <c r="HHB63" s="191">
        <f t="shared" ref="HHB63" si="5639">HHA63/$H$90</f>
        <v>0</v>
      </c>
      <c r="HHC63" s="191">
        <f t="shared" ref="HHC63" si="5640">HHB63/$H$90</f>
        <v>0</v>
      </c>
      <c r="HHD63" s="191">
        <f t="shared" ref="HHD63" si="5641">HHC63/$H$90</f>
        <v>0</v>
      </c>
      <c r="HHE63" s="191">
        <f t="shared" ref="HHE63" si="5642">HHD63/$H$90</f>
        <v>0</v>
      </c>
      <c r="HHF63" s="191">
        <f t="shared" ref="HHF63" si="5643">HHE63/$H$90</f>
        <v>0</v>
      </c>
      <c r="HHG63" s="191">
        <f t="shared" ref="HHG63" si="5644">HHF63/$H$90</f>
        <v>0</v>
      </c>
      <c r="HHH63" s="191">
        <f t="shared" ref="HHH63" si="5645">HHG63/$H$90</f>
        <v>0</v>
      </c>
      <c r="HHI63" s="191">
        <f t="shared" ref="HHI63" si="5646">HHH63/$H$90</f>
        <v>0</v>
      </c>
      <c r="HHJ63" s="191">
        <f t="shared" ref="HHJ63" si="5647">HHI63/$H$90</f>
        <v>0</v>
      </c>
      <c r="HHK63" s="191">
        <f t="shared" ref="HHK63" si="5648">HHJ63/$H$90</f>
        <v>0</v>
      </c>
      <c r="HHL63" s="191">
        <f t="shared" ref="HHL63" si="5649">HHK63/$H$90</f>
        <v>0</v>
      </c>
      <c r="HHM63" s="191">
        <f t="shared" ref="HHM63" si="5650">HHL63/$H$90</f>
        <v>0</v>
      </c>
      <c r="HHN63" s="191">
        <f t="shared" ref="HHN63" si="5651">HHM63/$H$90</f>
        <v>0</v>
      </c>
      <c r="HHO63" s="191">
        <f t="shared" ref="HHO63" si="5652">HHN63/$H$90</f>
        <v>0</v>
      </c>
      <c r="HHP63" s="191">
        <f t="shared" ref="HHP63" si="5653">HHO63/$H$90</f>
        <v>0</v>
      </c>
      <c r="HHQ63" s="191">
        <f t="shared" ref="HHQ63" si="5654">HHP63/$H$90</f>
        <v>0</v>
      </c>
      <c r="HHR63" s="191">
        <f t="shared" ref="HHR63" si="5655">HHQ63/$H$90</f>
        <v>0</v>
      </c>
      <c r="HHS63" s="191">
        <f t="shared" ref="HHS63" si="5656">HHR63/$H$90</f>
        <v>0</v>
      </c>
      <c r="HHT63" s="191">
        <f t="shared" ref="HHT63" si="5657">HHS63/$H$90</f>
        <v>0</v>
      </c>
      <c r="HHU63" s="191">
        <f t="shared" ref="HHU63" si="5658">HHT63/$H$90</f>
        <v>0</v>
      </c>
      <c r="HHV63" s="191">
        <f t="shared" ref="HHV63" si="5659">HHU63/$H$90</f>
        <v>0</v>
      </c>
      <c r="HHW63" s="191">
        <f t="shared" ref="HHW63" si="5660">HHV63/$H$90</f>
        <v>0</v>
      </c>
      <c r="HHX63" s="191">
        <f t="shared" ref="HHX63" si="5661">HHW63/$H$90</f>
        <v>0</v>
      </c>
      <c r="HHY63" s="191">
        <f t="shared" ref="HHY63" si="5662">HHX63/$H$90</f>
        <v>0</v>
      </c>
      <c r="HHZ63" s="191">
        <f t="shared" ref="HHZ63" si="5663">HHY63/$H$90</f>
        <v>0</v>
      </c>
      <c r="HIA63" s="191">
        <f t="shared" ref="HIA63" si="5664">HHZ63/$H$90</f>
        <v>0</v>
      </c>
      <c r="HIB63" s="191">
        <f t="shared" ref="HIB63" si="5665">HIA63/$H$90</f>
        <v>0</v>
      </c>
      <c r="HIC63" s="191">
        <f t="shared" ref="HIC63" si="5666">HIB63/$H$90</f>
        <v>0</v>
      </c>
      <c r="HID63" s="191">
        <f t="shared" ref="HID63" si="5667">HIC63/$H$90</f>
        <v>0</v>
      </c>
      <c r="HIE63" s="191">
        <f t="shared" ref="HIE63" si="5668">HID63/$H$90</f>
        <v>0</v>
      </c>
      <c r="HIF63" s="191">
        <f t="shared" ref="HIF63" si="5669">HIE63/$H$90</f>
        <v>0</v>
      </c>
      <c r="HIG63" s="191">
        <f t="shared" ref="HIG63" si="5670">HIF63/$H$90</f>
        <v>0</v>
      </c>
      <c r="HIH63" s="191">
        <f t="shared" ref="HIH63" si="5671">HIG63/$H$90</f>
        <v>0</v>
      </c>
      <c r="HII63" s="191">
        <f t="shared" ref="HII63" si="5672">HIH63/$H$90</f>
        <v>0</v>
      </c>
      <c r="HIJ63" s="191">
        <f t="shared" ref="HIJ63" si="5673">HII63/$H$90</f>
        <v>0</v>
      </c>
      <c r="HIK63" s="191">
        <f t="shared" ref="HIK63" si="5674">HIJ63/$H$90</f>
        <v>0</v>
      </c>
      <c r="HIL63" s="191">
        <f t="shared" ref="HIL63" si="5675">HIK63/$H$90</f>
        <v>0</v>
      </c>
      <c r="HIM63" s="191">
        <f t="shared" ref="HIM63" si="5676">HIL63/$H$90</f>
        <v>0</v>
      </c>
      <c r="HIN63" s="191">
        <f t="shared" ref="HIN63" si="5677">HIM63/$H$90</f>
        <v>0</v>
      </c>
      <c r="HIO63" s="191">
        <f t="shared" ref="HIO63" si="5678">HIN63/$H$90</f>
        <v>0</v>
      </c>
      <c r="HIP63" s="191">
        <f t="shared" ref="HIP63" si="5679">HIO63/$H$90</f>
        <v>0</v>
      </c>
      <c r="HIQ63" s="191">
        <f t="shared" ref="HIQ63" si="5680">HIP63/$H$90</f>
        <v>0</v>
      </c>
      <c r="HIR63" s="191">
        <f t="shared" ref="HIR63" si="5681">HIQ63/$H$90</f>
        <v>0</v>
      </c>
      <c r="HIS63" s="191">
        <f t="shared" ref="HIS63" si="5682">HIR63/$H$90</f>
        <v>0</v>
      </c>
      <c r="HIT63" s="191">
        <f t="shared" ref="HIT63" si="5683">HIS63/$H$90</f>
        <v>0</v>
      </c>
      <c r="HIU63" s="191">
        <f t="shared" ref="HIU63" si="5684">HIT63/$H$90</f>
        <v>0</v>
      </c>
      <c r="HIV63" s="191">
        <f t="shared" ref="HIV63" si="5685">HIU63/$H$90</f>
        <v>0</v>
      </c>
      <c r="HIW63" s="191">
        <f t="shared" ref="HIW63" si="5686">HIV63/$H$90</f>
        <v>0</v>
      </c>
      <c r="HIX63" s="191">
        <f t="shared" ref="HIX63" si="5687">HIW63/$H$90</f>
        <v>0</v>
      </c>
      <c r="HIY63" s="191">
        <f t="shared" ref="HIY63" si="5688">HIX63/$H$90</f>
        <v>0</v>
      </c>
      <c r="HIZ63" s="191">
        <f t="shared" ref="HIZ63" si="5689">HIY63/$H$90</f>
        <v>0</v>
      </c>
      <c r="HJA63" s="191">
        <f t="shared" ref="HJA63" si="5690">HIZ63/$H$90</f>
        <v>0</v>
      </c>
      <c r="HJB63" s="191">
        <f t="shared" ref="HJB63" si="5691">HJA63/$H$90</f>
        <v>0</v>
      </c>
      <c r="HJC63" s="191">
        <f t="shared" ref="HJC63" si="5692">HJB63/$H$90</f>
        <v>0</v>
      </c>
      <c r="HJD63" s="191">
        <f t="shared" ref="HJD63" si="5693">HJC63/$H$90</f>
        <v>0</v>
      </c>
      <c r="HJE63" s="191">
        <f t="shared" ref="HJE63" si="5694">HJD63/$H$90</f>
        <v>0</v>
      </c>
      <c r="HJF63" s="191">
        <f t="shared" ref="HJF63" si="5695">HJE63/$H$90</f>
        <v>0</v>
      </c>
      <c r="HJG63" s="191">
        <f t="shared" ref="HJG63" si="5696">HJF63/$H$90</f>
        <v>0</v>
      </c>
      <c r="HJH63" s="191">
        <f t="shared" ref="HJH63" si="5697">HJG63/$H$90</f>
        <v>0</v>
      </c>
      <c r="HJI63" s="191">
        <f t="shared" ref="HJI63" si="5698">HJH63/$H$90</f>
        <v>0</v>
      </c>
      <c r="HJJ63" s="191">
        <f t="shared" ref="HJJ63" si="5699">HJI63/$H$90</f>
        <v>0</v>
      </c>
      <c r="HJK63" s="191">
        <f t="shared" ref="HJK63" si="5700">HJJ63/$H$90</f>
        <v>0</v>
      </c>
      <c r="HJL63" s="191">
        <f t="shared" ref="HJL63" si="5701">HJK63/$H$90</f>
        <v>0</v>
      </c>
      <c r="HJM63" s="191">
        <f t="shared" ref="HJM63" si="5702">HJL63/$H$90</f>
        <v>0</v>
      </c>
      <c r="HJN63" s="191">
        <f t="shared" ref="HJN63" si="5703">HJM63/$H$90</f>
        <v>0</v>
      </c>
      <c r="HJO63" s="191">
        <f t="shared" ref="HJO63" si="5704">HJN63/$H$90</f>
        <v>0</v>
      </c>
      <c r="HJP63" s="191">
        <f t="shared" ref="HJP63" si="5705">HJO63/$H$90</f>
        <v>0</v>
      </c>
      <c r="HJQ63" s="191">
        <f t="shared" ref="HJQ63" si="5706">HJP63/$H$90</f>
        <v>0</v>
      </c>
      <c r="HJR63" s="191">
        <f t="shared" ref="HJR63" si="5707">HJQ63/$H$90</f>
        <v>0</v>
      </c>
      <c r="HJS63" s="191">
        <f t="shared" ref="HJS63" si="5708">HJR63/$H$90</f>
        <v>0</v>
      </c>
      <c r="HJT63" s="191">
        <f t="shared" ref="HJT63" si="5709">HJS63/$H$90</f>
        <v>0</v>
      </c>
      <c r="HJU63" s="191">
        <f t="shared" ref="HJU63" si="5710">HJT63/$H$90</f>
        <v>0</v>
      </c>
      <c r="HJV63" s="191">
        <f t="shared" ref="HJV63" si="5711">HJU63/$H$90</f>
        <v>0</v>
      </c>
      <c r="HJW63" s="191">
        <f t="shared" ref="HJW63" si="5712">HJV63/$H$90</f>
        <v>0</v>
      </c>
      <c r="HJX63" s="191">
        <f t="shared" ref="HJX63" si="5713">HJW63/$H$90</f>
        <v>0</v>
      </c>
      <c r="HJY63" s="191">
        <f t="shared" ref="HJY63" si="5714">HJX63/$H$90</f>
        <v>0</v>
      </c>
      <c r="HJZ63" s="191">
        <f t="shared" ref="HJZ63" si="5715">HJY63/$H$90</f>
        <v>0</v>
      </c>
      <c r="HKA63" s="191">
        <f t="shared" ref="HKA63" si="5716">HJZ63/$H$90</f>
        <v>0</v>
      </c>
      <c r="HKB63" s="191">
        <f t="shared" ref="HKB63" si="5717">HKA63/$H$90</f>
        <v>0</v>
      </c>
      <c r="HKC63" s="191">
        <f t="shared" ref="HKC63" si="5718">HKB63/$H$90</f>
        <v>0</v>
      </c>
      <c r="HKD63" s="191">
        <f t="shared" ref="HKD63" si="5719">HKC63/$H$90</f>
        <v>0</v>
      </c>
      <c r="HKE63" s="191">
        <f t="shared" ref="HKE63" si="5720">HKD63/$H$90</f>
        <v>0</v>
      </c>
      <c r="HKF63" s="191">
        <f t="shared" ref="HKF63" si="5721">HKE63/$H$90</f>
        <v>0</v>
      </c>
      <c r="HKG63" s="191">
        <f t="shared" ref="HKG63" si="5722">HKF63/$H$90</f>
        <v>0</v>
      </c>
      <c r="HKH63" s="191">
        <f t="shared" ref="HKH63" si="5723">HKG63/$H$90</f>
        <v>0</v>
      </c>
      <c r="HKI63" s="191">
        <f t="shared" ref="HKI63" si="5724">HKH63/$H$90</f>
        <v>0</v>
      </c>
      <c r="HKJ63" s="191">
        <f t="shared" ref="HKJ63" si="5725">HKI63/$H$90</f>
        <v>0</v>
      </c>
      <c r="HKK63" s="191">
        <f t="shared" ref="HKK63" si="5726">HKJ63/$H$90</f>
        <v>0</v>
      </c>
      <c r="HKL63" s="191">
        <f t="shared" ref="HKL63" si="5727">HKK63/$H$90</f>
        <v>0</v>
      </c>
      <c r="HKM63" s="191">
        <f t="shared" ref="HKM63" si="5728">HKL63/$H$90</f>
        <v>0</v>
      </c>
      <c r="HKN63" s="191">
        <f t="shared" ref="HKN63" si="5729">HKM63/$H$90</f>
        <v>0</v>
      </c>
      <c r="HKO63" s="191">
        <f t="shared" ref="HKO63" si="5730">HKN63/$H$90</f>
        <v>0</v>
      </c>
      <c r="HKP63" s="191">
        <f t="shared" ref="HKP63" si="5731">HKO63/$H$90</f>
        <v>0</v>
      </c>
      <c r="HKQ63" s="191">
        <f t="shared" ref="HKQ63" si="5732">HKP63/$H$90</f>
        <v>0</v>
      </c>
      <c r="HKR63" s="191">
        <f t="shared" ref="HKR63" si="5733">HKQ63/$H$90</f>
        <v>0</v>
      </c>
      <c r="HKS63" s="191">
        <f t="shared" ref="HKS63" si="5734">HKR63/$H$90</f>
        <v>0</v>
      </c>
      <c r="HKT63" s="191">
        <f t="shared" ref="HKT63" si="5735">HKS63/$H$90</f>
        <v>0</v>
      </c>
      <c r="HKU63" s="191">
        <f t="shared" ref="HKU63" si="5736">HKT63/$H$90</f>
        <v>0</v>
      </c>
      <c r="HKV63" s="191">
        <f t="shared" ref="HKV63" si="5737">HKU63/$H$90</f>
        <v>0</v>
      </c>
      <c r="HKW63" s="191">
        <f t="shared" ref="HKW63" si="5738">HKV63/$H$90</f>
        <v>0</v>
      </c>
      <c r="HKX63" s="191">
        <f t="shared" ref="HKX63" si="5739">HKW63/$H$90</f>
        <v>0</v>
      </c>
      <c r="HKY63" s="191">
        <f t="shared" ref="HKY63" si="5740">HKX63/$H$90</f>
        <v>0</v>
      </c>
      <c r="HKZ63" s="191">
        <f t="shared" ref="HKZ63" si="5741">HKY63/$H$90</f>
        <v>0</v>
      </c>
      <c r="HLA63" s="191">
        <f t="shared" ref="HLA63" si="5742">HKZ63/$H$90</f>
        <v>0</v>
      </c>
      <c r="HLB63" s="191">
        <f t="shared" ref="HLB63" si="5743">HLA63/$H$90</f>
        <v>0</v>
      </c>
      <c r="HLC63" s="191">
        <f t="shared" ref="HLC63" si="5744">HLB63/$H$90</f>
        <v>0</v>
      </c>
      <c r="HLD63" s="191">
        <f t="shared" ref="HLD63" si="5745">HLC63/$H$90</f>
        <v>0</v>
      </c>
      <c r="HLE63" s="191">
        <f t="shared" ref="HLE63" si="5746">HLD63/$H$90</f>
        <v>0</v>
      </c>
      <c r="HLF63" s="191">
        <f t="shared" ref="HLF63" si="5747">HLE63/$H$90</f>
        <v>0</v>
      </c>
      <c r="HLG63" s="191">
        <f t="shared" ref="HLG63" si="5748">HLF63/$H$90</f>
        <v>0</v>
      </c>
      <c r="HLH63" s="191">
        <f t="shared" ref="HLH63" si="5749">HLG63/$H$90</f>
        <v>0</v>
      </c>
      <c r="HLI63" s="191">
        <f t="shared" ref="HLI63" si="5750">HLH63/$H$90</f>
        <v>0</v>
      </c>
      <c r="HLJ63" s="191">
        <f t="shared" ref="HLJ63" si="5751">HLI63/$H$90</f>
        <v>0</v>
      </c>
      <c r="HLK63" s="191">
        <f t="shared" ref="HLK63" si="5752">HLJ63/$H$90</f>
        <v>0</v>
      </c>
      <c r="HLL63" s="191">
        <f t="shared" ref="HLL63" si="5753">HLK63/$H$90</f>
        <v>0</v>
      </c>
      <c r="HLM63" s="191">
        <f t="shared" ref="HLM63" si="5754">HLL63/$H$90</f>
        <v>0</v>
      </c>
      <c r="HLN63" s="191">
        <f t="shared" ref="HLN63" si="5755">HLM63/$H$90</f>
        <v>0</v>
      </c>
      <c r="HLO63" s="191">
        <f t="shared" ref="HLO63" si="5756">HLN63/$H$90</f>
        <v>0</v>
      </c>
      <c r="HLP63" s="191">
        <f t="shared" ref="HLP63" si="5757">HLO63/$H$90</f>
        <v>0</v>
      </c>
      <c r="HLQ63" s="191">
        <f t="shared" ref="HLQ63" si="5758">HLP63/$H$90</f>
        <v>0</v>
      </c>
      <c r="HLR63" s="191">
        <f t="shared" ref="HLR63" si="5759">HLQ63/$H$90</f>
        <v>0</v>
      </c>
      <c r="HLS63" s="191">
        <f t="shared" ref="HLS63" si="5760">HLR63/$H$90</f>
        <v>0</v>
      </c>
      <c r="HLT63" s="191">
        <f t="shared" ref="HLT63" si="5761">HLS63/$H$90</f>
        <v>0</v>
      </c>
      <c r="HLU63" s="191">
        <f t="shared" ref="HLU63" si="5762">HLT63/$H$90</f>
        <v>0</v>
      </c>
      <c r="HLV63" s="191">
        <f t="shared" ref="HLV63" si="5763">HLU63/$H$90</f>
        <v>0</v>
      </c>
      <c r="HLW63" s="191">
        <f t="shared" ref="HLW63" si="5764">HLV63/$H$90</f>
        <v>0</v>
      </c>
      <c r="HLX63" s="191">
        <f t="shared" ref="HLX63" si="5765">HLW63/$H$90</f>
        <v>0</v>
      </c>
      <c r="HLY63" s="191">
        <f t="shared" ref="HLY63" si="5766">HLX63/$H$90</f>
        <v>0</v>
      </c>
      <c r="HLZ63" s="191">
        <f t="shared" ref="HLZ63" si="5767">HLY63/$H$90</f>
        <v>0</v>
      </c>
      <c r="HMA63" s="191">
        <f t="shared" ref="HMA63" si="5768">HLZ63/$H$90</f>
        <v>0</v>
      </c>
      <c r="HMB63" s="191">
        <f t="shared" ref="HMB63" si="5769">HMA63/$H$90</f>
        <v>0</v>
      </c>
      <c r="HMC63" s="191">
        <f t="shared" ref="HMC63" si="5770">HMB63/$H$90</f>
        <v>0</v>
      </c>
      <c r="HMD63" s="191">
        <f t="shared" ref="HMD63" si="5771">HMC63/$H$90</f>
        <v>0</v>
      </c>
      <c r="HME63" s="191">
        <f t="shared" ref="HME63" si="5772">HMD63/$H$90</f>
        <v>0</v>
      </c>
      <c r="HMF63" s="191">
        <f t="shared" ref="HMF63" si="5773">HME63/$H$90</f>
        <v>0</v>
      </c>
      <c r="HMG63" s="191">
        <f t="shared" ref="HMG63" si="5774">HMF63/$H$90</f>
        <v>0</v>
      </c>
      <c r="HMH63" s="191">
        <f t="shared" ref="HMH63" si="5775">HMG63/$H$90</f>
        <v>0</v>
      </c>
      <c r="HMI63" s="191">
        <f t="shared" ref="HMI63" si="5776">HMH63/$H$90</f>
        <v>0</v>
      </c>
      <c r="HMJ63" s="191">
        <f t="shared" ref="HMJ63" si="5777">HMI63/$H$90</f>
        <v>0</v>
      </c>
      <c r="HMK63" s="191">
        <f t="shared" ref="HMK63" si="5778">HMJ63/$H$90</f>
        <v>0</v>
      </c>
      <c r="HML63" s="191">
        <f t="shared" ref="HML63" si="5779">HMK63/$H$90</f>
        <v>0</v>
      </c>
      <c r="HMM63" s="191">
        <f t="shared" ref="HMM63" si="5780">HML63/$H$90</f>
        <v>0</v>
      </c>
      <c r="HMN63" s="191">
        <f t="shared" ref="HMN63" si="5781">HMM63/$H$90</f>
        <v>0</v>
      </c>
      <c r="HMO63" s="191">
        <f t="shared" ref="HMO63" si="5782">HMN63/$H$90</f>
        <v>0</v>
      </c>
      <c r="HMP63" s="191">
        <f t="shared" ref="HMP63" si="5783">HMO63/$H$90</f>
        <v>0</v>
      </c>
      <c r="HMQ63" s="191">
        <f t="shared" ref="HMQ63" si="5784">HMP63/$H$90</f>
        <v>0</v>
      </c>
      <c r="HMR63" s="191">
        <f t="shared" ref="HMR63" si="5785">HMQ63/$H$90</f>
        <v>0</v>
      </c>
      <c r="HMS63" s="191">
        <f t="shared" ref="HMS63" si="5786">HMR63/$H$90</f>
        <v>0</v>
      </c>
      <c r="HMT63" s="191">
        <f t="shared" ref="HMT63" si="5787">HMS63/$H$90</f>
        <v>0</v>
      </c>
      <c r="HMU63" s="191">
        <f t="shared" ref="HMU63" si="5788">HMT63/$H$90</f>
        <v>0</v>
      </c>
      <c r="HMV63" s="191">
        <f t="shared" ref="HMV63" si="5789">HMU63/$H$90</f>
        <v>0</v>
      </c>
      <c r="HMW63" s="191">
        <f t="shared" ref="HMW63" si="5790">HMV63/$H$90</f>
        <v>0</v>
      </c>
      <c r="HMX63" s="191">
        <f t="shared" ref="HMX63" si="5791">HMW63/$H$90</f>
        <v>0</v>
      </c>
      <c r="HMY63" s="191">
        <f t="shared" ref="HMY63" si="5792">HMX63/$H$90</f>
        <v>0</v>
      </c>
      <c r="HMZ63" s="191">
        <f t="shared" ref="HMZ63" si="5793">HMY63/$H$90</f>
        <v>0</v>
      </c>
      <c r="HNA63" s="191">
        <f t="shared" ref="HNA63" si="5794">HMZ63/$H$90</f>
        <v>0</v>
      </c>
      <c r="HNB63" s="191">
        <f t="shared" ref="HNB63" si="5795">HNA63/$H$90</f>
        <v>0</v>
      </c>
      <c r="HNC63" s="191">
        <f t="shared" ref="HNC63" si="5796">HNB63/$H$90</f>
        <v>0</v>
      </c>
      <c r="HND63" s="191">
        <f t="shared" ref="HND63" si="5797">HNC63/$H$90</f>
        <v>0</v>
      </c>
      <c r="HNE63" s="191">
        <f t="shared" ref="HNE63" si="5798">HND63/$H$90</f>
        <v>0</v>
      </c>
      <c r="HNF63" s="191">
        <f t="shared" ref="HNF63" si="5799">HNE63/$H$90</f>
        <v>0</v>
      </c>
      <c r="HNG63" s="191">
        <f t="shared" ref="HNG63" si="5800">HNF63/$H$90</f>
        <v>0</v>
      </c>
      <c r="HNH63" s="191">
        <f t="shared" ref="HNH63" si="5801">HNG63/$H$90</f>
        <v>0</v>
      </c>
      <c r="HNI63" s="191">
        <f t="shared" ref="HNI63" si="5802">HNH63/$H$90</f>
        <v>0</v>
      </c>
      <c r="HNJ63" s="191">
        <f t="shared" ref="HNJ63" si="5803">HNI63/$H$90</f>
        <v>0</v>
      </c>
      <c r="HNK63" s="191">
        <f t="shared" ref="HNK63" si="5804">HNJ63/$H$90</f>
        <v>0</v>
      </c>
      <c r="HNL63" s="191">
        <f t="shared" ref="HNL63" si="5805">HNK63/$H$90</f>
        <v>0</v>
      </c>
      <c r="HNM63" s="191">
        <f t="shared" ref="HNM63" si="5806">HNL63/$H$90</f>
        <v>0</v>
      </c>
      <c r="HNN63" s="191">
        <f t="shared" ref="HNN63" si="5807">HNM63/$H$90</f>
        <v>0</v>
      </c>
      <c r="HNO63" s="191">
        <f t="shared" ref="HNO63" si="5808">HNN63/$H$90</f>
        <v>0</v>
      </c>
      <c r="HNP63" s="191">
        <f t="shared" ref="HNP63" si="5809">HNO63/$H$90</f>
        <v>0</v>
      </c>
      <c r="HNQ63" s="191">
        <f t="shared" ref="HNQ63" si="5810">HNP63/$H$90</f>
        <v>0</v>
      </c>
      <c r="HNR63" s="191">
        <f t="shared" ref="HNR63" si="5811">HNQ63/$H$90</f>
        <v>0</v>
      </c>
      <c r="HNS63" s="191">
        <f t="shared" ref="HNS63" si="5812">HNR63/$H$90</f>
        <v>0</v>
      </c>
      <c r="HNT63" s="191">
        <f t="shared" ref="HNT63" si="5813">HNS63/$H$90</f>
        <v>0</v>
      </c>
      <c r="HNU63" s="191">
        <f t="shared" ref="HNU63" si="5814">HNT63/$H$90</f>
        <v>0</v>
      </c>
      <c r="HNV63" s="191">
        <f t="shared" ref="HNV63" si="5815">HNU63/$H$90</f>
        <v>0</v>
      </c>
      <c r="HNW63" s="191">
        <f t="shared" ref="HNW63" si="5816">HNV63/$H$90</f>
        <v>0</v>
      </c>
      <c r="HNX63" s="191">
        <f t="shared" ref="HNX63" si="5817">HNW63/$H$90</f>
        <v>0</v>
      </c>
      <c r="HNY63" s="191">
        <f t="shared" ref="HNY63" si="5818">HNX63/$H$90</f>
        <v>0</v>
      </c>
      <c r="HNZ63" s="191">
        <f t="shared" ref="HNZ63" si="5819">HNY63/$H$90</f>
        <v>0</v>
      </c>
      <c r="HOA63" s="191">
        <f t="shared" ref="HOA63" si="5820">HNZ63/$H$90</f>
        <v>0</v>
      </c>
      <c r="HOB63" s="191">
        <f t="shared" ref="HOB63" si="5821">HOA63/$H$90</f>
        <v>0</v>
      </c>
      <c r="HOC63" s="191">
        <f t="shared" ref="HOC63" si="5822">HOB63/$H$90</f>
        <v>0</v>
      </c>
      <c r="HOD63" s="191">
        <f t="shared" ref="HOD63" si="5823">HOC63/$H$90</f>
        <v>0</v>
      </c>
      <c r="HOE63" s="191">
        <f t="shared" ref="HOE63" si="5824">HOD63/$H$90</f>
        <v>0</v>
      </c>
      <c r="HOF63" s="191">
        <f t="shared" ref="HOF63" si="5825">HOE63/$H$90</f>
        <v>0</v>
      </c>
      <c r="HOG63" s="191">
        <f t="shared" ref="HOG63" si="5826">HOF63/$H$90</f>
        <v>0</v>
      </c>
      <c r="HOH63" s="191">
        <f t="shared" ref="HOH63" si="5827">HOG63/$H$90</f>
        <v>0</v>
      </c>
      <c r="HOI63" s="191">
        <f t="shared" ref="HOI63" si="5828">HOH63/$H$90</f>
        <v>0</v>
      </c>
      <c r="HOJ63" s="191">
        <f t="shared" ref="HOJ63" si="5829">HOI63/$H$90</f>
        <v>0</v>
      </c>
      <c r="HOK63" s="191">
        <f t="shared" ref="HOK63" si="5830">HOJ63/$H$90</f>
        <v>0</v>
      </c>
      <c r="HOL63" s="191">
        <f t="shared" ref="HOL63" si="5831">HOK63/$H$90</f>
        <v>0</v>
      </c>
      <c r="HOM63" s="191">
        <f t="shared" ref="HOM63" si="5832">HOL63/$H$90</f>
        <v>0</v>
      </c>
      <c r="HON63" s="191">
        <f t="shared" ref="HON63" si="5833">HOM63/$H$90</f>
        <v>0</v>
      </c>
      <c r="HOO63" s="191">
        <f t="shared" ref="HOO63" si="5834">HON63/$H$90</f>
        <v>0</v>
      </c>
      <c r="HOP63" s="191">
        <f t="shared" ref="HOP63" si="5835">HOO63/$H$90</f>
        <v>0</v>
      </c>
      <c r="HOQ63" s="191">
        <f t="shared" ref="HOQ63" si="5836">HOP63/$H$90</f>
        <v>0</v>
      </c>
      <c r="HOR63" s="191">
        <f t="shared" ref="HOR63" si="5837">HOQ63/$H$90</f>
        <v>0</v>
      </c>
      <c r="HOS63" s="191">
        <f t="shared" ref="HOS63" si="5838">HOR63/$H$90</f>
        <v>0</v>
      </c>
      <c r="HOT63" s="191">
        <f t="shared" ref="HOT63" si="5839">HOS63/$H$90</f>
        <v>0</v>
      </c>
      <c r="HOU63" s="191">
        <f t="shared" ref="HOU63" si="5840">HOT63/$H$90</f>
        <v>0</v>
      </c>
      <c r="HOV63" s="191">
        <f t="shared" ref="HOV63" si="5841">HOU63/$H$90</f>
        <v>0</v>
      </c>
      <c r="HOW63" s="191">
        <f t="shared" ref="HOW63" si="5842">HOV63/$H$90</f>
        <v>0</v>
      </c>
      <c r="HOX63" s="191">
        <f t="shared" ref="HOX63" si="5843">HOW63/$H$90</f>
        <v>0</v>
      </c>
      <c r="HOY63" s="191">
        <f t="shared" ref="HOY63" si="5844">HOX63/$H$90</f>
        <v>0</v>
      </c>
      <c r="HOZ63" s="191">
        <f t="shared" ref="HOZ63" si="5845">HOY63/$H$90</f>
        <v>0</v>
      </c>
      <c r="HPA63" s="191">
        <f t="shared" ref="HPA63" si="5846">HOZ63/$H$90</f>
        <v>0</v>
      </c>
      <c r="HPB63" s="191">
        <f t="shared" ref="HPB63" si="5847">HPA63/$H$90</f>
        <v>0</v>
      </c>
      <c r="HPC63" s="191">
        <f t="shared" ref="HPC63" si="5848">HPB63/$H$90</f>
        <v>0</v>
      </c>
      <c r="HPD63" s="191">
        <f t="shared" ref="HPD63" si="5849">HPC63/$H$90</f>
        <v>0</v>
      </c>
      <c r="HPE63" s="191">
        <f t="shared" ref="HPE63" si="5850">HPD63/$H$90</f>
        <v>0</v>
      </c>
      <c r="HPF63" s="191">
        <f t="shared" ref="HPF63" si="5851">HPE63/$H$90</f>
        <v>0</v>
      </c>
      <c r="HPG63" s="191">
        <f t="shared" ref="HPG63" si="5852">HPF63/$H$90</f>
        <v>0</v>
      </c>
      <c r="HPH63" s="191">
        <f t="shared" ref="HPH63" si="5853">HPG63/$H$90</f>
        <v>0</v>
      </c>
      <c r="HPI63" s="191">
        <f t="shared" ref="HPI63" si="5854">HPH63/$H$90</f>
        <v>0</v>
      </c>
      <c r="HPJ63" s="191">
        <f t="shared" ref="HPJ63" si="5855">HPI63/$H$90</f>
        <v>0</v>
      </c>
      <c r="HPK63" s="191">
        <f t="shared" ref="HPK63" si="5856">HPJ63/$H$90</f>
        <v>0</v>
      </c>
      <c r="HPL63" s="191">
        <f t="shared" ref="HPL63" si="5857">HPK63/$H$90</f>
        <v>0</v>
      </c>
      <c r="HPM63" s="191">
        <f t="shared" ref="HPM63" si="5858">HPL63/$H$90</f>
        <v>0</v>
      </c>
      <c r="HPN63" s="191">
        <f t="shared" ref="HPN63" si="5859">HPM63/$H$90</f>
        <v>0</v>
      </c>
      <c r="HPO63" s="191">
        <f t="shared" ref="HPO63" si="5860">HPN63/$H$90</f>
        <v>0</v>
      </c>
      <c r="HPP63" s="191">
        <f t="shared" ref="HPP63" si="5861">HPO63/$H$90</f>
        <v>0</v>
      </c>
      <c r="HPQ63" s="191">
        <f t="shared" ref="HPQ63" si="5862">HPP63/$H$90</f>
        <v>0</v>
      </c>
      <c r="HPR63" s="191">
        <f t="shared" ref="HPR63" si="5863">HPQ63/$H$90</f>
        <v>0</v>
      </c>
      <c r="HPS63" s="191">
        <f t="shared" ref="HPS63" si="5864">HPR63/$H$90</f>
        <v>0</v>
      </c>
      <c r="HPT63" s="191">
        <f t="shared" ref="HPT63" si="5865">HPS63/$H$90</f>
        <v>0</v>
      </c>
      <c r="HPU63" s="191">
        <f t="shared" ref="HPU63" si="5866">HPT63/$H$90</f>
        <v>0</v>
      </c>
      <c r="HPV63" s="191">
        <f t="shared" ref="HPV63" si="5867">HPU63/$H$90</f>
        <v>0</v>
      </c>
      <c r="HPW63" s="191">
        <f t="shared" ref="HPW63" si="5868">HPV63/$H$90</f>
        <v>0</v>
      </c>
      <c r="HPX63" s="191">
        <f t="shared" ref="HPX63" si="5869">HPW63/$H$90</f>
        <v>0</v>
      </c>
      <c r="HPY63" s="191">
        <f t="shared" ref="HPY63" si="5870">HPX63/$H$90</f>
        <v>0</v>
      </c>
      <c r="HPZ63" s="191">
        <f t="shared" ref="HPZ63" si="5871">HPY63/$H$90</f>
        <v>0</v>
      </c>
      <c r="HQA63" s="191">
        <f t="shared" ref="HQA63" si="5872">HPZ63/$H$90</f>
        <v>0</v>
      </c>
      <c r="HQB63" s="191">
        <f t="shared" ref="HQB63" si="5873">HQA63/$H$90</f>
        <v>0</v>
      </c>
      <c r="HQC63" s="191">
        <f t="shared" ref="HQC63" si="5874">HQB63/$H$90</f>
        <v>0</v>
      </c>
      <c r="HQD63" s="191">
        <f t="shared" ref="HQD63" si="5875">HQC63/$H$90</f>
        <v>0</v>
      </c>
      <c r="HQE63" s="191">
        <f t="shared" ref="HQE63" si="5876">HQD63/$H$90</f>
        <v>0</v>
      </c>
      <c r="HQF63" s="191">
        <f t="shared" ref="HQF63" si="5877">HQE63/$H$90</f>
        <v>0</v>
      </c>
      <c r="HQG63" s="191">
        <f t="shared" ref="HQG63" si="5878">HQF63/$H$90</f>
        <v>0</v>
      </c>
      <c r="HQH63" s="191">
        <f t="shared" ref="HQH63" si="5879">HQG63/$H$90</f>
        <v>0</v>
      </c>
      <c r="HQI63" s="191">
        <f t="shared" ref="HQI63" si="5880">HQH63/$H$90</f>
        <v>0</v>
      </c>
      <c r="HQJ63" s="191">
        <f t="shared" ref="HQJ63" si="5881">HQI63/$H$90</f>
        <v>0</v>
      </c>
      <c r="HQK63" s="191">
        <f t="shared" ref="HQK63" si="5882">HQJ63/$H$90</f>
        <v>0</v>
      </c>
      <c r="HQL63" s="191">
        <f t="shared" ref="HQL63" si="5883">HQK63/$H$90</f>
        <v>0</v>
      </c>
      <c r="HQM63" s="191">
        <f t="shared" ref="HQM63" si="5884">HQL63/$H$90</f>
        <v>0</v>
      </c>
      <c r="HQN63" s="191">
        <f t="shared" ref="HQN63" si="5885">HQM63/$H$90</f>
        <v>0</v>
      </c>
      <c r="HQO63" s="191">
        <f t="shared" ref="HQO63" si="5886">HQN63/$H$90</f>
        <v>0</v>
      </c>
      <c r="HQP63" s="191">
        <f t="shared" ref="HQP63" si="5887">HQO63/$H$90</f>
        <v>0</v>
      </c>
      <c r="HQQ63" s="191">
        <f t="shared" ref="HQQ63" si="5888">HQP63/$H$90</f>
        <v>0</v>
      </c>
      <c r="HQR63" s="191">
        <f t="shared" ref="HQR63" si="5889">HQQ63/$H$90</f>
        <v>0</v>
      </c>
      <c r="HQS63" s="191">
        <f t="shared" ref="HQS63" si="5890">HQR63/$H$90</f>
        <v>0</v>
      </c>
      <c r="HQT63" s="191">
        <f t="shared" ref="HQT63" si="5891">HQS63/$H$90</f>
        <v>0</v>
      </c>
      <c r="HQU63" s="191">
        <f t="shared" ref="HQU63" si="5892">HQT63/$H$90</f>
        <v>0</v>
      </c>
      <c r="HQV63" s="191">
        <f t="shared" ref="HQV63" si="5893">HQU63/$H$90</f>
        <v>0</v>
      </c>
      <c r="HQW63" s="191">
        <f t="shared" ref="HQW63" si="5894">HQV63/$H$90</f>
        <v>0</v>
      </c>
      <c r="HQX63" s="191">
        <f t="shared" ref="HQX63" si="5895">HQW63/$H$90</f>
        <v>0</v>
      </c>
      <c r="HQY63" s="191">
        <f t="shared" ref="HQY63" si="5896">HQX63/$H$90</f>
        <v>0</v>
      </c>
      <c r="HQZ63" s="191">
        <f t="shared" ref="HQZ63" si="5897">HQY63/$H$90</f>
        <v>0</v>
      </c>
      <c r="HRA63" s="191">
        <f t="shared" ref="HRA63" si="5898">HQZ63/$H$90</f>
        <v>0</v>
      </c>
      <c r="HRB63" s="191">
        <f t="shared" ref="HRB63" si="5899">HRA63/$H$90</f>
        <v>0</v>
      </c>
      <c r="HRC63" s="191">
        <f t="shared" ref="HRC63" si="5900">HRB63/$H$90</f>
        <v>0</v>
      </c>
      <c r="HRD63" s="191">
        <f t="shared" ref="HRD63" si="5901">HRC63/$H$90</f>
        <v>0</v>
      </c>
      <c r="HRE63" s="191">
        <f t="shared" ref="HRE63" si="5902">HRD63/$H$90</f>
        <v>0</v>
      </c>
      <c r="HRF63" s="191">
        <f t="shared" ref="HRF63" si="5903">HRE63/$H$90</f>
        <v>0</v>
      </c>
      <c r="HRG63" s="191">
        <f t="shared" ref="HRG63" si="5904">HRF63/$H$90</f>
        <v>0</v>
      </c>
      <c r="HRH63" s="191">
        <f t="shared" ref="HRH63" si="5905">HRG63/$H$90</f>
        <v>0</v>
      </c>
      <c r="HRI63" s="191">
        <f t="shared" ref="HRI63" si="5906">HRH63/$H$90</f>
        <v>0</v>
      </c>
      <c r="HRJ63" s="191">
        <f t="shared" ref="HRJ63" si="5907">HRI63/$H$90</f>
        <v>0</v>
      </c>
      <c r="HRK63" s="191">
        <f t="shared" ref="HRK63" si="5908">HRJ63/$H$90</f>
        <v>0</v>
      </c>
      <c r="HRL63" s="191">
        <f t="shared" ref="HRL63" si="5909">HRK63/$H$90</f>
        <v>0</v>
      </c>
      <c r="HRM63" s="191">
        <f t="shared" ref="HRM63" si="5910">HRL63/$H$90</f>
        <v>0</v>
      </c>
      <c r="HRN63" s="191">
        <f t="shared" ref="HRN63" si="5911">HRM63/$H$90</f>
        <v>0</v>
      </c>
      <c r="HRO63" s="191">
        <f t="shared" ref="HRO63" si="5912">HRN63/$H$90</f>
        <v>0</v>
      </c>
      <c r="HRP63" s="191">
        <f t="shared" ref="HRP63" si="5913">HRO63/$H$90</f>
        <v>0</v>
      </c>
      <c r="HRQ63" s="191">
        <f t="shared" ref="HRQ63" si="5914">HRP63/$H$90</f>
        <v>0</v>
      </c>
      <c r="HRR63" s="191">
        <f t="shared" ref="HRR63" si="5915">HRQ63/$H$90</f>
        <v>0</v>
      </c>
      <c r="HRS63" s="191">
        <f t="shared" ref="HRS63" si="5916">HRR63/$H$90</f>
        <v>0</v>
      </c>
      <c r="HRT63" s="191">
        <f t="shared" ref="HRT63" si="5917">HRS63/$H$90</f>
        <v>0</v>
      </c>
      <c r="HRU63" s="191">
        <f t="shared" ref="HRU63" si="5918">HRT63/$H$90</f>
        <v>0</v>
      </c>
      <c r="HRV63" s="191">
        <f t="shared" ref="HRV63" si="5919">HRU63/$H$90</f>
        <v>0</v>
      </c>
      <c r="HRW63" s="191">
        <f t="shared" ref="HRW63" si="5920">HRV63/$H$90</f>
        <v>0</v>
      </c>
      <c r="HRX63" s="191">
        <f t="shared" ref="HRX63" si="5921">HRW63/$H$90</f>
        <v>0</v>
      </c>
      <c r="HRY63" s="191">
        <f t="shared" ref="HRY63" si="5922">HRX63/$H$90</f>
        <v>0</v>
      </c>
      <c r="HRZ63" s="191">
        <f t="shared" ref="HRZ63" si="5923">HRY63/$H$90</f>
        <v>0</v>
      </c>
      <c r="HSA63" s="191">
        <f t="shared" ref="HSA63" si="5924">HRZ63/$H$90</f>
        <v>0</v>
      </c>
      <c r="HSB63" s="191">
        <f t="shared" ref="HSB63" si="5925">HSA63/$H$90</f>
        <v>0</v>
      </c>
      <c r="HSC63" s="191">
        <f t="shared" ref="HSC63" si="5926">HSB63/$H$90</f>
        <v>0</v>
      </c>
      <c r="HSD63" s="191">
        <f t="shared" ref="HSD63" si="5927">HSC63/$H$90</f>
        <v>0</v>
      </c>
      <c r="HSE63" s="191">
        <f t="shared" ref="HSE63" si="5928">HSD63/$H$90</f>
        <v>0</v>
      </c>
      <c r="HSF63" s="191">
        <f t="shared" ref="HSF63" si="5929">HSE63/$H$90</f>
        <v>0</v>
      </c>
      <c r="HSG63" s="191">
        <f t="shared" ref="HSG63" si="5930">HSF63/$H$90</f>
        <v>0</v>
      </c>
      <c r="HSH63" s="191">
        <f t="shared" ref="HSH63" si="5931">HSG63/$H$90</f>
        <v>0</v>
      </c>
      <c r="HSI63" s="191">
        <f t="shared" ref="HSI63" si="5932">HSH63/$H$90</f>
        <v>0</v>
      </c>
      <c r="HSJ63" s="191">
        <f t="shared" ref="HSJ63" si="5933">HSI63/$H$90</f>
        <v>0</v>
      </c>
      <c r="HSK63" s="191">
        <f t="shared" ref="HSK63" si="5934">HSJ63/$H$90</f>
        <v>0</v>
      </c>
      <c r="HSL63" s="191">
        <f t="shared" ref="HSL63" si="5935">HSK63/$H$90</f>
        <v>0</v>
      </c>
      <c r="HSM63" s="191">
        <f t="shared" ref="HSM63" si="5936">HSL63/$H$90</f>
        <v>0</v>
      </c>
      <c r="HSN63" s="191">
        <f t="shared" ref="HSN63" si="5937">HSM63/$H$90</f>
        <v>0</v>
      </c>
      <c r="HSO63" s="191">
        <f t="shared" ref="HSO63" si="5938">HSN63/$H$90</f>
        <v>0</v>
      </c>
      <c r="HSP63" s="191">
        <f t="shared" ref="HSP63" si="5939">HSO63/$H$90</f>
        <v>0</v>
      </c>
      <c r="HSQ63" s="191">
        <f t="shared" ref="HSQ63" si="5940">HSP63/$H$90</f>
        <v>0</v>
      </c>
      <c r="HSR63" s="191">
        <f t="shared" ref="HSR63" si="5941">HSQ63/$H$90</f>
        <v>0</v>
      </c>
      <c r="HSS63" s="191">
        <f t="shared" ref="HSS63" si="5942">HSR63/$H$90</f>
        <v>0</v>
      </c>
      <c r="HST63" s="191">
        <f t="shared" ref="HST63" si="5943">HSS63/$H$90</f>
        <v>0</v>
      </c>
      <c r="HSU63" s="191">
        <f t="shared" ref="HSU63" si="5944">HST63/$H$90</f>
        <v>0</v>
      </c>
      <c r="HSV63" s="191">
        <f t="shared" ref="HSV63" si="5945">HSU63/$H$90</f>
        <v>0</v>
      </c>
      <c r="HSW63" s="191">
        <f t="shared" ref="HSW63" si="5946">HSV63/$H$90</f>
        <v>0</v>
      </c>
      <c r="HSX63" s="191">
        <f t="shared" ref="HSX63" si="5947">HSW63/$H$90</f>
        <v>0</v>
      </c>
      <c r="HSY63" s="191">
        <f t="shared" ref="HSY63" si="5948">HSX63/$H$90</f>
        <v>0</v>
      </c>
      <c r="HSZ63" s="191">
        <f t="shared" ref="HSZ63" si="5949">HSY63/$H$90</f>
        <v>0</v>
      </c>
      <c r="HTA63" s="191">
        <f t="shared" ref="HTA63" si="5950">HSZ63/$H$90</f>
        <v>0</v>
      </c>
      <c r="HTB63" s="191">
        <f t="shared" ref="HTB63" si="5951">HTA63/$H$90</f>
        <v>0</v>
      </c>
      <c r="HTC63" s="191">
        <f t="shared" ref="HTC63" si="5952">HTB63/$H$90</f>
        <v>0</v>
      </c>
      <c r="HTD63" s="191">
        <f t="shared" ref="HTD63" si="5953">HTC63/$H$90</f>
        <v>0</v>
      </c>
      <c r="HTE63" s="191">
        <f t="shared" ref="HTE63" si="5954">HTD63/$H$90</f>
        <v>0</v>
      </c>
      <c r="HTF63" s="191">
        <f t="shared" ref="HTF63" si="5955">HTE63/$H$90</f>
        <v>0</v>
      </c>
      <c r="HTG63" s="191">
        <f t="shared" ref="HTG63" si="5956">HTF63/$H$90</f>
        <v>0</v>
      </c>
      <c r="HTH63" s="191">
        <f t="shared" ref="HTH63" si="5957">HTG63/$H$90</f>
        <v>0</v>
      </c>
      <c r="HTI63" s="191">
        <f t="shared" ref="HTI63" si="5958">HTH63/$H$90</f>
        <v>0</v>
      </c>
      <c r="HTJ63" s="191">
        <f t="shared" ref="HTJ63" si="5959">HTI63/$H$90</f>
        <v>0</v>
      </c>
      <c r="HTK63" s="191">
        <f t="shared" ref="HTK63" si="5960">HTJ63/$H$90</f>
        <v>0</v>
      </c>
      <c r="HTL63" s="191">
        <f t="shared" ref="HTL63" si="5961">HTK63/$H$90</f>
        <v>0</v>
      </c>
      <c r="HTM63" s="191">
        <f t="shared" ref="HTM63" si="5962">HTL63/$H$90</f>
        <v>0</v>
      </c>
      <c r="HTN63" s="191">
        <f t="shared" ref="HTN63" si="5963">HTM63/$H$90</f>
        <v>0</v>
      </c>
      <c r="HTO63" s="191">
        <f t="shared" ref="HTO63" si="5964">HTN63/$H$90</f>
        <v>0</v>
      </c>
      <c r="HTP63" s="191">
        <f t="shared" ref="HTP63" si="5965">HTO63/$H$90</f>
        <v>0</v>
      </c>
      <c r="HTQ63" s="191">
        <f t="shared" ref="HTQ63" si="5966">HTP63/$H$90</f>
        <v>0</v>
      </c>
      <c r="HTR63" s="191">
        <f t="shared" ref="HTR63" si="5967">HTQ63/$H$90</f>
        <v>0</v>
      </c>
      <c r="HTS63" s="191">
        <f t="shared" ref="HTS63" si="5968">HTR63/$H$90</f>
        <v>0</v>
      </c>
      <c r="HTT63" s="191">
        <f t="shared" ref="HTT63" si="5969">HTS63/$H$90</f>
        <v>0</v>
      </c>
      <c r="HTU63" s="191">
        <f t="shared" ref="HTU63" si="5970">HTT63/$H$90</f>
        <v>0</v>
      </c>
      <c r="HTV63" s="191">
        <f t="shared" ref="HTV63" si="5971">HTU63/$H$90</f>
        <v>0</v>
      </c>
      <c r="HTW63" s="191">
        <f t="shared" ref="HTW63" si="5972">HTV63/$H$90</f>
        <v>0</v>
      </c>
      <c r="HTX63" s="191">
        <f t="shared" ref="HTX63" si="5973">HTW63/$H$90</f>
        <v>0</v>
      </c>
      <c r="HTY63" s="191">
        <f t="shared" ref="HTY63" si="5974">HTX63/$H$90</f>
        <v>0</v>
      </c>
      <c r="HTZ63" s="191">
        <f t="shared" ref="HTZ63" si="5975">HTY63/$H$90</f>
        <v>0</v>
      </c>
      <c r="HUA63" s="191">
        <f t="shared" ref="HUA63" si="5976">HTZ63/$H$90</f>
        <v>0</v>
      </c>
      <c r="HUB63" s="191">
        <f t="shared" ref="HUB63" si="5977">HUA63/$H$90</f>
        <v>0</v>
      </c>
      <c r="HUC63" s="191">
        <f t="shared" ref="HUC63" si="5978">HUB63/$H$90</f>
        <v>0</v>
      </c>
      <c r="HUD63" s="191">
        <f t="shared" ref="HUD63" si="5979">HUC63/$H$90</f>
        <v>0</v>
      </c>
      <c r="HUE63" s="191">
        <f t="shared" ref="HUE63" si="5980">HUD63/$H$90</f>
        <v>0</v>
      </c>
      <c r="HUF63" s="191">
        <f t="shared" ref="HUF63" si="5981">HUE63/$H$90</f>
        <v>0</v>
      </c>
      <c r="HUG63" s="191">
        <f t="shared" ref="HUG63" si="5982">HUF63/$H$90</f>
        <v>0</v>
      </c>
      <c r="HUH63" s="191">
        <f t="shared" ref="HUH63" si="5983">HUG63/$H$90</f>
        <v>0</v>
      </c>
      <c r="HUI63" s="191">
        <f t="shared" ref="HUI63" si="5984">HUH63/$H$90</f>
        <v>0</v>
      </c>
      <c r="HUJ63" s="191">
        <f t="shared" ref="HUJ63" si="5985">HUI63/$H$90</f>
        <v>0</v>
      </c>
      <c r="HUK63" s="191">
        <f t="shared" ref="HUK63" si="5986">HUJ63/$H$90</f>
        <v>0</v>
      </c>
      <c r="HUL63" s="191">
        <f t="shared" ref="HUL63" si="5987">HUK63/$H$90</f>
        <v>0</v>
      </c>
      <c r="HUM63" s="191">
        <f t="shared" ref="HUM63" si="5988">HUL63/$H$90</f>
        <v>0</v>
      </c>
      <c r="HUN63" s="191">
        <f t="shared" ref="HUN63" si="5989">HUM63/$H$90</f>
        <v>0</v>
      </c>
      <c r="HUO63" s="191">
        <f t="shared" ref="HUO63" si="5990">HUN63/$H$90</f>
        <v>0</v>
      </c>
      <c r="HUP63" s="191">
        <f t="shared" ref="HUP63" si="5991">HUO63/$H$90</f>
        <v>0</v>
      </c>
      <c r="HUQ63" s="191">
        <f t="shared" ref="HUQ63" si="5992">HUP63/$H$90</f>
        <v>0</v>
      </c>
      <c r="HUR63" s="191">
        <f t="shared" ref="HUR63" si="5993">HUQ63/$H$90</f>
        <v>0</v>
      </c>
      <c r="HUS63" s="191">
        <f t="shared" ref="HUS63" si="5994">HUR63/$H$90</f>
        <v>0</v>
      </c>
      <c r="HUT63" s="191">
        <f t="shared" ref="HUT63" si="5995">HUS63/$H$90</f>
        <v>0</v>
      </c>
      <c r="HUU63" s="191">
        <f t="shared" ref="HUU63" si="5996">HUT63/$H$90</f>
        <v>0</v>
      </c>
      <c r="HUV63" s="191">
        <f t="shared" ref="HUV63" si="5997">HUU63/$H$90</f>
        <v>0</v>
      </c>
      <c r="HUW63" s="191">
        <f t="shared" ref="HUW63" si="5998">HUV63/$H$90</f>
        <v>0</v>
      </c>
      <c r="HUX63" s="191">
        <f t="shared" ref="HUX63" si="5999">HUW63/$H$90</f>
        <v>0</v>
      </c>
      <c r="HUY63" s="191">
        <f t="shared" ref="HUY63" si="6000">HUX63/$H$90</f>
        <v>0</v>
      </c>
      <c r="HUZ63" s="191">
        <f t="shared" ref="HUZ63" si="6001">HUY63/$H$90</f>
        <v>0</v>
      </c>
      <c r="HVA63" s="191">
        <f t="shared" ref="HVA63" si="6002">HUZ63/$H$90</f>
        <v>0</v>
      </c>
      <c r="HVB63" s="191">
        <f t="shared" ref="HVB63" si="6003">HVA63/$H$90</f>
        <v>0</v>
      </c>
      <c r="HVC63" s="191">
        <f t="shared" ref="HVC63" si="6004">HVB63/$H$90</f>
        <v>0</v>
      </c>
      <c r="HVD63" s="191">
        <f t="shared" ref="HVD63" si="6005">HVC63/$H$90</f>
        <v>0</v>
      </c>
      <c r="HVE63" s="191">
        <f t="shared" ref="HVE63" si="6006">HVD63/$H$90</f>
        <v>0</v>
      </c>
      <c r="HVF63" s="191">
        <f t="shared" ref="HVF63" si="6007">HVE63/$H$90</f>
        <v>0</v>
      </c>
      <c r="HVG63" s="191">
        <f t="shared" ref="HVG63" si="6008">HVF63/$H$90</f>
        <v>0</v>
      </c>
      <c r="HVH63" s="191">
        <f t="shared" ref="HVH63" si="6009">HVG63/$H$90</f>
        <v>0</v>
      </c>
      <c r="HVI63" s="191">
        <f t="shared" ref="HVI63" si="6010">HVH63/$H$90</f>
        <v>0</v>
      </c>
      <c r="HVJ63" s="191">
        <f t="shared" ref="HVJ63" si="6011">HVI63/$H$90</f>
        <v>0</v>
      </c>
      <c r="HVK63" s="191">
        <f t="shared" ref="HVK63" si="6012">HVJ63/$H$90</f>
        <v>0</v>
      </c>
      <c r="HVL63" s="191">
        <f t="shared" ref="HVL63" si="6013">HVK63/$H$90</f>
        <v>0</v>
      </c>
      <c r="HVM63" s="191">
        <f t="shared" ref="HVM63" si="6014">HVL63/$H$90</f>
        <v>0</v>
      </c>
      <c r="HVN63" s="191">
        <f t="shared" ref="HVN63" si="6015">HVM63/$H$90</f>
        <v>0</v>
      </c>
      <c r="HVO63" s="191">
        <f t="shared" ref="HVO63" si="6016">HVN63/$H$90</f>
        <v>0</v>
      </c>
      <c r="HVP63" s="191">
        <f t="shared" ref="HVP63" si="6017">HVO63/$H$90</f>
        <v>0</v>
      </c>
      <c r="HVQ63" s="191">
        <f t="shared" ref="HVQ63" si="6018">HVP63/$H$90</f>
        <v>0</v>
      </c>
      <c r="HVR63" s="191">
        <f t="shared" ref="HVR63" si="6019">HVQ63/$H$90</f>
        <v>0</v>
      </c>
      <c r="HVS63" s="191">
        <f t="shared" ref="HVS63" si="6020">HVR63/$H$90</f>
        <v>0</v>
      </c>
      <c r="HVT63" s="191">
        <f t="shared" ref="HVT63" si="6021">HVS63/$H$90</f>
        <v>0</v>
      </c>
      <c r="HVU63" s="191">
        <f t="shared" ref="HVU63" si="6022">HVT63/$H$90</f>
        <v>0</v>
      </c>
      <c r="HVV63" s="191">
        <f t="shared" ref="HVV63" si="6023">HVU63/$H$90</f>
        <v>0</v>
      </c>
      <c r="HVW63" s="191">
        <f t="shared" ref="HVW63" si="6024">HVV63/$H$90</f>
        <v>0</v>
      </c>
      <c r="HVX63" s="191">
        <f t="shared" ref="HVX63" si="6025">HVW63/$H$90</f>
        <v>0</v>
      </c>
      <c r="HVY63" s="191">
        <f t="shared" ref="HVY63" si="6026">HVX63/$H$90</f>
        <v>0</v>
      </c>
      <c r="HVZ63" s="191">
        <f t="shared" ref="HVZ63" si="6027">HVY63/$H$90</f>
        <v>0</v>
      </c>
      <c r="HWA63" s="191">
        <f t="shared" ref="HWA63" si="6028">HVZ63/$H$90</f>
        <v>0</v>
      </c>
      <c r="HWB63" s="191">
        <f t="shared" ref="HWB63" si="6029">HWA63/$H$90</f>
        <v>0</v>
      </c>
      <c r="HWC63" s="191">
        <f t="shared" ref="HWC63" si="6030">HWB63/$H$90</f>
        <v>0</v>
      </c>
      <c r="HWD63" s="191">
        <f t="shared" ref="HWD63" si="6031">HWC63/$H$90</f>
        <v>0</v>
      </c>
      <c r="HWE63" s="191">
        <f t="shared" ref="HWE63" si="6032">HWD63/$H$90</f>
        <v>0</v>
      </c>
      <c r="HWF63" s="191">
        <f t="shared" ref="HWF63" si="6033">HWE63/$H$90</f>
        <v>0</v>
      </c>
      <c r="HWG63" s="191">
        <f t="shared" ref="HWG63" si="6034">HWF63/$H$90</f>
        <v>0</v>
      </c>
      <c r="HWH63" s="191">
        <f t="shared" ref="HWH63" si="6035">HWG63/$H$90</f>
        <v>0</v>
      </c>
      <c r="HWI63" s="191">
        <f t="shared" ref="HWI63" si="6036">HWH63/$H$90</f>
        <v>0</v>
      </c>
      <c r="HWJ63" s="191">
        <f t="shared" ref="HWJ63" si="6037">HWI63/$H$90</f>
        <v>0</v>
      </c>
      <c r="HWK63" s="191">
        <f t="shared" ref="HWK63" si="6038">HWJ63/$H$90</f>
        <v>0</v>
      </c>
      <c r="HWL63" s="191">
        <f t="shared" ref="HWL63" si="6039">HWK63/$H$90</f>
        <v>0</v>
      </c>
      <c r="HWM63" s="191">
        <f t="shared" ref="HWM63" si="6040">HWL63/$H$90</f>
        <v>0</v>
      </c>
      <c r="HWN63" s="191">
        <f t="shared" ref="HWN63" si="6041">HWM63/$H$90</f>
        <v>0</v>
      </c>
      <c r="HWO63" s="191">
        <f t="shared" ref="HWO63" si="6042">HWN63/$H$90</f>
        <v>0</v>
      </c>
      <c r="HWP63" s="191">
        <f t="shared" ref="HWP63" si="6043">HWO63/$H$90</f>
        <v>0</v>
      </c>
      <c r="HWQ63" s="191">
        <f t="shared" ref="HWQ63" si="6044">HWP63/$H$90</f>
        <v>0</v>
      </c>
      <c r="HWR63" s="191">
        <f t="shared" ref="HWR63" si="6045">HWQ63/$H$90</f>
        <v>0</v>
      </c>
      <c r="HWS63" s="191">
        <f t="shared" ref="HWS63" si="6046">HWR63/$H$90</f>
        <v>0</v>
      </c>
      <c r="HWT63" s="191">
        <f t="shared" ref="HWT63" si="6047">HWS63/$H$90</f>
        <v>0</v>
      </c>
      <c r="HWU63" s="191">
        <f t="shared" ref="HWU63" si="6048">HWT63/$H$90</f>
        <v>0</v>
      </c>
      <c r="HWV63" s="191">
        <f t="shared" ref="HWV63" si="6049">HWU63/$H$90</f>
        <v>0</v>
      </c>
      <c r="HWW63" s="191">
        <f t="shared" ref="HWW63" si="6050">HWV63/$H$90</f>
        <v>0</v>
      </c>
      <c r="HWX63" s="191">
        <f t="shared" ref="HWX63" si="6051">HWW63/$H$90</f>
        <v>0</v>
      </c>
      <c r="HWY63" s="191">
        <f t="shared" ref="HWY63" si="6052">HWX63/$H$90</f>
        <v>0</v>
      </c>
      <c r="HWZ63" s="191">
        <f t="shared" ref="HWZ63" si="6053">HWY63/$H$90</f>
        <v>0</v>
      </c>
      <c r="HXA63" s="191">
        <f t="shared" ref="HXA63" si="6054">HWZ63/$H$90</f>
        <v>0</v>
      </c>
      <c r="HXB63" s="191">
        <f t="shared" ref="HXB63" si="6055">HXA63/$H$90</f>
        <v>0</v>
      </c>
      <c r="HXC63" s="191">
        <f t="shared" ref="HXC63" si="6056">HXB63/$H$90</f>
        <v>0</v>
      </c>
      <c r="HXD63" s="191">
        <f t="shared" ref="HXD63" si="6057">HXC63/$H$90</f>
        <v>0</v>
      </c>
      <c r="HXE63" s="191">
        <f t="shared" ref="HXE63" si="6058">HXD63/$H$90</f>
        <v>0</v>
      </c>
      <c r="HXF63" s="191">
        <f t="shared" ref="HXF63" si="6059">HXE63/$H$90</f>
        <v>0</v>
      </c>
      <c r="HXG63" s="191">
        <f t="shared" ref="HXG63" si="6060">HXF63/$H$90</f>
        <v>0</v>
      </c>
      <c r="HXH63" s="191">
        <f t="shared" ref="HXH63" si="6061">HXG63/$H$90</f>
        <v>0</v>
      </c>
      <c r="HXI63" s="191">
        <f t="shared" ref="HXI63" si="6062">HXH63/$H$90</f>
        <v>0</v>
      </c>
      <c r="HXJ63" s="191">
        <f t="shared" ref="HXJ63" si="6063">HXI63/$H$90</f>
        <v>0</v>
      </c>
      <c r="HXK63" s="191">
        <f t="shared" ref="HXK63" si="6064">HXJ63/$H$90</f>
        <v>0</v>
      </c>
      <c r="HXL63" s="191">
        <f t="shared" ref="HXL63" si="6065">HXK63/$H$90</f>
        <v>0</v>
      </c>
      <c r="HXM63" s="191">
        <f t="shared" ref="HXM63" si="6066">HXL63/$H$90</f>
        <v>0</v>
      </c>
      <c r="HXN63" s="191">
        <f t="shared" ref="HXN63" si="6067">HXM63/$H$90</f>
        <v>0</v>
      </c>
      <c r="HXO63" s="191">
        <f t="shared" ref="HXO63" si="6068">HXN63/$H$90</f>
        <v>0</v>
      </c>
      <c r="HXP63" s="191">
        <f t="shared" ref="HXP63" si="6069">HXO63/$H$90</f>
        <v>0</v>
      </c>
      <c r="HXQ63" s="191">
        <f t="shared" ref="HXQ63" si="6070">HXP63/$H$90</f>
        <v>0</v>
      </c>
      <c r="HXR63" s="191">
        <f t="shared" ref="HXR63" si="6071">HXQ63/$H$90</f>
        <v>0</v>
      </c>
      <c r="HXS63" s="191">
        <f t="shared" ref="HXS63" si="6072">HXR63/$H$90</f>
        <v>0</v>
      </c>
      <c r="HXT63" s="191">
        <f t="shared" ref="HXT63" si="6073">HXS63/$H$90</f>
        <v>0</v>
      </c>
      <c r="HXU63" s="191">
        <f t="shared" ref="HXU63" si="6074">HXT63/$H$90</f>
        <v>0</v>
      </c>
      <c r="HXV63" s="191">
        <f t="shared" ref="HXV63" si="6075">HXU63/$H$90</f>
        <v>0</v>
      </c>
      <c r="HXW63" s="191">
        <f t="shared" ref="HXW63" si="6076">HXV63/$H$90</f>
        <v>0</v>
      </c>
      <c r="HXX63" s="191">
        <f t="shared" ref="HXX63" si="6077">HXW63/$H$90</f>
        <v>0</v>
      </c>
      <c r="HXY63" s="191">
        <f t="shared" ref="HXY63" si="6078">HXX63/$H$90</f>
        <v>0</v>
      </c>
      <c r="HXZ63" s="191">
        <f t="shared" ref="HXZ63" si="6079">HXY63/$H$90</f>
        <v>0</v>
      </c>
      <c r="HYA63" s="191">
        <f t="shared" ref="HYA63" si="6080">HXZ63/$H$90</f>
        <v>0</v>
      </c>
      <c r="HYB63" s="191">
        <f t="shared" ref="HYB63" si="6081">HYA63/$H$90</f>
        <v>0</v>
      </c>
      <c r="HYC63" s="191">
        <f t="shared" ref="HYC63" si="6082">HYB63/$H$90</f>
        <v>0</v>
      </c>
      <c r="HYD63" s="191">
        <f t="shared" ref="HYD63" si="6083">HYC63/$H$90</f>
        <v>0</v>
      </c>
      <c r="HYE63" s="191">
        <f t="shared" ref="HYE63" si="6084">HYD63/$H$90</f>
        <v>0</v>
      </c>
      <c r="HYF63" s="191">
        <f t="shared" ref="HYF63" si="6085">HYE63/$H$90</f>
        <v>0</v>
      </c>
      <c r="HYG63" s="191">
        <f t="shared" ref="HYG63" si="6086">HYF63/$H$90</f>
        <v>0</v>
      </c>
      <c r="HYH63" s="191">
        <f t="shared" ref="HYH63" si="6087">HYG63/$H$90</f>
        <v>0</v>
      </c>
      <c r="HYI63" s="191">
        <f t="shared" ref="HYI63" si="6088">HYH63/$H$90</f>
        <v>0</v>
      </c>
      <c r="HYJ63" s="191">
        <f t="shared" ref="HYJ63" si="6089">HYI63/$H$90</f>
        <v>0</v>
      </c>
      <c r="HYK63" s="191">
        <f t="shared" ref="HYK63" si="6090">HYJ63/$H$90</f>
        <v>0</v>
      </c>
      <c r="HYL63" s="191">
        <f t="shared" ref="HYL63" si="6091">HYK63/$H$90</f>
        <v>0</v>
      </c>
      <c r="HYM63" s="191">
        <f t="shared" ref="HYM63" si="6092">HYL63/$H$90</f>
        <v>0</v>
      </c>
      <c r="HYN63" s="191">
        <f t="shared" ref="HYN63" si="6093">HYM63/$H$90</f>
        <v>0</v>
      </c>
      <c r="HYO63" s="191">
        <f t="shared" ref="HYO63" si="6094">HYN63/$H$90</f>
        <v>0</v>
      </c>
      <c r="HYP63" s="191">
        <f t="shared" ref="HYP63" si="6095">HYO63/$H$90</f>
        <v>0</v>
      </c>
      <c r="HYQ63" s="191">
        <f t="shared" ref="HYQ63" si="6096">HYP63/$H$90</f>
        <v>0</v>
      </c>
      <c r="HYR63" s="191">
        <f t="shared" ref="HYR63" si="6097">HYQ63/$H$90</f>
        <v>0</v>
      </c>
      <c r="HYS63" s="191">
        <f t="shared" ref="HYS63" si="6098">HYR63/$H$90</f>
        <v>0</v>
      </c>
      <c r="HYT63" s="191">
        <f t="shared" ref="HYT63" si="6099">HYS63/$H$90</f>
        <v>0</v>
      </c>
      <c r="HYU63" s="191">
        <f t="shared" ref="HYU63" si="6100">HYT63/$H$90</f>
        <v>0</v>
      </c>
      <c r="HYV63" s="191">
        <f t="shared" ref="HYV63" si="6101">HYU63/$H$90</f>
        <v>0</v>
      </c>
      <c r="HYW63" s="191">
        <f t="shared" ref="HYW63" si="6102">HYV63/$H$90</f>
        <v>0</v>
      </c>
      <c r="HYX63" s="191">
        <f t="shared" ref="HYX63" si="6103">HYW63/$H$90</f>
        <v>0</v>
      </c>
      <c r="HYY63" s="191">
        <f t="shared" ref="HYY63" si="6104">HYX63/$H$90</f>
        <v>0</v>
      </c>
      <c r="HYZ63" s="191">
        <f t="shared" ref="HYZ63" si="6105">HYY63/$H$90</f>
        <v>0</v>
      </c>
      <c r="HZA63" s="191">
        <f t="shared" ref="HZA63" si="6106">HYZ63/$H$90</f>
        <v>0</v>
      </c>
      <c r="HZB63" s="191">
        <f t="shared" ref="HZB63" si="6107">HZA63/$H$90</f>
        <v>0</v>
      </c>
      <c r="HZC63" s="191">
        <f t="shared" ref="HZC63" si="6108">HZB63/$H$90</f>
        <v>0</v>
      </c>
      <c r="HZD63" s="191">
        <f t="shared" ref="HZD63" si="6109">HZC63/$H$90</f>
        <v>0</v>
      </c>
      <c r="HZE63" s="191">
        <f t="shared" ref="HZE63" si="6110">HZD63/$H$90</f>
        <v>0</v>
      </c>
      <c r="HZF63" s="191">
        <f t="shared" ref="HZF63" si="6111">HZE63/$H$90</f>
        <v>0</v>
      </c>
      <c r="HZG63" s="191">
        <f t="shared" ref="HZG63" si="6112">HZF63/$H$90</f>
        <v>0</v>
      </c>
      <c r="HZH63" s="191">
        <f t="shared" ref="HZH63" si="6113">HZG63/$H$90</f>
        <v>0</v>
      </c>
      <c r="HZI63" s="191">
        <f t="shared" ref="HZI63" si="6114">HZH63/$H$90</f>
        <v>0</v>
      </c>
      <c r="HZJ63" s="191">
        <f t="shared" ref="HZJ63" si="6115">HZI63/$H$90</f>
        <v>0</v>
      </c>
      <c r="HZK63" s="191">
        <f t="shared" ref="HZK63" si="6116">HZJ63/$H$90</f>
        <v>0</v>
      </c>
      <c r="HZL63" s="191">
        <f t="shared" ref="HZL63" si="6117">HZK63/$H$90</f>
        <v>0</v>
      </c>
      <c r="HZM63" s="191">
        <f t="shared" ref="HZM63" si="6118">HZL63/$H$90</f>
        <v>0</v>
      </c>
      <c r="HZN63" s="191">
        <f t="shared" ref="HZN63" si="6119">HZM63/$H$90</f>
        <v>0</v>
      </c>
      <c r="HZO63" s="191">
        <f t="shared" ref="HZO63" si="6120">HZN63/$H$90</f>
        <v>0</v>
      </c>
      <c r="HZP63" s="191">
        <f t="shared" ref="HZP63" si="6121">HZO63/$H$90</f>
        <v>0</v>
      </c>
      <c r="HZQ63" s="191">
        <f t="shared" ref="HZQ63" si="6122">HZP63/$H$90</f>
        <v>0</v>
      </c>
      <c r="HZR63" s="191">
        <f t="shared" ref="HZR63" si="6123">HZQ63/$H$90</f>
        <v>0</v>
      </c>
      <c r="HZS63" s="191">
        <f t="shared" ref="HZS63" si="6124">HZR63/$H$90</f>
        <v>0</v>
      </c>
      <c r="HZT63" s="191">
        <f t="shared" ref="HZT63" si="6125">HZS63/$H$90</f>
        <v>0</v>
      </c>
      <c r="HZU63" s="191">
        <f t="shared" ref="HZU63" si="6126">HZT63/$H$90</f>
        <v>0</v>
      </c>
      <c r="HZV63" s="191">
        <f t="shared" ref="HZV63" si="6127">HZU63/$H$90</f>
        <v>0</v>
      </c>
      <c r="HZW63" s="191">
        <f t="shared" ref="HZW63" si="6128">HZV63/$H$90</f>
        <v>0</v>
      </c>
      <c r="HZX63" s="191">
        <f t="shared" ref="HZX63" si="6129">HZW63/$H$90</f>
        <v>0</v>
      </c>
      <c r="HZY63" s="191">
        <f t="shared" ref="HZY63" si="6130">HZX63/$H$90</f>
        <v>0</v>
      </c>
      <c r="HZZ63" s="191">
        <f t="shared" ref="HZZ63" si="6131">HZY63/$H$90</f>
        <v>0</v>
      </c>
      <c r="IAA63" s="191">
        <f t="shared" ref="IAA63" si="6132">HZZ63/$H$90</f>
        <v>0</v>
      </c>
      <c r="IAB63" s="191">
        <f t="shared" ref="IAB63" si="6133">IAA63/$H$90</f>
        <v>0</v>
      </c>
      <c r="IAC63" s="191">
        <f t="shared" ref="IAC63" si="6134">IAB63/$H$90</f>
        <v>0</v>
      </c>
      <c r="IAD63" s="191">
        <f t="shared" ref="IAD63" si="6135">IAC63/$H$90</f>
        <v>0</v>
      </c>
      <c r="IAE63" s="191">
        <f t="shared" ref="IAE63" si="6136">IAD63/$H$90</f>
        <v>0</v>
      </c>
      <c r="IAF63" s="191">
        <f t="shared" ref="IAF63" si="6137">IAE63/$H$90</f>
        <v>0</v>
      </c>
      <c r="IAG63" s="191">
        <f t="shared" ref="IAG63" si="6138">IAF63/$H$90</f>
        <v>0</v>
      </c>
      <c r="IAH63" s="191">
        <f t="shared" ref="IAH63" si="6139">IAG63/$H$90</f>
        <v>0</v>
      </c>
      <c r="IAI63" s="191">
        <f t="shared" ref="IAI63" si="6140">IAH63/$H$90</f>
        <v>0</v>
      </c>
      <c r="IAJ63" s="191">
        <f t="shared" ref="IAJ63" si="6141">IAI63/$H$90</f>
        <v>0</v>
      </c>
      <c r="IAK63" s="191">
        <f t="shared" ref="IAK63" si="6142">IAJ63/$H$90</f>
        <v>0</v>
      </c>
      <c r="IAL63" s="191">
        <f t="shared" ref="IAL63" si="6143">IAK63/$H$90</f>
        <v>0</v>
      </c>
      <c r="IAM63" s="191">
        <f t="shared" ref="IAM63" si="6144">IAL63/$H$90</f>
        <v>0</v>
      </c>
      <c r="IAN63" s="191">
        <f t="shared" ref="IAN63" si="6145">IAM63/$H$90</f>
        <v>0</v>
      </c>
      <c r="IAO63" s="191">
        <f t="shared" ref="IAO63" si="6146">IAN63/$H$90</f>
        <v>0</v>
      </c>
      <c r="IAP63" s="191">
        <f t="shared" ref="IAP63" si="6147">IAO63/$H$90</f>
        <v>0</v>
      </c>
      <c r="IAQ63" s="191">
        <f t="shared" ref="IAQ63" si="6148">IAP63/$H$90</f>
        <v>0</v>
      </c>
      <c r="IAR63" s="191">
        <f t="shared" ref="IAR63" si="6149">IAQ63/$H$90</f>
        <v>0</v>
      </c>
      <c r="IAS63" s="191">
        <f t="shared" ref="IAS63" si="6150">IAR63/$H$90</f>
        <v>0</v>
      </c>
      <c r="IAT63" s="191">
        <f t="shared" ref="IAT63" si="6151">IAS63/$H$90</f>
        <v>0</v>
      </c>
      <c r="IAU63" s="191">
        <f t="shared" ref="IAU63" si="6152">IAT63/$H$90</f>
        <v>0</v>
      </c>
      <c r="IAV63" s="191">
        <f t="shared" ref="IAV63" si="6153">IAU63/$H$90</f>
        <v>0</v>
      </c>
      <c r="IAW63" s="191">
        <f t="shared" ref="IAW63" si="6154">IAV63/$H$90</f>
        <v>0</v>
      </c>
      <c r="IAX63" s="191">
        <f t="shared" ref="IAX63" si="6155">IAW63/$H$90</f>
        <v>0</v>
      </c>
      <c r="IAY63" s="191">
        <f t="shared" ref="IAY63" si="6156">IAX63/$H$90</f>
        <v>0</v>
      </c>
      <c r="IAZ63" s="191">
        <f t="shared" ref="IAZ63" si="6157">IAY63/$H$90</f>
        <v>0</v>
      </c>
      <c r="IBA63" s="191">
        <f t="shared" ref="IBA63" si="6158">IAZ63/$H$90</f>
        <v>0</v>
      </c>
      <c r="IBB63" s="191">
        <f t="shared" ref="IBB63" si="6159">IBA63/$H$90</f>
        <v>0</v>
      </c>
      <c r="IBC63" s="191">
        <f t="shared" ref="IBC63" si="6160">IBB63/$H$90</f>
        <v>0</v>
      </c>
      <c r="IBD63" s="191">
        <f t="shared" ref="IBD63" si="6161">IBC63/$H$90</f>
        <v>0</v>
      </c>
      <c r="IBE63" s="191">
        <f t="shared" ref="IBE63" si="6162">IBD63/$H$90</f>
        <v>0</v>
      </c>
      <c r="IBF63" s="191">
        <f t="shared" ref="IBF63" si="6163">IBE63/$H$90</f>
        <v>0</v>
      </c>
      <c r="IBG63" s="191">
        <f t="shared" ref="IBG63" si="6164">IBF63/$H$90</f>
        <v>0</v>
      </c>
      <c r="IBH63" s="191">
        <f t="shared" ref="IBH63" si="6165">IBG63/$H$90</f>
        <v>0</v>
      </c>
      <c r="IBI63" s="191">
        <f t="shared" ref="IBI63" si="6166">IBH63/$H$90</f>
        <v>0</v>
      </c>
      <c r="IBJ63" s="191">
        <f t="shared" ref="IBJ63" si="6167">IBI63/$H$90</f>
        <v>0</v>
      </c>
      <c r="IBK63" s="191">
        <f t="shared" ref="IBK63" si="6168">IBJ63/$H$90</f>
        <v>0</v>
      </c>
      <c r="IBL63" s="191">
        <f t="shared" ref="IBL63" si="6169">IBK63/$H$90</f>
        <v>0</v>
      </c>
      <c r="IBM63" s="191">
        <f t="shared" ref="IBM63" si="6170">IBL63/$H$90</f>
        <v>0</v>
      </c>
      <c r="IBN63" s="191">
        <f t="shared" ref="IBN63" si="6171">IBM63/$H$90</f>
        <v>0</v>
      </c>
      <c r="IBO63" s="191">
        <f t="shared" ref="IBO63" si="6172">IBN63/$H$90</f>
        <v>0</v>
      </c>
      <c r="IBP63" s="191">
        <f t="shared" ref="IBP63" si="6173">IBO63/$H$90</f>
        <v>0</v>
      </c>
      <c r="IBQ63" s="191">
        <f t="shared" ref="IBQ63" si="6174">IBP63/$H$90</f>
        <v>0</v>
      </c>
      <c r="IBR63" s="191">
        <f t="shared" ref="IBR63" si="6175">IBQ63/$H$90</f>
        <v>0</v>
      </c>
      <c r="IBS63" s="191">
        <f t="shared" ref="IBS63" si="6176">IBR63/$H$90</f>
        <v>0</v>
      </c>
      <c r="IBT63" s="191">
        <f t="shared" ref="IBT63" si="6177">IBS63/$H$90</f>
        <v>0</v>
      </c>
      <c r="IBU63" s="191">
        <f t="shared" ref="IBU63" si="6178">IBT63/$H$90</f>
        <v>0</v>
      </c>
      <c r="IBV63" s="191">
        <f t="shared" ref="IBV63" si="6179">IBU63/$H$90</f>
        <v>0</v>
      </c>
      <c r="IBW63" s="191">
        <f t="shared" ref="IBW63" si="6180">IBV63/$H$90</f>
        <v>0</v>
      </c>
      <c r="IBX63" s="191">
        <f t="shared" ref="IBX63" si="6181">IBW63/$H$90</f>
        <v>0</v>
      </c>
      <c r="IBY63" s="191">
        <f t="shared" ref="IBY63" si="6182">IBX63/$H$90</f>
        <v>0</v>
      </c>
      <c r="IBZ63" s="191">
        <f t="shared" ref="IBZ63" si="6183">IBY63/$H$90</f>
        <v>0</v>
      </c>
      <c r="ICA63" s="191">
        <f t="shared" ref="ICA63" si="6184">IBZ63/$H$90</f>
        <v>0</v>
      </c>
      <c r="ICB63" s="191">
        <f t="shared" ref="ICB63" si="6185">ICA63/$H$90</f>
        <v>0</v>
      </c>
      <c r="ICC63" s="191">
        <f t="shared" ref="ICC63" si="6186">ICB63/$H$90</f>
        <v>0</v>
      </c>
      <c r="ICD63" s="191">
        <f t="shared" ref="ICD63" si="6187">ICC63/$H$90</f>
        <v>0</v>
      </c>
      <c r="ICE63" s="191">
        <f t="shared" ref="ICE63" si="6188">ICD63/$H$90</f>
        <v>0</v>
      </c>
      <c r="ICF63" s="191">
        <f t="shared" ref="ICF63" si="6189">ICE63/$H$90</f>
        <v>0</v>
      </c>
      <c r="ICG63" s="191">
        <f t="shared" ref="ICG63" si="6190">ICF63/$H$90</f>
        <v>0</v>
      </c>
      <c r="ICH63" s="191">
        <f t="shared" ref="ICH63" si="6191">ICG63/$H$90</f>
        <v>0</v>
      </c>
      <c r="ICI63" s="191">
        <f t="shared" ref="ICI63" si="6192">ICH63/$H$90</f>
        <v>0</v>
      </c>
      <c r="ICJ63" s="191">
        <f t="shared" ref="ICJ63" si="6193">ICI63/$H$90</f>
        <v>0</v>
      </c>
      <c r="ICK63" s="191">
        <f t="shared" ref="ICK63" si="6194">ICJ63/$H$90</f>
        <v>0</v>
      </c>
      <c r="ICL63" s="191">
        <f t="shared" ref="ICL63" si="6195">ICK63/$H$90</f>
        <v>0</v>
      </c>
      <c r="ICM63" s="191">
        <f t="shared" ref="ICM63" si="6196">ICL63/$H$90</f>
        <v>0</v>
      </c>
      <c r="ICN63" s="191">
        <f t="shared" ref="ICN63" si="6197">ICM63/$H$90</f>
        <v>0</v>
      </c>
      <c r="ICO63" s="191">
        <f t="shared" ref="ICO63" si="6198">ICN63/$H$90</f>
        <v>0</v>
      </c>
      <c r="ICP63" s="191">
        <f t="shared" ref="ICP63" si="6199">ICO63/$H$90</f>
        <v>0</v>
      </c>
      <c r="ICQ63" s="191">
        <f t="shared" ref="ICQ63" si="6200">ICP63/$H$90</f>
        <v>0</v>
      </c>
      <c r="ICR63" s="191">
        <f t="shared" ref="ICR63" si="6201">ICQ63/$H$90</f>
        <v>0</v>
      </c>
      <c r="ICS63" s="191">
        <f t="shared" ref="ICS63" si="6202">ICR63/$H$90</f>
        <v>0</v>
      </c>
      <c r="ICT63" s="191">
        <f t="shared" ref="ICT63" si="6203">ICS63/$H$90</f>
        <v>0</v>
      </c>
      <c r="ICU63" s="191">
        <f t="shared" ref="ICU63" si="6204">ICT63/$H$90</f>
        <v>0</v>
      </c>
      <c r="ICV63" s="191">
        <f t="shared" ref="ICV63" si="6205">ICU63/$H$90</f>
        <v>0</v>
      </c>
      <c r="ICW63" s="191">
        <f t="shared" ref="ICW63" si="6206">ICV63/$H$90</f>
        <v>0</v>
      </c>
      <c r="ICX63" s="191">
        <f t="shared" ref="ICX63" si="6207">ICW63/$H$90</f>
        <v>0</v>
      </c>
      <c r="ICY63" s="191">
        <f t="shared" ref="ICY63" si="6208">ICX63/$H$90</f>
        <v>0</v>
      </c>
      <c r="ICZ63" s="191">
        <f t="shared" ref="ICZ63" si="6209">ICY63/$H$90</f>
        <v>0</v>
      </c>
      <c r="IDA63" s="191">
        <f t="shared" ref="IDA63" si="6210">ICZ63/$H$90</f>
        <v>0</v>
      </c>
      <c r="IDB63" s="191">
        <f t="shared" ref="IDB63" si="6211">IDA63/$H$90</f>
        <v>0</v>
      </c>
      <c r="IDC63" s="191">
        <f t="shared" ref="IDC63" si="6212">IDB63/$H$90</f>
        <v>0</v>
      </c>
      <c r="IDD63" s="191">
        <f t="shared" ref="IDD63" si="6213">IDC63/$H$90</f>
        <v>0</v>
      </c>
      <c r="IDE63" s="191">
        <f t="shared" ref="IDE63" si="6214">IDD63/$H$90</f>
        <v>0</v>
      </c>
      <c r="IDF63" s="191">
        <f t="shared" ref="IDF63" si="6215">IDE63/$H$90</f>
        <v>0</v>
      </c>
      <c r="IDG63" s="191">
        <f t="shared" ref="IDG63" si="6216">IDF63/$H$90</f>
        <v>0</v>
      </c>
      <c r="IDH63" s="191">
        <f t="shared" ref="IDH63" si="6217">IDG63/$H$90</f>
        <v>0</v>
      </c>
      <c r="IDI63" s="191">
        <f t="shared" ref="IDI63" si="6218">IDH63/$H$90</f>
        <v>0</v>
      </c>
      <c r="IDJ63" s="191">
        <f t="shared" ref="IDJ63" si="6219">IDI63/$H$90</f>
        <v>0</v>
      </c>
      <c r="IDK63" s="191">
        <f t="shared" ref="IDK63" si="6220">IDJ63/$H$90</f>
        <v>0</v>
      </c>
      <c r="IDL63" s="191">
        <f t="shared" ref="IDL63" si="6221">IDK63/$H$90</f>
        <v>0</v>
      </c>
      <c r="IDM63" s="191">
        <f t="shared" ref="IDM63" si="6222">IDL63/$H$90</f>
        <v>0</v>
      </c>
      <c r="IDN63" s="191">
        <f t="shared" ref="IDN63" si="6223">IDM63/$H$90</f>
        <v>0</v>
      </c>
      <c r="IDO63" s="191">
        <f t="shared" ref="IDO63" si="6224">IDN63/$H$90</f>
        <v>0</v>
      </c>
      <c r="IDP63" s="191">
        <f t="shared" ref="IDP63" si="6225">IDO63/$H$90</f>
        <v>0</v>
      </c>
      <c r="IDQ63" s="191">
        <f t="shared" ref="IDQ63" si="6226">IDP63/$H$90</f>
        <v>0</v>
      </c>
      <c r="IDR63" s="191">
        <f t="shared" ref="IDR63" si="6227">IDQ63/$H$90</f>
        <v>0</v>
      </c>
      <c r="IDS63" s="191">
        <f t="shared" ref="IDS63" si="6228">IDR63/$H$90</f>
        <v>0</v>
      </c>
      <c r="IDT63" s="191">
        <f t="shared" ref="IDT63" si="6229">IDS63/$H$90</f>
        <v>0</v>
      </c>
      <c r="IDU63" s="191">
        <f t="shared" ref="IDU63" si="6230">IDT63/$H$90</f>
        <v>0</v>
      </c>
      <c r="IDV63" s="191">
        <f t="shared" ref="IDV63" si="6231">IDU63/$H$90</f>
        <v>0</v>
      </c>
      <c r="IDW63" s="191">
        <f t="shared" ref="IDW63" si="6232">IDV63/$H$90</f>
        <v>0</v>
      </c>
      <c r="IDX63" s="191">
        <f t="shared" ref="IDX63" si="6233">IDW63/$H$90</f>
        <v>0</v>
      </c>
      <c r="IDY63" s="191">
        <f t="shared" ref="IDY63" si="6234">IDX63/$H$90</f>
        <v>0</v>
      </c>
      <c r="IDZ63" s="191">
        <f t="shared" ref="IDZ63" si="6235">IDY63/$H$90</f>
        <v>0</v>
      </c>
      <c r="IEA63" s="191">
        <f t="shared" ref="IEA63" si="6236">IDZ63/$H$90</f>
        <v>0</v>
      </c>
      <c r="IEB63" s="191">
        <f t="shared" ref="IEB63" si="6237">IEA63/$H$90</f>
        <v>0</v>
      </c>
      <c r="IEC63" s="191">
        <f t="shared" ref="IEC63" si="6238">IEB63/$H$90</f>
        <v>0</v>
      </c>
      <c r="IED63" s="191">
        <f t="shared" ref="IED63" si="6239">IEC63/$H$90</f>
        <v>0</v>
      </c>
      <c r="IEE63" s="191">
        <f t="shared" ref="IEE63" si="6240">IED63/$H$90</f>
        <v>0</v>
      </c>
      <c r="IEF63" s="191">
        <f t="shared" ref="IEF63" si="6241">IEE63/$H$90</f>
        <v>0</v>
      </c>
      <c r="IEG63" s="191">
        <f t="shared" ref="IEG63" si="6242">IEF63/$H$90</f>
        <v>0</v>
      </c>
      <c r="IEH63" s="191">
        <f t="shared" ref="IEH63" si="6243">IEG63/$H$90</f>
        <v>0</v>
      </c>
      <c r="IEI63" s="191">
        <f t="shared" ref="IEI63" si="6244">IEH63/$H$90</f>
        <v>0</v>
      </c>
      <c r="IEJ63" s="191">
        <f t="shared" ref="IEJ63" si="6245">IEI63/$H$90</f>
        <v>0</v>
      </c>
      <c r="IEK63" s="191">
        <f t="shared" ref="IEK63" si="6246">IEJ63/$H$90</f>
        <v>0</v>
      </c>
      <c r="IEL63" s="191">
        <f t="shared" ref="IEL63" si="6247">IEK63/$H$90</f>
        <v>0</v>
      </c>
      <c r="IEM63" s="191">
        <f t="shared" ref="IEM63" si="6248">IEL63/$H$90</f>
        <v>0</v>
      </c>
      <c r="IEN63" s="191">
        <f t="shared" ref="IEN63" si="6249">IEM63/$H$90</f>
        <v>0</v>
      </c>
      <c r="IEO63" s="191">
        <f t="shared" ref="IEO63" si="6250">IEN63/$H$90</f>
        <v>0</v>
      </c>
      <c r="IEP63" s="191">
        <f t="shared" ref="IEP63" si="6251">IEO63/$H$90</f>
        <v>0</v>
      </c>
      <c r="IEQ63" s="191">
        <f t="shared" ref="IEQ63" si="6252">IEP63/$H$90</f>
        <v>0</v>
      </c>
      <c r="IER63" s="191">
        <f t="shared" ref="IER63" si="6253">IEQ63/$H$90</f>
        <v>0</v>
      </c>
      <c r="IES63" s="191">
        <f t="shared" ref="IES63" si="6254">IER63/$H$90</f>
        <v>0</v>
      </c>
      <c r="IET63" s="191">
        <f t="shared" ref="IET63" si="6255">IES63/$H$90</f>
        <v>0</v>
      </c>
      <c r="IEU63" s="191">
        <f t="shared" ref="IEU63" si="6256">IET63/$H$90</f>
        <v>0</v>
      </c>
      <c r="IEV63" s="191">
        <f t="shared" ref="IEV63" si="6257">IEU63/$H$90</f>
        <v>0</v>
      </c>
      <c r="IEW63" s="191">
        <f t="shared" ref="IEW63" si="6258">IEV63/$H$90</f>
        <v>0</v>
      </c>
      <c r="IEX63" s="191">
        <f t="shared" ref="IEX63" si="6259">IEW63/$H$90</f>
        <v>0</v>
      </c>
      <c r="IEY63" s="191">
        <f t="shared" ref="IEY63" si="6260">IEX63/$H$90</f>
        <v>0</v>
      </c>
      <c r="IEZ63" s="191">
        <f t="shared" ref="IEZ63" si="6261">IEY63/$H$90</f>
        <v>0</v>
      </c>
      <c r="IFA63" s="191">
        <f t="shared" ref="IFA63" si="6262">IEZ63/$H$90</f>
        <v>0</v>
      </c>
      <c r="IFB63" s="191">
        <f t="shared" ref="IFB63" si="6263">IFA63/$H$90</f>
        <v>0</v>
      </c>
      <c r="IFC63" s="191">
        <f t="shared" ref="IFC63" si="6264">IFB63/$H$90</f>
        <v>0</v>
      </c>
      <c r="IFD63" s="191">
        <f t="shared" ref="IFD63" si="6265">IFC63/$H$90</f>
        <v>0</v>
      </c>
      <c r="IFE63" s="191">
        <f t="shared" ref="IFE63" si="6266">IFD63/$H$90</f>
        <v>0</v>
      </c>
      <c r="IFF63" s="191">
        <f t="shared" ref="IFF63" si="6267">IFE63/$H$90</f>
        <v>0</v>
      </c>
      <c r="IFG63" s="191">
        <f t="shared" ref="IFG63" si="6268">IFF63/$H$90</f>
        <v>0</v>
      </c>
      <c r="IFH63" s="191">
        <f t="shared" ref="IFH63" si="6269">IFG63/$H$90</f>
        <v>0</v>
      </c>
      <c r="IFI63" s="191">
        <f t="shared" ref="IFI63" si="6270">IFH63/$H$90</f>
        <v>0</v>
      </c>
      <c r="IFJ63" s="191">
        <f t="shared" ref="IFJ63" si="6271">IFI63/$H$90</f>
        <v>0</v>
      </c>
      <c r="IFK63" s="191">
        <f t="shared" ref="IFK63" si="6272">IFJ63/$H$90</f>
        <v>0</v>
      </c>
      <c r="IFL63" s="191">
        <f t="shared" ref="IFL63" si="6273">IFK63/$H$90</f>
        <v>0</v>
      </c>
      <c r="IFM63" s="191">
        <f t="shared" ref="IFM63" si="6274">IFL63/$H$90</f>
        <v>0</v>
      </c>
      <c r="IFN63" s="191">
        <f t="shared" ref="IFN63" si="6275">IFM63/$H$90</f>
        <v>0</v>
      </c>
      <c r="IFO63" s="191">
        <f t="shared" ref="IFO63" si="6276">IFN63/$H$90</f>
        <v>0</v>
      </c>
      <c r="IFP63" s="191">
        <f t="shared" ref="IFP63" si="6277">IFO63/$H$90</f>
        <v>0</v>
      </c>
      <c r="IFQ63" s="191">
        <f t="shared" ref="IFQ63" si="6278">IFP63/$H$90</f>
        <v>0</v>
      </c>
      <c r="IFR63" s="191">
        <f t="shared" ref="IFR63" si="6279">IFQ63/$H$90</f>
        <v>0</v>
      </c>
      <c r="IFS63" s="191">
        <f t="shared" ref="IFS63" si="6280">IFR63/$H$90</f>
        <v>0</v>
      </c>
      <c r="IFT63" s="191">
        <f t="shared" ref="IFT63" si="6281">IFS63/$H$90</f>
        <v>0</v>
      </c>
      <c r="IFU63" s="191">
        <f t="shared" ref="IFU63" si="6282">IFT63/$H$90</f>
        <v>0</v>
      </c>
      <c r="IFV63" s="191">
        <f t="shared" ref="IFV63" si="6283">IFU63/$H$90</f>
        <v>0</v>
      </c>
      <c r="IFW63" s="191">
        <f t="shared" ref="IFW63" si="6284">IFV63/$H$90</f>
        <v>0</v>
      </c>
      <c r="IFX63" s="191">
        <f t="shared" ref="IFX63" si="6285">IFW63/$H$90</f>
        <v>0</v>
      </c>
      <c r="IFY63" s="191">
        <f t="shared" ref="IFY63" si="6286">IFX63/$H$90</f>
        <v>0</v>
      </c>
      <c r="IFZ63" s="191">
        <f t="shared" ref="IFZ63" si="6287">IFY63/$H$90</f>
        <v>0</v>
      </c>
      <c r="IGA63" s="191">
        <f t="shared" ref="IGA63" si="6288">IFZ63/$H$90</f>
        <v>0</v>
      </c>
      <c r="IGB63" s="191">
        <f t="shared" ref="IGB63" si="6289">IGA63/$H$90</f>
        <v>0</v>
      </c>
      <c r="IGC63" s="191">
        <f t="shared" ref="IGC63" si="6290">IGB63/$H$90</f>
        <v>0</v>
      </c>
      <c r="IGD63" s="191">
        <f t="shared" ref="IGD63" si="6291">IGC63/$H$90</f>
        <v>0</v>
      </c>
      <c r="IGE63" s="191">
        <f t="shared" ref="IGE63" si="6292">IGD63/$H$90</f>
        <v>0</v>
      </c>
      <c r="IGF63" s="191">
        <f t="shared" ref="IGF63" si="6293">IGE63/$H$90</f>
        <v>0</v>
      </c>
      <c r="IGG63" s="191">
        <f t="shared" ref="IGG63" si="6294">IGF63/$H$90</f>
        <v>0</v>
      </c>
      <c r="IGH63" s="191">
        <f t="shared" ref="IGH63" si="6295">IGG63/$H$90</f>
        <v>0</v>
      </c>
      <c r="IGI63" s="191">
        <f t="shared" ref="IGI63" si="6296">IGH63/$H$90</f>
        <v>0</v>
      </c>
      <c r="IGJ63" s="191">
        <f t="shared" ref="IGJ63" si="6297">IGI63/$H$90</f>
        <v>0</v>
      </c>
      <c r="IGK63" s="191">
        <f t="shared" ref="IGK63" si="6298">IGJ63/$H$90</f>
        <v>0</v>
      </c>
      <c r="IGL63" s="191">
        <f t="shared" ref="IGL63" si="6299">IGK63/$H$90</f>
        <v>0</v>
      </c>
      <c r="IGM63" s="191">
        <f t="shared" ref="IGM63" si="6300">IGL63/$H$90</f>
        <v>0</v>
      </c>
      <c r="IGN63" s="191">
        <f t="shared" ref="IGN63" si="6301">IGM63/$H$90</f>
        <v>0</v>
      </c>
      <c r="IGO63" s="191">
        <f t="shared" ref="IGO63" si="6302">IGN63/$H$90</f>
        <v>0</v>
      </c>
      <c r="IGP63" s="191">
        <f t="shared" ref="IGP63" si="6303">IGO63/$H$90</f>
        <v>0</v>
      </c>
      <c r="IGQ63" s="191">
        <f t="shared" ref="IGQ63" si="6304">IGP63/$H$90</f>
        <v>0</v>
      </c>
      <c r="IGR63" s="191">
        <f t="shared" ref="IGR63" si="6305">IGQ63/$H$90</f>
        <v>0</v>
      </c>
      <c r="IGS63" s="191">
        <f t="shared" ref="IGS63" si="6306">IGR63/$H$90</f>
        <v>0</v>
      </c>
      <c r="IGT63" s="191">
        <f t="shared" ref="IGT63" si="6307">IGS63/$H$90</f>
        <v>0</v>
      </c>
      <c r="IGU63" s="191">
        <f t="shared" ref="IGU63" si="6308">IGT63/$H$90</f>
        <v>0</v>
      </c>
      <c r="IGV63" s="191">
        <f t="shared" ref="IGV63" si="6309">IGU63/$H$90</f>
        <v>0</v>
      </c>
      <c r="IGW63" s="191">
        <f t="shared" ref="IGW63" si="6310">IGV63/$H$90</f>
        <v>0</v>
      </c>
      <c r="IGX63" s="191">
        <f t="shared" ref="IGX63" si="6311">IGW63/$H$90</f>
        <v>0</v>
      </c>
      <c r="IGY63" s="191">
        <f t="shared" ref="IGY63" si="6312">IGX63/$H$90</f>
        <v>0</v>
      </c>
      <c r="IGZ63" s="191">
        <f t="shared" ref="IGZ63" si="6313">IGY63/$H$90</f>
        <v>0</v>
      </c>
      <c r="IHA63" s="191">
        <f t="shared" ref="IHA63" si="6314">IGZ63/$H$90</f>
        <v>0</v>
      </c>
      <c r="IHB63" s="191">
        <f t="shared" ref="IHB63" si="6315">IHA63/$H$90</f>
        <v>0</v>
      </c>
      <c r="IHC63" s="191">
        <f t="shared" ref="IHC63" si="6316">IHB63/$H$90</f>
        <v>0</v>
      </c>
      <c r="IHD63" s="191">
        <f t="shared" ref="IHD63" si="6317">IHC63/$H$90</f>
        <v>0</v>
      </c>
      <c r="IHE63" s="191">
        <f t="shared" ref="IHE63" si="6318">IHD63/$H$90</f>
        <v>0</v>
      </c>
      <c r="IHF63" s="191">
        <f t="shared" ref="IHF63" si="6319">IHE63/$H$90</f>
        <v>0</v>
      </c>
      <c r="IHG63" s="191">
        <f t="shared" ref="IHG63" si="6320">IHF63/$H$90</f>
        <v>0</v>
      </c>
      <c r="IHH63" s="191">
        <f t="shared" ref="IHH63" si="6321">IHG63/$H$90</f>
        <v>0</v>
      </c>
      <c r="IHI63" s="191">
        <f t="shared" ref="IHI63" si="6322">IHH63/$H$90</f>
        <v>0</v>
      </c>
      <c r="IHJ63" s="191">
        <f t="shared" ref="IHJ63" si="6323">IHI63/$H$90</f>
        <v>0</v>
      </c>
      <c r="IHK63" s="191">
        <f t="shared" ref="IHK63" si="6324">IHJ63/$H$90</f>
        <v>0</v>
      </c>
      <c r="IHL63" s="191">
        <f t="shared" ref="IHL63" si="6325">IHK63/$H$90</f>
        <v>0</v>
      </c>
      <c r="IHM63" s="191">
        <f t="shared" ref="IHM63" si="6326">IHL63/$H$90</f>
        <v>0</v>
      </c>
      <c r="IHN63" s="191">
        <f t="shared" ref="IHN63" si="6327">IHM63/$H$90</f>
        <v>0</v>
      </c>
      <c r="IHO63" s="191">
        <f t="shared" ref="IHO63" si="6328">IHN63/$H$90</f>
        <v>0</v>
      </c>
      <c r="IHP63" s="191">
        <f t="shared" ref="IHP63" si="6329">IHO63/$H$90</f>
        <v>0</v>
      </c>
      <c r="IHQ63" s="191">
        <f t="shared" ref="IHQ63" si="6330">IHP63/$H$90</f>
        <v>0</v>
      </c>
      <c r="IHR63" s="191">
        <f t="shared" ref="IHR63" si="6331">IHQ63/$H$90</f>
        <v>0</v>
      </c>
      <c r="IHS63" s="191">
        <f t="shared" ref="IHS63" si="6332">IHR63/$H$90</f>
        <v>0</v>
      </c>
      <c r="IHT63" s="191">
        <f t="shared" ref="IHT63" si="6333">IHS63/$H$90</f>
        <v>0</v>
      </c>
      <c r="IHU63" s="191">
        <f t="shared" ref="IHU63" si="6334">IHT63/$H$90</f>
        <v>0</v>
      </c>
      <c r="IHV63" s="191">
        <f t="shared" ref="IHV63" si="6335">IHU63/$H$90</f>
        <v>0</v>
      </c>
      <c r="IHW63" s="191">
        <f t="shared" ref="IHW63" si="6336">IHV63/$H$90</f>
        <v>0</v>
      </c>
      <c r="IHX63" s="191">
        <f t="shared" ref="IHX63" si="6337">IHW63/$H$90</f>
        <v>0</v>
      </c>
      <c r="IHY63" s="191">
        <f t="shared" ref="IHY63" si="6338">IHX63/$H$90</f>
        <v>0</v>
      </c>
      <c r="IHZ63" s="191">
        <f t="shared" ref="IHZ63" si="6339">IHY63/$H$90</f>
        <v>0</v>
      </c>
      <c r="IIA63" s="191">
        <f t="shared" ref="IIA63" si="6340">IHZ63/$H$90</f>
        <v>0</v>
      </c>
      <c r="IIB63" s="191">
        <f t="shared" ref="IIB63" si="6341">IIA63/$H$90</f>
        <v>0</v>
      </c>
      <c r="IIC63" s="191">
        <f t="shared" ref="IIC63" si="6342">IIB63/$H$90</f>
        <v>0</v>
      </c>
      <c r="IID63" s="191">
        <f t="shared" ref="IID63" si="6343">IIC63/$H$90</f>
        <v>0</v>
      </c>
      <c r="IIE63" s="191">
        <f t="shared" ref="IIE63" si="6344">IID63/$H$90</f>
        <v>0</v>
      </c>
      <c r="IIF63" s="191">
        <f t="shared" ref="IIF63" si="6345">IIE63/$H$90</f>
        <v>0</v>
      </c>
      <c r="IIG63" s="191">
        <f t="shared" ref="IIG63" si="6346">IIF63/$H$90</f>
        <v>0</v>
      </c>
      <c r="IIH63" s="191">
        <f t="shared" ref="IIH63" si="6347">IIG63/$H$90</f>
        <v>0</v>
      </c>
      <c r="III63" s="191">
        <f t="shared" ref="III63" si="6348">IIH63/$H$90</f>
        <v>0</v>
      </c>
      <c r="IIJ63" s="191">
        <f t="shared" ref="IIJ63" si="6349">III63/$H$90</f>
        <v>0</v>
      </c>
      <c r="IIK63" s="191">
        <f t="shared" ref="IIK63" si="6350">IIJ63/$H$90</f>
        <v>0</v>
      </c>
      <c r="IIL63" s="191">
        <f t="shared" ref="IIL63" si="6351">IIK63/$H$90</f>
        <v>0</v>
      </c>
      <c r="IIM63" s="191">
        <f t="shared" ref="IIM63" si="6352">IIL63/$H$90</f>
        <v>0</v>
      </c>
      <c r="IIN63" s="191">
        <f t="shared" ref="IIN63" si="6353">IIM63/$H$90</f>
        <v>0</v>
      </c>
      <c r="IIO63" s="191">
        <f t="shared" ref="IIO63" si="6354">IIN63/$H$90</f>
        <v>0</v>
      </c>
      <c r="IIP63" s="191">
        <f t="shared" ref="IIP63" si="6355">IIO63/$H$90</f>
        <v>0</v>
      </c>
      <c r="IIQ63" s="191">
        <f t="shared" ref="IIQ63" si="6356">IIP63/$H$90</f>
        <v>0</v>
      </c>
      <c r="IIR63" s="191">
        <f t="shared" ref="IIR63" si="6357">IIQ63/$H$90</f>
        <v>0</v>
      </c>
      <c r="IIS63" s="191">
        <f t="shared" ref="IIS63" si="6358">IIR63/$H$90</f>
        <v>0</v>
      </c>
      <c r="IIT63" s="191">
        <f t="shared" ref="IIT63" si="6359">IIS63/$H$90</f>
        <v>0</v>
      </c>
      <c r="IIU63" s="191">
        <f t="shared" ref="IIU63" si="6360">IIT63/$H$90</f>
        <v>0</v>
      </c>
      <c r="IIV63" s="191">
        <f t="shared" ref="IIV63" si="6361">IIU63/$H$90</f>
        <v>0</v>
      </c>
      <c r="IIW63" s="191">
        <f t="shared" ref="IIW63" si="6362">IIV63/$H$90</f>
        <v>0</v>
      </c>
      <c r="IIX63" s="191">
        <f t="shared" ref="IIX63" si="6363">IIW63/$H$90</f>
        <v>0</v>
      </c>
      <c r="IIY63" s="191">
        <f t="shared" ref="IIY63" si="6364">IIX63/$H$90</f>
        <v>0</v>
      </c>
      <c r="IIZ63" s="191">
        <f t="shared" ref="IIZ63" si="6365">IIY63/$H$90</f>
        <v>0</v>
      </c>
      <c r="IJA63" s="191">
        <f t="shared" ref="IJA63" si="6366">IIZ63/$H$90</f>
        <v>0</v>
      </c>
      <c r="IJB63" s="191">
        <f t="shared" ref="IJB63" si="6367">IJA63/$H$90</f>
        <v>0</v>
      </c>
      <c r="IJC63" s="191">
        <f t="shared" ref="IJC63" si="6368">IJB63/$H$90</f>
        <v>0</v>
      </c>
      <c r="IJD63" s="191">
        <f t="shared" ref="IJD63" si="6369">IJC63/$H$90</f>
        <v>0</v>
      </c>
      <c r="IJE63" s="191">
        <f t="shared" ref="IJE63" si="6370">IJD63/$H$90</f>
        <v>0</v>
      </c>
      <c r="IJF63" s="191">
        <f t="shared" ref="IJF63" si="6371">IJE63/$H$90</f>
        <v>0</v>
      </c>
      <c r="IJG63" s="191">
        <f t="shared" ref="IJG63" si="6372">IJF63/$H$90</f>
        <v>0</v>
      </c>
      <c r="IJH63" s="191">
        <f t="shared" ref="IJH63" si="6373">IJG63/$H$90</f>
        <v>0</v>
      </c>
      <c r="IJI63" s="191">
        <f t="shared" ref="IJI63" si="6374">IJH63/$H$90</f>
        <v>0</v>
      </c>
      <c r="IJJ63" s="191">
        <f t="shared" ref="IJJ63" si="6375">IJI63/$H$90</f>
        <v>0</v>
      </c>
      <c r="IJK63" s="191">
        <f t="shared" ref="IJK63" si="6376">IJJ63/$H$90</f>
        <v>0</v>
      </c>
      <c r="IJL63" s="191">
        <f t="shared" ref="IJL63" si="6377">IJK63/$H$90</f>
        <v>0</v>
      </c>
      <c r="IJM63" s="191">
        <f t="shared" ref="IJM63" si="6378">IJL63/$H$90</f>
        <v>0</v>
      </c>
      <c r="IJN63" s="191">
        <f t="shared" ref="IJN63" si="6379">IJM63/$H$90</f>
        <v>0</v>
      </c>
      <c r="IJO63" s="191">
        <f t="shared" ref="IJO63" si="6380">IJN63/$H$90</f>
        <v>0</v>
      </c>
      <c r="IJP63" s="191">
        <f t="shared" ref="IJP63" si="6381">IJO63/$H$90</f>
        <v>0</v>
      </c>
      <c r="IJQ63" s="191">
        <f t="shared" ref="IJQ63" si="6382">IJP63/$H$90</f>
        <v>0</v>
      </c>
      <c r="IJR63" s="191">
        <f t="shared" ref="IJR63" si="6383">IJQ63/$H$90</f>
        <v>0</v>
      </c>
      <c r="IJS63" s="191">
        <f t="shared" ref="IJS63" si="6384">IJR63/$H$90</f>
        <v>0</v>
      </c>
      <c r="IJT63" s="191">
        <f t="shared" ref="IJT63" si="6385">IJS63/$H$90</f>
        <v>0</v>
      </c>
      <c r="IJU63" s="191">
        <f t="shared" ref="IJU63" si="6386">IJT63/$H$90</f>
        <v>0</v>
      </c>
      <c r="IJV63" s="191">
        <f t="shared" ref="IJV63" si="6387">IJU63/$H$90</f>
        <v>0</v>
      </c>
      <c r="IJW63" s="191">
        <f t="shared" ref="IJW63" si="6388">IJV63/$H$90</f>
        <v>0</v>
      </c>
      <c r="IJX63" s="191">
        <f t="shared" ref="IJX63" si="6389">IJW63/$H$90</f>
        <v>0</v>
      </c>
      <c r="IJY63" s="191">
        <f t="shared" ref="IJY63" si="6390">IJX63/$H$90</f>
        <v>0</v>
      </c>
      <c r="IJZ63" s="191">
        <f t="shared" ref="IJZ63" si="6391">IJY63/$H$90</f>
        <v>0</v>
      </c>
      <c r="IKA63" s="191">
        <f t="shared" ref="IKA63" si="6392">IJZ63/$H$90</f>
        <v>0</v>
      </c>
      <c r="IKB63" s="191">
        <f t="shared" ref="IKB63" si="6393">IKA63/$H$90</f>
        <v>0</v>
      </c>
      <c r="IKC63" s="191">
        <f t="shared" ref="IKC63" si="6394">IKB63/$H$90</f>
        <v>0</v>
      </c>
      <c r="IKD63" s="191">
        <f t="shared" ref="IKD63" si="6395">IKC63/$H$90</f>
        <v>0</v>
      </c>
      <c r="IKE63" s="191">
        <f t="shared" ref="IKE63" si="6396">IKD63/$H$90</f>
        <v>0</v>
      </c>
      <c r="IKF63" s="191">
        <f t="shared" ref="IKF63" si="6397">IKE63/$H$90</f>
        <v>0</v>
      </c>
      <c r="IKG63" s="191">
        <f t="shared" ref="IKG63" si="6398">IKF63/$H$90</f>
        <v>0</v>
      </c>
      <c r="IKH63" s="191">
        <f t="shared" ref="IKH63" si="6399">IKG63/$H$90</f>
        <v>0</v>
      </c>
      <c r="IKI63" s="191">
        <f t="shared" ref="IKI63" si="6400">IKH63/$H$90</f>
        <v>0</v>
      </c>
      <c r="IKJ63" s="191">
        <f t="shared" ref="IKJ63" si="6401">IKI63/$H$90</f>
        <v>0</v>
      </c>
      <c r="IKK63" s="191">
        <f t="shared" ref="IKK63" si="6402">IKJ63/$H$90</f>
        <v>0</v>
      </c>
      <c r="IKL63" s="191">
        <f t="shared" ref="IKL63" si="6403">IKK63/$H$90</f>
        <v>0</v>
      </c>
      <c r="IKM63" s="191">
        <f t="shared" ref="IKM63" si="6404">IKL63/$H$90</f>
        <v>0</v>
      </c>
      <c r="IKN63" s="191">
        <f t="shared" ref="IKN63" si="6405">IKM63/$H$90</f>
        <v>0</v>
      </c>
      <c r="IKO63" s="191">
        <f t="shared" ref="IKO63" si="6406">IKN63/$H$90</f>
        <v>0</v>
      </c>
      <c r="IKP63" s="191">
        <f t="shared" ref="IKP63" si="6407">IKO63/$H$90</f>
        <v>0</v>
      </c>
      <c r="IKQ63" s="191">
        <f t="shared" ref="IKQ63" si="6408">IKP63/$H$90</f>
        <v>0</v>
      </c>
      <c r="IKR63" s="191">
        <f t="shared" ref="IKR63" si="6409">IKQ63/$H$90</f>
        <v>0</v>
      </c>
      <c r="IKS63" s="191">
        <f t="shared" ref="IKS63" si="6410">IKR63/$H$90</f>
        <v>0</v>
      </c>
      <c r="IKT63" s="191">
        <f t="shared" ref="IKT63" si="6411">IKS63/$H$90</f>
        <v>0</v>
      </c>
      <c r="IKU63" s="191">
        <f t="shared" ref="IKU63" si="6412">IKT63/$H$90</f>
        <v>0</v>
      </c>
      <c r="IKV63" s="191">
        <f t="shared" ref="IKV63" si="6413">IKU63/$H$90</f>
        <v>0</v>
      </c>
      <c r="IKW63" s="191">
        <f t="shared" ref="IKW63" si="6414">IKV63/$H$90</f>
        <v>0</v>
      </c>
      <c r="IKX63" s="191">
        <f t="shared" ref="IKX63" si="6415">IKW63/$H$90</f>
        <v>0</v>
      </c>
      <c r="IKY63" s="191">
        <f t="shared" ref="IKY63" si="6416">IKX63/$H$90</f>
        <v>0</v>
      </c>
      <c r="IKZ63" s="191">
        <f t="shared" ref="IKZ63" si="6417">IKY63/$H$90</f>
        <v>0</v>
      </c>
      <c r="ILA63" s="191">
        <f t="shared" ref="ILA63" si="6418">IKZ63/$H$90</f>
        <v>0</v>
      </c>
      <c r="ILB63" s="191">
        <f t="shared" ref="ILB63" si="6419">ILA63/$H$90</f>
        <v>0</v>
      </c>
      <c r="ILC63" s="191">
        <f t="shared" ref="ILC63" si="6420">ILB63/$H$90</f>
        <v>0</v>
      </c>
      <c r="ILD63" s="191">
        <f t="shared" ref="ILD63" si="6421">ILC63/$H$90</f>
        <v>0</v>
      </c>
      <c r="ILE63" s="191">
        <f t="shared" ref="ILE63" si="6422">ILD63/$H$90</f>
        <v>0</v>
      </c>
      <c r="ILF63" s="191">
        <f t="shared" ref="ILF63" si="6423">ILE63/$H$90</f>
        <v>0</v>
      </c>
      <c r="ILG63" s="191">
        <f t="shared" ref="ILG63" si="6424">ILF63/$H$90</f>
        <v>0</v>
      </c>
      <c r="ILH63" s="191">
        <f t="shared" ref="ILH63" si="6425">ILG63/$H$90</f>
        <v>0</v>
      </c>
      <c r="ILI63" s="191">
        <f t="shared" ref="ILI63" si="6426">ILH63/$H$90</f>
        <v>0</v>
      </c>
      <c r="ILJ63" s="191">
        <f t="shared" ref="ILJ63" si="6427">ILI63/$H$90</f>
        <v>0</v>
      </c>
      <c r="ILK63" s="191">
        <f t="shared" ref="ILK63" si="6428">ILJ63/$H$90</f>
        <v>0</v>
      </c>
      <c r="ILL63" s="191">
        <f t="shared" ref="ILL63" si="6429">ILK63/$H$90</f>
        <v>0</v>
      </c>
      <c r="ILM63" s="191">
        <f t="shared" ref="ILM63" si="6430">ILL63/$H$90</f>
        <v>0</v>
      </c>
      <c r="ILN63" s="191">
        <f t="shared" ref="ILN63" si="6431">ILM63/$H$90</f>
        <v>0</v>
      </c>
      <c r="ILO63" s="191">
        <f t="shared" ref="ILO63" si="6432">ILN63/$H$90</f>
        <v>0</v>
      </c>
      <c r="ILP63" s="191">
        <f t="shared" ref="ILP63" si="6433">ILO63/$H$90</f>
        <v>0</v>
      </c>
      <c r="ILQ63" s="191">
        <f t="shared" ref="ILQ63" si="6434">ILP63/$H$90</f>
        <v>0</v>
      </c>
      <c r="ILR63" s="191">
        <f t="shared" ref="ILR63" si="6435">ILQ63/$H$90</f>
        <v>0</v>
      </c>
      <c r="ILS63" s="191">
        <f t="shared" ref="ILS63" si="6436">ILR63/$H$90</f>
        <v>0</v>
      </c>
      <c r="ILT63" s="191">
        <f t="shared" ref="ILT63" si="6437">ILS63/$H$90</f>
        <v>0</v>
      </c>
      <c r="ILU63" s="191">
        <f t="shared" ref="ILU63" si="6438">ILT63/$H$90</f>
        <v>0</v>
      </c>
      <c r="ILV63" s="191">
        <f t="shared" ref="ILV63" si="6439">ILU63/$H$90</f>
        <v>0</v>
      </c>
      <c r="ILW63" s="191">
        <f t="shared" ref="ILW63" si="6440">ILV63/$H$90</f>
        <v>0</v>
      </c>
      <c r="ILX63" s="191">
        <f t="shared" ref="ILX63" si="6441">ILW63/$H$90</f>
        <v>0</v>
      </c>
      <c r="ILY63" s="191">
        <f t="shared" ref="ILY63" si="6442">ILX63/$H$90</f>
        <v>0</v>
      </c>
      <c r="ILZ63" s="191">
        <f t="shared" ref="ILZ63" si="6443">ILY63/$H$90</f>
        <v>0</v>
      </c>
      <c r="IMA63" s="191">
        <f t="shared" ref="IMA63" si="6444">ILZ63/$H$90</f>
        <v>0</v>
      </c>
      <c r="IMB63" s="191">
        <f t="shared" ref="IMB63" si="6445">IMA63/$H$90</f>
        <v>0</v>
      </c>
      <c r="IMC63" s="191">
        <f t="shared" ref="IMC63" si="6446">IMB63/$H$90</f>
        <v>0</v>
      </c>
      <c r="IMD63" s="191">
        <f t="shared" ref="IMD63" si="6447">IMC63/$H$90</f>
        <v>0</v>
      </c>
      <c r="IME63" s="191">
        <f t="shared" ref="IME63" si="6448">IMD63/$H$90</f>
        <v>0</v>
      </c>
      <c r="IMF63" s="191">
        <f t="shared" ref="IMF63" si="6449">IME63/$H$90</f>
        <v>0</v>
      </c>
      <c r="IMG63" s="191">
        <f t="shared" ref="IMG63" si="6450">IMF63/$H$90</f>
        <v>0</v>
      </c>
      <c r="IMH63" s="191">
        <f t="shared" ref="IMH63" si="6451">IMG63/$H$90</f>
        <v>0</v>
      </c>
      <c r="IMI63" s="191">
        <f t="shared" ref="IMI63" si="6452">IMH63/$H$90</f>
        <v>0</v>
      </c>
      <c r="IMJ63" s="191">
        <f t="shared" ref="IMJ63" si="6453">IMI63/$H$90</f>
        <v>0</v>
      </c>
      <c r="IMK63" s="191">
        <f t="shared" ref="IMK63" si="6454">IMJ63/$H$90</f>
        <v>0</v>
      </c>
      <c r="IML63" s="191">
        <f t="shared" ref="IML63" si="6455">IMK63/$H$90</f>
        <v>0</v>
      </c>
      <c r="IMM63" s="191">
        <f t="shared" ref="IMM63" si="6456">IML63/$H$90</f>
        <v>0</v>
      </c>
      <c r="IMN63" s="191">
        <f t="shared" ref="IMN63" si="6457">IMM63/$H$90</f>
        <v>0</v>
      </c>
      <c r="IMO63" s="191">
        <f t="shared" ref="IMO63" si="6458">IMN63/$H$90</f>
        <v>0</v>
      </c>
      <c r="IMP63" s="191">
        <f t="shared" ref="IMP63" si="6459">IMO63/$H$90</f>
        <v>0</v>
      </c>
      <c r="IMQ63" s="191">
        <f t="shared" ref="IMQ63" si="6460">IMP63/$H$90</f>
        <v>0</v>
      </c>
      <c r="IMR63" s="191">
        <f t="shared" ref="IMR63" si="6461">IMQ63/$H$90</f>
        <v>0</v>
      </c>
      <c r="IMS63" s="191">
        <f t="shared" ref="IMS63" si="6462">IMR63/$H$90</f>
        <v>0</v>
      </c>
      <c r="IMT63" s="191">
        <f t="shared" ref="IMT63" si="6463">IMS63/$H$90</f>
        <v>0</v>
      </c>
      <c r="IMU63" s="191">
        <f t="shared" ref="IMU63" si="6464">IMT63/$H$90</f>
        <v>0</v>
      </c>
      <c r="IMV63" s="191">
        <f t="shared" ref="IMV63" si="6465">IMU63/$H$90</f>
        <v>0</v>
      </c>
      <c r="IMW63" s="191">
        <f t="shared" ref="IMW63" si="6466">IMV63/$H$90</f>
        <v>0</v>
      </c>
      <c r="IMX63" s="191">
        <f t="shared" ref="IMX63" si="6467">IMW63/$H$90</f>
        <v>0</v>
      </c>
      <c r="IMY63" s="191">
        <f t="shared" ref="IMY63" si="6468">IMX63/$H$90</f>
        <v>0</v>
      </c>
      <c r="IMZ63" s="191">
        <f t="shared" ref="IMZ63" si="6469">IMY63/$H$90</f>
        <v>0</v>
      </c>
      <c r="INA63" s="191">
        <f t="shared" ref="INA63" si="6470">IMZ63/$H$90</f>
        <v>0</v>
      </c>
      <c r="INB63" s="191">
        <f t="shared" ref="INB63" si="6471">INA63/$H$90</f>
        <v>0</v>
      </c>
      <c r="INC63" s="191">
        <f t="shared" ref="INC63" si="6472">INB63/$H$90</f>
        <v>0</v>
      </c>
      <c r="IND63" s="191">
        <f t="shared" ref="IND63" si="6473">INC63/$H$90</f>
        <v>0</v>
      </c>
      <c r="INE63" s="191">
        <f t="shared" ref="INE63" si="6474">IND63/$H$90</f>
        <v>0</v>
      </c>
      <c r="INF63" s="191">
        <f t="shared" ref="INF63" si="6475">INE63/$H$90</f>
        <v>0</v>
      </c>
      <c r="ING63" s="191">
        <f t="shared" ref="ING63" si="6476">INF63/$H$90</f>
        <v>0</v>
      </c>
      <c r="INH63" s="191">
        <f t="shared" ref="INH63" si="6477">ING63/$H$90</f>
        <v>0</v>
      </c>
      <c r="INI63" s="191">
        <f t="shared" ref="INI63" si="6478">INH63/$H$90</f>
        <v>0</v>
      </c>
      <c r="INJ63" s="191">
        <f t="shared" ref="INJ63" si="6479">INI63/$H$90</f>
        <v>0</v>
      </c>
      <c r="INK63" s="191">
        <f t="shared" ref="INK63" si="6480">INJ63/$H$90</f>
        <v>0</v>
      </c>
      <c r="INL63" s="191">
        <f t="shared" ref="INL63" si="6481">INK63/$H$90</f>
        <v>0</v>
      </c>
      <c r="INM63" s="191">
        <f t="shared" ref="INM63" si="6482">INL63/$H$90</f>
        <v>0</v>
      </c>
      <c r="INN63" s="191">
        <f t="shared" ref="INN63" si="6483">INM63/$H$90</f>
        <v>0</v>
      </c>
      <c r="INO63" s="191">
        <f t="shared" ref="INO63" si="6484">INN63/$H$90</f>
        <v>0</v>
      </c>
      <c r="INP63" s="191">
        <f t="shared" ref="INP63" si="6485">INO63/$H$90</f>
        <v>0</v>
      </c>
      <c r="INQ63" s="191">
        <f t="shared" ref="INQ63" si="6486">INP63/$H$90</f>
        <v>0</v>
      </c>
      <c r="INR63" s="191">
        <f t="shared" ref="INR63" si="6487">INQ63/$H$90</f>
        <v>0</v>
      </c>
      <c r="INS63" s="191">
        <f t="shared" ref="INS63" si="6488">INR63/$H$90</f>
        <v>0</v>
      </c>
      <c r="INT63" s="191">
        <f t="shared" ref="INT63" si="6489">INS63/$H$90</f>
        <v>0</v>
      </c>
      <c r="INU63" s="191">
        <f t="shared" ref="INU63" si="6490">INT63/$H$90</f>
        <v>0</v>
      </c>
      <c r="INV63" s="191">
        <f t="shared" ref="INV63" si="6491">INU63/$H$90</f>
        <v>0</v>
      </c>
      <c r="INW63" s="191">
        <f t="shared" ref="INW63" si="6492">INV63/$H$90</f>
        <v>0</v>
      </c>
      <c r="INX63" s="191">
        <f t="shared" ref="INX63" si="6493">INW63/$H$90</f>
        <v>0</v>
      </c>
      <c r="INY63" s="191">
        <f t="shared" ref="INY63" si="6494">INX63/$H$90</f>
        <v>0</v>
      </c>
      <c r="INZ63" s="191">
        <f t="shared" ref="INZ63" si="6495">INY63/$H$90</f>
        <v>0</v>
      </c>
      <c r="IOA63" s="191">
        <f t="shared" ref="IOA63" si="6496">INZ63/$H$90</f>
        <v>0</v>
      </c>
      <c r="IOB63" s="191">
        <f t="shared" ref="IOB63" si="6497">IOA63/$H$90</f>
        <v>0</v>
      </c>
      <c r="IOC63" s="191">
        <f t="shared" ref="IOC63" si="6498">IOB63/$H$90</f>
        <v>0</v>
      </c>
      <c r="IOD63" s="191">
        <f t="shared" ref="IOD63" si="6499">IOC63/$H$90</f>
        <v>0</v>
      </c>
      <c r="IOE63" s="191">
        <f t="shared" ref="IOE63" si="6500">IOD63/$H$90</f>
        <v>0</v>
      </c>
      <c r="IOF63" s="191">
        <f t="shared" ref="IOF63" si="6501">IOE63/$H$90</f>
        <v>0</v>
      </c>
      <c r="IOG63" s="191">
        <f t="shared" ref="IOG63" si="6502">IOF63/$H$90</f>
        <v>0</v>
      </c>
      <c r="IOH63" s="191">
        <f t="shared" ref="IOH63" si="6503">IOG63/$H$90</f>
        <v>0</v>
      </c>
      <c r="IOI63" s="191">
        <f t="shared" ref="IOI63" si="6504">IOH63/$H$90</f>
        <v>0</v>
      </c>
      <c r="IOJ63" s="191">
        <f t="shared" ref="IOJ63" si="6505">IOI63/$H$90</f>
        <v>0</v>
      </c>
      <c r="IOK63" s="191">
        <f t="shared" ref="IOK63" si="6506">IOJ63/$H$90</f>
        <v>0</v>
      </c>
      <c r="IOL63" s="191">
        <f t="shared" ref="IOL63" si="6507">IOK63/$H$90</f>
        <v>0</v>
      </c>
      <c r="IOM63" s="191">
        <f t="shared" ref="IOM63" si="6508">IOL63/$H$90</f>
        <v>0</v>
      </c>
      <c r="ION63" s="191">
        <f t="shared" ref="ION63" si="6509">IOM63/$H$90</f>
        <v>0</v>
      </c>
      <c r="IOO63" s="191">
        <f t="shared" ref="IOO63" si="6510">ION63/$H$90</f>
        <v>0</v>
      </c>
      <c r="IOP63" s="191">
        <f t="shared" ref="IOP63" si="6511">IOO63/$H$90</f>
        <v>0</v>
      </c>
      <c r="IOQ63" s="191">
        <f t="shared" ref="IOQ63" si="6512">IOP63/$H$90</f>
        <v>0</v>
      </c>
      <c r="IOR63" s="191">
        <f t="shared" ref="IOR63" si="6513">IOQ63/$H$90</f>
        <v>0</v>
      </c>
      <c r="IOS63" s="191">
        <f t="shared" ref="IOS63" si="6514">IOR63/$H$90</f>
        <v>0</v>
      </c>
      <c r="IOT63" s="191">
        <f t="shared" ref="IOT63" si="6515">IOS63/$H$90</f>
        <v>0</v>
      </c>
      <c r="IOU63" s="191">
        <f t="shared" ref="IOU63" si="6516">IOT63/$H$90</f>
        <v>0</v>
      </c>
      <c r="IOV63" s="191">
        <f t="shared" ref="IOV63" si="6517">IOU63/$H$90</f>
        <v>0</v>
      </c>
      <c r="IOW63" s="191">
        <f t="shared" ref="IOW63" si="6518">IOV63/$H$90</f>
        <v>0</v>
      </c>
      <c r="IOX63" s="191">
        <f t="shared" ref="IOX63" si="6519">IOW63/$H$90</f>
        <v>0</v>
      </c>
      <c r="IOY63" s="191">
        <f t="shared" ref="IOY63" si="6520">IOX63/$H$90</f>
        <v>0</v>
      </c>
      <c r="IOZ63" s="191">
        <f t="shared" ref="IOZ63" si="6521">IOY63/$H$90</f>
        <v>0</v>
      </c>
      <c r="IPA63" s="191">
        <f t="shared" ref="IPA63" si="6522">IOZ63/$H$90</f>
        <v>0</v>
      </c>
      <c r="IPB63" s="191">
        <f t="shared" ref="IPB63" si="6523">IPA63/$H$90</f>
        <v>0</v>
      </c>
      <c r="IPC63" s="191">
        <f t="shared" ref="IPC63" si="6524">IPB63/$H$90</f>
        <v>0</v>
      </c>
      <c r="IPD63" s="191">
        <f t="shared" ref="IPD63" si="6525">IPC63/$H$90</f>
        <v>0</v>
      </c>
      <c r="IPE63" s="191">
        <f t="shared" ref="IPE63" si="6526">IPD63/$H$90</f>
        <v>0</v>
      </c>
      <c r="IPF63" s="191">
        <f t="shared" ref="IPF63" si="6527">IPE63/$H$90</f>
        <v>0</v>
      </c>
      <c r="IPG63" s="191">
        <f t="shared" ref="IPG63" si="6528">IPF63/$H$90</f>
        <v>0</v>
      </c>
      <c r="IPH63" s="191">
        <f t="shared" ref="IPH63" si="6529">IPG63/$H$90</f>
        <v>0</v>
      </c>
      <c r="IPI63" s="191">
        <f t="shared" ref="IPI63" si="6530">IPH63/$H$90</f>
        <v>0</v>
      </c>
      <c r="IPJ63" s="191">
        <f t="shared" ref="IPJ63" si="6531">IPI63/$H$90</f>
        <v>0</v>
      </c>
      <c r="IPK63" s="191">
        <f t="shared" ref="IPK63" si="6532">IPJ63/$H$90</f>
        <v>0</v>
      </c>
      <c r="IPL63" s="191">
        <f t="shared" ref="IPL63" si="6533">IPK63/$H$90</f>
        <v>0</v>
      </c>
      <c r="IPM63" s="191">
        <f t="shared" ref="IPM63" si="6534">IPL63/$H$90</f>
        <v>0</v>
      </c>
      <c r="IPN63" s="191">
        <f t="shared" ref="IPN63" si="6535">IPM63/$H$90</f>
        <v>0</v>
      </c>
      <c r="IPO63" s="191">
        <f t="shared" ref="IPO63" si="6536">IPN63/$H$90</f>
        <v>0</v>
      </c>
      <c r="IPP63" s="191">
        <f t="shared" ref="IPP63" si="6537">IPO63/$H$90</f>
        <v>0</v>
      </c>
      <c r="IPQ63" s="191">
        <f t="shared" ref="IPQ63" si="6538">IPP63/$H$90</f>
        <v>0</v>
      </c>
      <c r="IPR63" s="191">
        <f t="shared" ref="IPR63" si="6539">IPQ63/$H$90</f>
        <v>0</v>
      </c>
      <c r="IPS63" s="191">
        <f t="shared" ref="IPS63" si="6540">IPR63/$H$90</f>
        <v>0</v>
      </c>
      <c r="IPT63" s="191">
        <f t="shared" ref="IPT63" si="6541">IPS63/$H$90</f>
        <v>0</v>
      </c>
      <c r="IPU63" s="191">
        <f t="shared" ref="IPU63" si="6542">IPT63/$H$90</f>
        <v>0</v>
      </c>
      <c r="IPV63" s="191">
        <f t="shared" ref="IPV63" si="6543">IPU63/$H$90</f>
        <v>0</v>
      </c>
      <c r="IPW63" s="191">
        <f t="shared" ref="IPW63" si="6544">IPV63/$H$90</f>
        <v>0</v>
      </c>
      <c r="IPX63" s="191">
        <f t="shared" ref="IPX63" si="6545">IPW63/$H$90</f>
        <v>0</v>
      </c>
      <c r="IPY63" s="191">
        <f t="shared" ref="IPY63" si="6546">IPX63/$H$90</f>
        <v>0</v>
      </c>
      <c r="IPZ63" s="191">
        <f t="shared" ref="IPZ63" si="6547">IPY63/$H$90</f>
        <v>0</v>
      </c>
      <c r="IQA63" s="191">
        <f t="shared" ref="IQA63" si="6548">IPZ63/$H$90</f>
        <v>0</v>
      </c>
      <c r="IQB63" s="191">
        <f t="shared" ref="IQB63" si="6549">IQA63/$H$90</f>
        <v>0</v>
      </c>
      <c r="IQC63" s="191">
        <f t="shared" ref="IQC63" si="6550">IQB63/$H$90</f>
        <v>0</v>
      </c>
      <c r="IQD63" s="191">
        <f t="shared" ref="IQD63" si="6551">IQC63/$H$90</f>
        <v>0</v>
      </c>
      <c r="IQE63" s="191">
        <f t="shared" ref="IQE63" si="6552">IQD63/$H$90</f>
        <v>0</v>
      </c>
      <c r="IQF63" s="191">
        <f t="shared" ref="IQF63" si="6553">IQE63/$H$90</f>
        <v>0</v>
      </c>
      <c r="IQG63" s="191">
        <f t="shared" ref="IQG63" si="6554">IQF63/$H$90</f>
        <v>0</v>
      </c>
      <c r="IQH63" s="191">
        <f t="shared" ref="IQH63" si="6555">IQG63/$H$90</f>
        <v>0</v>
      </c>
      <c r="IQI63" s="191">
        <f t="shared" ref="IQI63" si="6556">IQH63/$H$90</f>
        <v>0</v>
      </c>
      <c r="IQJ63" s="191">
        <f t="shared" ref="IQJ63" si="6557">IQI63/$H$90</f>
        <v>0</v>
      </c>
      <c r="IQK63" s="191">
        <f t="shared" ref="IQK63" si="6558">IQJ63/$H$90</f>
        <v>0</v>
      </c>
      <c r="IQL63" s="191">
        <f t="shared" ref="IQL63" si="6559">IQK63/$H$90</f>
        <v>0</v>
      </c>
      <c r="IQM63" s="191">
        <f t="shared" ref="IQM63" si="6560">IQL63/$H$90</f>
        <v>0</v>
      </c>
      <c r="IQN63" s="191">
        <f t="shared" ref="IQN63" si="6561">IQM63/$H$90</f>
        <v>0</v>
      </c>
      <c r="IQO63" s="191">
        <f t="shared" ref="IQO63" si="6562">IQN63/$H$90</f>
        <v>0</v>
      </c>
      <c r="IQP63" s="191">
        <f t="shared" ref="IQP63" si="6563">IQO63/$H$90</f>
        <v>0</v>
      </c>
      <c r="IQQ63" s="191">
        <f t="shared" ref="IQQ63" si="6564">IQP63/$H$90</f>
        <v>0</v>
      </c>
      <c r="IQR63" s="191">
        <f t="shared" ref="IQR63" si="6565">IQQ63/$H$90</f>
        <v>0</v>
      </c>
      <c r="IQS63" s="191">
        <f t="shared" ref="IQS63" si="6566">IQR63/$H$90</f>
        <v>0</v>
      </c>
      <c r="IQT63" s="191">
        <f t="shared" ref="IQT63" si="6567">IQS63/$H$90</f>
        <v>0</v>
      </c>
      <c r="IQU63" s="191">
        <f t="shared" ref="IQU63" si="6568">IQT63/$H$90</f>
        <v>0</v>
      </c>
      <c r="IQV63" s="191">
        <f t="shared" ref="IQV63" si="6569">IQU63/$H$90</f>
        <v>0</v>
      </c>
      <c r="IQW63" s="191">
        <f t="shared" ref="IQW63" si="6570">IQV63/$H$90</f>
        <v>0</v>
      </c>
      <c r="IQX63" s="191">
        <f t="shared" ref="IQX63" si="6571">IQW63/$H$90</f>
        <v>0</v>
      </c>
      <c r="IQY63" s="191">
        <f t="shared" ref="IQY63" si="6572">IQX63/$H$90</f>
        <v>0</v>
      </c>
      <c r="IQZ63" s="191">
        <f t="shared" ref="IQZ63" si="6573">IQY63/$H$90</f>
        <v>0</v>
      </c>
      <c r="IRA63" s="191">
        <f t="shared" ref="IRA63" si="6574">IQZ63/$H$90</f>
        <v>0</v>
      </c>
      <c r="IRB63" s="191">
        <f t="shared" ref="IRB63" si="6575">IRA63/$H$90</f>
        <v>0</v>
      </c>
      <c r="IRC63" s="191">
        <f t="shared" ref="IRC63" si="6576">IRB63/$H$90</f>
        <v>0</v>
      </c>
      <c r="IRD63" s="191">
        <f t="shared" ref="IRD63" si="6577">IRC63/$H$90</f>
        <v>0</v>
      </c>
      <c r="IRE63" s="191">
        <f t="shared" ref="IRE63" si="6578">IRD63/$H$90</f>
        <v>0</v>
      </c>
      <c r="IRF63" s="191">
        <f t="shared" ref="IRF63" si="6579">IRE63/$H$90</f>
        <v>0</v>
      </c>
      <c r="IRG63" s="191">
        <f t="shared" ref="IRG63" si="6580">IRF63/$H$90</f>
        <v>0</v>
      </c>
      <c r="IRH63" s="191">
        <f t="shared" ref="IRH63" si="6581">IRG63/$H$90</f>
        <v>0</v>
      </c>
      <c r="IRI63" s="191">
        <f t="shared" ref="IRI63" si="6582">IRH63/$H$90</f>
        <v>0</v>
      </c>
      <c r="IRJ63" s="191">
        <f t="shared" ref="IRJ63" si="6583">IRI63/$H$90</f>
        <v>0</v>
      </c>
      <c r="IRK63" s="191">
        <f t="shared" ref="IRK63" si="6584">IRJ63/$H$90</f>
        <v>0</v>
      </c>
      <c r="IRL63" s="191">
        <f t="shared" ref="IRL63" si="6585">IRK63/$H$90</f>
        <v>0</v>
      </c>
      <c r="IRM63" s="191">
        <f t="shared" ref="IRM63" si="6586">IRL63/$H$90</f>
        <v>0</v>
      </c>
      <c r="IRN63" s="191">
        <f t="shared" ref="IRN63" si="6587">IRM63/$H$90</f>
        <v>0</v>
      </c>
      <c r="IRO63" s="191">
        <f t="shared" ref="IRO63" si="6588">IRN63/$H$90</f>
        <v>0</v>
      </c>
      <c r="IRP63" s="191">
        <f t="shared" ref="IRP63" si="6589">IRO63/$H$90</f>
        <v>0</v>
      </c>
      <c r="IRQ63" s="191">
        <f t="shared" ref="IRQ63" si="6590">IRP63/$H$90</f>
        <v>0</v>
      </c>
      <c r="IRR63" s="191">
        <f t="shared" ref="IRR63" si="6591">IRQ63/$H$90</f>
        <v>0</v>
      </c>
      <c r="IRS63" s="191">
        <f t="shared" ref="IRS63" si="6592">IRR63/$H$90</f>
        <v>0</v>
      </c>
      <c r="IRT63" s="191">
        <f t="shared" ref="IRT63" si="6593">IRS63/$H$90</f>
        <v>0</v>
      </c>
      <c r="IRU63" s="191">
        <f t="shared" ref="IRU63" si="6594">IRT63/$H$90</f>
        <v>0</v>
      </c>
      <c r="IRV63" s="191">
        <f t="shared" ref="IRV63" si="6595">IRU63/$H$90</f>
        <v>0</v>
      </c>
      <c r="IRW63" s="191">
        <f t="shared" ref="IRW63" si="6596">IRV63/$H$90</f>
        <v>0</v>
      </c>
      <c r="IRX63" s="191">
        <f t="shared" ref="IRX63" si="6597">IRW63/$H$90</f>
        <v>0</v>
      </c>
      <c r="IRY63" s="191">
        <f t="shared" ref="IRY63" si="6598">IRX63/$H$90</f>
        <v>0</v>
      </c>
      <c r="IRZ63" s="191">
        <f t="shared" ref="IRZ63" si="6599">IRY63/$H$90</f>
        <v>0</v>
      </c>
      <c r="ISA63" s="191">
        <f t="shared" ref="ISA63" si="6600">IRZ63/$H$90</f>
        <v>0</v>
      </c>
      <c r="ISB63" s="191">
        <f t="shared" ref="ISB63" si="6601">ISA63/$H$90</f>
        <v>0</v>
      </c>
      <c r="ISC63" s="191">
        <f t="shared" ref="ISC63" si="6602">ISB63/$H$90</f>
        <v>0</v>
      </c>
      <c r="ISD63" s="191">
        <f t="shared" ref="ISD63" si="6603">ISC63/$H$90</f>
        <v>0</v>
      </c>
      <c r="ISE63" s="191">
        <f t="shared" ref="ISE63" si="6604">ISD63/$H$90</f>
        <v>0</v>
      </c>
      <c r="ISF63" s="191">
        <f t="shared" ref="ISF63" si="6605">ISE63/$H$90</f>
        <v>0</v>
      </c>
      <c r="ISG63" s="191">
        <f t="shared" ref="ISG63" si="6606">ISF63/$H$90</f>
        <v>0</v>
      </c>
      <c r="ISH63" s="191">
        <f t="shared" ref="ISH63" si="6607">ISG63/$H$90</f>
        <v>0</v>
      </c>
      <c r="ISI63" s="191">
        <f t="shared" ref="ISI63" si="6608">ISH63/$H$90</f>
        <v>0</v>
      </c>
      <c r="ISJ63" s="191">
        <f t="shared" ref="ISJ63" si="6609">ISI63/$H$90</f>
        <v>0</v>
      </c>
      <c r="ISK63" s="191">
        <f t="shared" ref="ISK63" si="6610">ISJ63/$H$90</f>
        <v>0</v>
      </c>
      <c r="ISL63" s="191">
        <f t="shared" ref="ISL63" si="6611">ISK63/$H$90</f>
        <v>0</v>
      </c>
      <c r="ISM63" s="191">
        <f t="shared" ref="ISM63" si="6612">ISL63/$H$90</f>
        <v>0</v>
      </c>
      <c r="ISN63" s="191">
        <f t="shared" ref="ISN63" si="6613">ISM63/$H$90</f>
        <v>0</v>
      </c>
      <c r="ISO63" s="191">
        <f t="shared" ref="ISO63" si="6614">ISN63/$H$90</f>
        <v>0</v>
      </c>
      <c r="ISP63" s="191">
        <f t="shared" ref="ISP63" si="6615">ISO63/$H$90</f>
        <v>0</v>
      </c>
      <c r="ISQ63" s="191">
        <f t="shared" ref="ISQ63" si="6616">ISP63/$H$90</f>
        <v>0</v>
      </c>
      <c r="ISR63" s="191">
        <f t="shared" ref="ISR63" si="6617">ISQ63/$H$90</f>
        <v>0</v>
      </c>
      <c r="ISS63" s="191">
        <f t="shared" ref="ISS63" si="6618">ISR63/$H$90</f>
        <v>0</v>
      </c>
      <c r="IST63" s="191">
        <f t="shared" ref="IST63" si="6619">ISS63/$H$90</f>
        <v>0</v>
      </c>
      <c r="ISU63" s="191">
        <f t="shared" ref="ISU63" si="6620">IST63/$H$90</f>
        <v>0</v>
      </c>
      <c r="ISV63" s="191">
        <f t="shared" ref="ISV63" si="6621">ISU63/$H$90</f>
        <v>0</v>
      </c>
      <c r="ISW63" s="191">
        <f t="shared" ref="ISW63" si="6622">ISV63/$H$90</f>
        <v>0</v>
      </c>
      <c r="ISX63" s="191">
        <f t="shared" ref="ISX63" si="6623">ISW63/$H$90</f>
        <v>0</v>
      </c>
      <c r="ISY63" s="191">
        <f t="shared" ref="ISY63" si="6624">ISX63/$H$90</f>
        <v>0</v>
      </c>
      <c r="ISZ63" s="191">
        <f t="shared" ref="ISZ63" si="6625">ISY63/$H$90</f>
        <v>0</v>
      </c>
      <c r="ITA63" s="191">
        <f t="shared" ref="ITA63" si="6626">ISZ63/$H$90</f>
        <v>0</v>
      </c>
      <c r="ITB63" s="191">
        <f t="shared" ref="ITB63" si="6627">ITA63/$H$90</f>
        <v>0</v>
      </c>
      <c r="ITC63" s="191">
        <f t="shared" ref="ITC63" si="6628">ITB63/$H$90</f>
        <v>0</v>
      </c>
      <c r="ITD63" s="191">
        <f t="shared" ref="ITD63" si="6629">ITC63/$H$90</f>
        <v>0</v>
      </c>
      <c r="ITE63" s="191">
        <f t="shared" ref="ITE63" si="6630">ITD63/$H$90</f>
        <v>0</v>
      </c>
      <c r="ITF63" s="191">
        <f t="shared" ref="ITF63" si="6631">ITE63/$H$90</f>
        <v>0</v>
      </c>
      <c r="ITG63" s="191">
        <f t="shared" ref="ITG63" si="6632">ITF63/$H$90</f>
        <v>0</v>
      </c>
      <c r="ITH63" s="191">
        <f t="shared" ref="ITH63" si="6633">ITG63/$H$90</f>
        <v>0</v>
      </c>
      <c r="ITI63" s="191">
        <f t="shared" ref="ITI63" si="6634">ITH63/$H$90</f>
        <v>0</v>
      </c>
      <c r="ITJ63" s="191">
        <f t="shared" ref="ITJ63" si="6635">ITI63/$H$90</f>
        <v>0</v>
      </c>
      <c r="ITK63" s="191">
        <f t="shared" ref="ITK63" si="6636">ITJ63/$H$90</f>
        <v>0</v>
      </c>
      <c r="ITL63" s="191">
        <f t="shared" ref="ITL63" si="6637">ITK63/$H$90</f>
        <v>0</v>
      </c>
      <c r="ITM63" s="191">
        <f t="shared" ref="ITM63" si="6638">ITL63/$H$90</f>
        <v>0</v>
      </c>
      <c r="ITN63" s="191">
        <f t="shared" ref="ITN63" si="6639">ITM63/$H$90</f>
        <v>0</v>
      </c>
      <c r="ITO63" s="191">
        <f t="shared" ref="ITO63" si="6640">ITN63/$H$90</f>
        <v>0</v>
      </c>
      <c r="ITP63" s="191">
        <f t="shared" ref="ITP63" si="6641">ITO63/$H$90</f>
        <v>0</v>
      </c>
      <c r="ITQ63" s="191">
        <f t="shared" ref="ITQ63" si="6642">ITP63/$H$90</f>
        <v>0</v>
      </c>
      <c r="ITR63" s="191">
        <f t="shared" ref="ITR63" si="6643">ITQ63/$H$90</f>
        <v>0</v>
      </c>
      <c r="ITS63" s="191">
        <f t="shared" ref="ITS63" si="6644">ITR63/$H$90</f>
        <v>0</v>
      </c>
      <c r="ITT63" s="191">
        <f t="shared" ref="ITT63" si="6645">ITS63/$H$90</f>
        <v>0</v>
      </c>
      <c r="ITU63" s="191">
        <f t="shared" ref="ITU63" si="6646">ITT63/$H$90</f>
        <v>0</v>
      </c>
      <c r="ITV63" s="191">
        <f t="shared" ref="ITV63" si="6647">ITU63/$H$90</f>
        <v>0</v>
      </c>
      <c r="ITW63" s="191">
        <f t="shared" ref="ITW63" si="6648">ITV63/$H$90</f>
        <v>0</v>
      </c>
      <c r="ITX63" s="191">
        <f t="shared" ref="ITX63" si="6649">ITW63/$H$90</f>
        <v>0</v>
      </c>
      <c r="ITY63" s="191">
        <f t="shared" ref="ITY63" si="6650">ITX63/$H$90</f>
        <v>0</v>
      </c>
      <c r="ITZ63" s="191">
        <f t="shared" ref="ITZ63" si="6651">ITY63/$H$90</f>
        <v>0</v>
      </c>
      <c r="IUA63" s="191">
        <f t="shared" ref="IUA63" si="6652">ITZ63/$H$90</f>
        <v>0</v>
      </c>
      <c r="IUB63" s="191">
        <f t="shared" ref="IUB63" si="6653">IUA63/$H$90</f>
        <v>0</v>
      </c>
      <c r="IUC63" s="191">
        <f t="shared" ref="IUC63" si="6654">IUB63/$H$90</f>
        <v>0</v>
      </c>
      <c r="IUD63" s="191">
        <f t="shared" ref="IUD63" si="6655">IUC63/$H$90</f>
        <v>0</v>
      </c>
      <c r="IUE63" s="191">
        <f t="shared" ref="IUE63" si="6656">IUD63/$H$90</f>
        <v>0</v>
      </c>
      <c r="IUF63" s="191">
        <f t="shared" ref="IUF63" si="6657">IUE63/$H$90</f>
        <v>0</v>
      </c>
      <c r="IUG63" s="191">
        <f t="shared" ref="IUG63" si="6658">IUF63/$H$90</f>
        <v>0</v>
      </c>
      <c r="IUH63" s="191">
        <f t="shared" ref="IUH63" si="6659">IUG63/$H$90</f>
        <v>0</v>
      </c>
      <c r="IUI63" s="191">
        <f t="shared" ref="IUI63" si="6660">IUH63/$H$90</f>
        <v>0</v>
      </c>
      <c r="IUJ63" s="191">
        <f t="shared" ref="IUJ63" si="6661">IUI63/$H$90</f>
        <v>0</v>
      </c>
      <c r="IUK63" s="191">
        <f t="shared" ref="IUK63" si="6662">IUJ63/$H$90</f>
        <v>0</v>
      </c>
      <c r="IUL63" s="191">
        <f t="shared" ref="IUL63" si="6663">IUK63/$H$90</f>
        <v>0</v>
      </c>
      <c r="IUM63" s="191">
        <f t="shared" ref="IUM63" si="6664">IUL63/$H$90</f>
        <v>0</v>
      </c>
      <c r="IUN63" s="191">
        <f t="shared" ref="IUN63" si="6665">IUM63/$H$90</f>
        <v>0</v>
      </c>
      <c r="IUO63" s="191">
        <f t="shared" ref="IUO63" si="6666">IUN63/$H$90</f>
        <v>0</v>
      </c>
      <c r="IUP63" s="191">
        <f t="shared" ref="IUP63" si="6667">IUO63/$H$90</f>
        <v>0</v>
      </c>
      <c r="IUQ63" s="191">
        <f t="shared" ref="IUQ63" si="6668">IUP63/$H$90</f>
        <v>0</v>
      </c>
      <c r="IUR63" s="191">
        <f t="shared" ref="IUR63" si="6669">IUQ63/$H$90</f>
        <v>0</v>
      </c>
      <c r="IUS63" s="191">
        <f t="shared" ref="IUS63" si="6670">IUR63/$H$90</f>
        <v>0</v>
      </c>
      <c r="IUT63" s="191">
        <f t="shared" ref="IUT63" si="6671">IUS63/$H$90</f>
        <v>0</v>
      </c>
      <c r="IUU63" s="191">
        <f t="shared" ref="IUU63" si="6672">IUT63/$H$90</f>
        <v>0</v>
      </c>
      <c r="IUV63" s="191">
        <f t="shared" ref="IUV63" si="6673">IUU63/$H$90</f>
        <v>0</v>
      </c>
      <c r="IUW63" s="191">
        <f t="shared" ref="IUW63" si="6674">IUV63/$H$90</f>
        <v>0</v>
      </c>
      <c r="IUX63" s="191">
        <f t="shared" ref="IUX63" si="6675">IUW63/$H$90</f>
        <v>0</v>
      </c>
      <c r="IUY63" s="191">
        <f t="shared" ref="IUY63" si="6676">IUX63/$H$90</f>
        <v>0</v>
      </c>
      <c r="IUZ63" s="191">
        <f t="shared" ref="IUZ63" si="6677">IUY63/$H$90</f>
        <v>0</v>
      </c>
      <c r="IVA63" s="191">
        <f t="shared" ref="IVA63" si="6678">IUZ63/$H$90</f>
        <v>0</v>
      </c>
      <c r="IVB63" s="191">
        <f t="shared" ref="IVB63" si="6679">IVA63/$H$90</f>
        <v>0</v>
      </c>
      <c r="IVC63" s="191">
        <f t="shared" ref="IVC63" si="6680">IVB63/$H$90</f>
        <v>0</v>
      </c>
      <c r="IVD63" s="191">
        <f t="shared" ref="IVD63" si="6681">IVC63/$H$90</f>
        <v>0</v>
      </c>
      <c r="IVE63" s="191">
        <f t="shared" ref="IVE63" si="6682">IVD63/$H$90</f>
        <v>0</v>
      </c>
      <c r="IVF63" s="191">
        <f t="shared" ref="IVF63" si="6683">IVE63/$H$90</f>
        <v>0</v>
      </c>
      <c r="IVG63" s="191">
        <f t="shared" ref="IVG63" si="6684">IVF63/$H$90</f>
        <v>0</v>
      </c>
      <c r="IVH63" s="191">
        <f t="shared" ref="IVH63" si="6685">IVG63/$H$90</f>
        <v>0</v>
      </c>
      <c r="IVI63" s="191">
        <f t="shared" ref="IVI63" si="6686">IVH63/$H$90</f>
        <v>0</v>
      </c>
      <c r="IVJ63" s="191">
        <f t="shared" ref="IVJ63" si="6687">IVI63/$H$90</f>
        <v>0</v>
      </c>
      <c r="IVK63" s="191">
        <f t="shared" ref="IVK63" si="6688">IVJ63/$H$90</f>
        <v>0</v>
      </c>
      <c r="IVL63" s="191">
        <f t="shared" ref="IVL63" si="6689">IVK63/$H$90</f>
        <v>0</v>
      </c>
      <c r="IVM63" s="191">
        <f t="shared" ref="IVM63" si="6690">IVL63/$H$90</f>
        <v>0</v>
      </c>
      <c r="IVN63" s="191">
        <f t="shared" ref="IVN63" si="6691">IVM63/$H$90</f>
        <v>0</v>
      </c>
      <c r="IVO63" s="191">
        <f t="shared" ref="IVO63" si="6692">IVN63/$H$90</f>
        <v>0</v>
      </c>
      <c r="IVP63" s="191">
        <f t="shared" ref="IVP63" si="6693">IVO63/$H$90</f>
        <v>0</v>
      </c>
      <c r="IVQ63" s="191">
        <f t="shared" ref="IVQ63" si="6694">IVP63/$H$90</f>
        <v>0</v>
      </c>
      <c r="IVR63" s="191">
        <f t="shared" ref="IVR63" si="6695">IVQ63/$H$90</f>
        <v>0</v>
      </c>
      <c r="IVS63" s="191">
        <f t="shared" ref="IVS63" si="6696">IVR63/$H$90</f>
        <v>0</v>
      </c>
      <c r="IVT63" s="191">
        <f t="shared" ref="IVT63" si="6697">IVS63/$H$90</f>
        <v>0</v>
      </c>
      <c r="IVU63" s="191">
        <f t="shared" ref="IVU63" si="6698">IVT63/$H$90</f>
        <v>0</v>
      </c>
      <c r="IVV63" s="191">
        <f t="shared" ref="IVV63" si="6699">IVU63/$H$90</f>
        <v>0</v>
      </c>
      <c r="IVW63" s="191">
        <f t="shared" ref="IVW63" si="6700">IVV63/$H$90</f>
        <v>0</v>
      </c>
      <c r="IVX63" s="191">
        <f t="shared" ref="IVX63" si="6701">IVW63/$H$90</f>
        <v>0</v>
      </c>
      <c r="IVY63" s="191">
        <f t="shared" ref="IVY63" si="6702">IVX63/$H$90</f>
        <v>0</v>
      </c>
      <c r="IVZ63" s="191">
        <f t="shared" ref="IVZ63" si="6703">IVY63/$H$90</f>
        <v>0</v>
      </c>
      <c r="IWA63" s="191">
        <f t="shared" ref="IWA63" si="6704">IVZ63/$H$90</f>
        <v>0</v>
      </c>
      <c r="IWB63" s="191">
        <f t="shared" ref="IWB63" si="6705">IWA63/$H$90</f>
        <v>0</v>
      </c>
      <c r="IWC63" s="191">
        <f t="shared" ref="IWC63" si="6706">IWB63/$H$90</f>
        <v>0</v>
      </c>
      <c r="IWD63" s="191">
        <f t="shared" ref="IWD63" si="6707">IWC63/$H$90</f>
        <v>0</v>
      </c>
      <c r="IWE63" s="191">
        <f t="shared" ref="IWE63" si="6708">IWD63/$H$90</f>
        <v>0</v>
      </c>
      <c r="IWF63" s="191">
        <f t="shared" ref="IWF63" si="6709">IWE63/$H$90</f>
        <v>0</v>
      </c>
      <c r="IWG63" s="191">
        <f t="shared" ref="IWG63" si="6710">IWF63/$H$90</f>
        <v>0</v>
      </c>
      <c r="IWH63" s="191">
        <f t="shared" ref="IWH63" si="6711">IWG63/$H$90</f>
        <v>0</v>
      </c>
      <c r="IWI63" s="191">
        <f t="shared" ref="IWI63" si="6712">IWH63/$H$90</f>
        <v>0</v>
      </c>
      <c r="IWJ63" s="191">
        <f t="shared" ref="IWJ63" si="6713">IWI63/$H$90</f>
        <v>0</v>
      </c>
      <c r="IWK63" s="191">
        <f t="shared" ref="IWK63" si="6714">IWJ63/$H$90</f>
        <v>0</v>
      </c>
      <c r="IWL63" s="191">
        <f t="shared" ref="IWL63" si="6715">IWK63/$H$90</f>
        <v>0</v>
      </c>
      <c r="IWM63" s="191">
        <f t="shared" ref="IWM63" si="6716">IWL63/$H$90</f>
        <v>0</v>
      </c>
      <c r="IWN63" s="191">
        <f t="shared" ref="IWN63" si="6717">IWM63/$H$90</f>
        <v>0</v>
      </c>
      <c r="IWO63" s="191">
        <f t="shared" ref="IWO63" si="6718">IWN63/$H$90</f>
        <v>0</v>
      </c>
      <c r="IWP63" s="191">
        <f t="shared" ref="IWP63" si="6719">IWO63/$H$90</f>
        <v>0</v>
      </c>
      <c r="IWQ63" s="191">
        <f t="shared" ref="IWQ63" si="6720">IWP63/$H$90</f>
        <v>0</v>
      </c>
      <c r="IWR63" s="191">
        <f t="shared" ref="IWR63" si="6721">IWQ63/$H$90</f>
        <v>0</v>
      </c>
      <c r="IWS63" s="191">
        <f t="shared" ref="IWS63" si="6722">IWR63/$H$90</f>
        <v>0</v>
      </c>
      <c r="IWT63" s="191">
        <f t="shared" ref="IWT63" si="6723">IWS63/$H$90</f>
        <v>0</v>
      </c>
      <c r="IWU63" s="191">
        <f t="shared" ref="IWU63" si="6724">IWT63/$H$90</f>
        <v>0</v>
      </c>
      <c r="IWV63" s="191">
        <f t="shared" ref="IWV63" si="6725">IWU63/$H$90</f>
        <v>0</v>
      </c>
      <c r="IWW63" s="191">
        <f t="shared" ref="IWW63" si="6726">IWV63/$H$90</f>
        <v>0</v>
      </c>
      <c r="IWX63" s="191">
        <f t="shared" ref="IWX63" si="6727">IWW63/$H$90</f>
        <v>0</v>
      </c>
      <c r="IWY63" s="191">
        <f t="shared" ref="IWY63" si="6728">IWX63/$H$90</f>
        <v>0</v>
      </c>
      <c r="IWZ63" s="191">
        <f t="shared" ref="IWZ63" si="6729">IWY63/$H$90</f>
        <v>0</v>
      </c>
      <c r="IXA63" s="191">
        <f t="shared" ref="IXA63" si="6730">IWZ63/$H$90</f>
        <v>0</v>
      </c>
      <c r="IXB63" s="191">
        <f t="shared" ref="IXB63" si="6731">IXA63/$H$90</f>
        <v>0</v>
      </c>
      <c r="IXC63" s="191">
        <f t="shared" ref="IXC63" si="6732">IXB63/$H$90</f>
        <v>0</v>
      </c>
      <c r="IXD63" s="191">
        <f t="shared" ref="IXD63" si="6733">IXC63/$H$90</f>
        <v>0</v>
      </c>
      <c r="IXE63" s="191">
        <f t="shared" ref="IXE63" si="6734">IXD63/$H$90</f>
        <v>0</v>
      </c>
      <c r="IXF63" s="191">
        <f t="shared" ref="IXF63" si="6735">IXE63/$H$90</f>
        <v>0</v>
      </c>
      <c r="IXG63" s="191">
        <f t="shared" ref="IXG63" si="6736">IXF63/$H$90</f>
        <v>0</v>
      </c>
      <c r="IXH63" s="191">
        <f t="shared" ref="IXH63" si="6737">IXG63/$H$90</f>
        <v>0</v>
      </c>
      <c r="IXI63" s="191">
        <f t="shared" ref="IXI63" si="6738">IXH63/$H$90</f>
        <v>0</v>
      </c>
      <c r="IXJ63" s="191">
        <f t="shared" ref="IXJ63" si="6739">IXI63/$H$90</f>
        <v>0</v>
      </c>
      <c r="IXK63" s="191">
        <f t="shared" ref="IXK63" si="6740">IXJ63/$H$90</f>
        <v>0</v>
      </c>
      <c r="IXL63" s="191">
        <f t="shared" ref="IXL63" si="6741">IXK63/$H$90</f>
        <v>0</v>
      </c>
      <c r="IXM63" s="191">
        <f t="shared" ref="IXM63" si="6742">IXL63/$H$90</f>
        <v>0</v>
      </c>
      <c r="IXN63" s="191">
        <f t="shared" ref="IXN63" si="6743">IXM63/$H$90</f>
        <v>0</v>
      </c>
      <c r="IXO63" s="191">
        <f t="shared" ref="IXO63" si="6744">IXN63/$H$90</f>
        <v>0</v>
      </c>
      <c r="IXP63" s="191">
        <f t="shared" ref="IXP63" si="6745">IXO63/$H$90</f>
        <v>0</v>
      </c>
      <c r="IXQ63" s="191">
        <f t="shared" ref="IXQ63" si="6746">IXP63/$H$90</f>
        <v>0</v>
      </c>
      <c r="IXR63" s="191">
        <f t="shared" ref="IXR63" si="6747">IXQ63/$H$90</f>
        <v>0</v>
      </c>
      <c r="IXS63" s="191">
        <f t="shared" ref="IXS63" si="6748">IXR63/$H$90</f>
        <v>0</v>
      </c>
      <c r="IXT63" s="191">
        <f t="shared" ref="IXT63" si="6749">IXS63/$H$90</f>
        <v>0</v>
      </c>
      <c r="IXU63" s="191">
        <f t="shared" ref="IXU63" si="6750">IXT63/$H$90</f>
        <v>0</v>
      </c>
      <c r="IXV63" s="191">
        <f t="shared" ref="IXV63" si="6751">IXU63/$H$90</f>
        <v>0</v>
      </c>
      <c r="IXW63" s="191">
        <f t="shared" ref="IXW63" si="6752">IXV63/$H$90</f>
        <v>0</v>
      </c>
      <c r="IXX63" s="191">
        <f t="shared" ref="IXX63" si="6753">IXW63/$H$90</f>
        <v>0</v>
      </c>
      <c r="IXY63" s="191">
        <f t="shared" ref="IXY63" si="6754">IXX63/$H$90</f>
        <v>0</v>
      </c>
      <c r="IXZ63" s="191">
        <f t="shared" ref="IXZ63" si="6755">IXY63/$H$90</f>
        <v>0</v>
      </c>
      <c r="IYA63" s="191">
        <f t="shared" ref="IYA63" si="6756">IXZ63/$H$90</f>
        <v>0</v>
      </c>
      <c r="IYB63" s="191">
        <f t="shared" ref="IYB63" si="6757">IYA63/$H$90</f>
        <v>0</v>
      </c>
      <c r="IYC63" s="191">
        <f t="shared" ref="IYC63" si="6758">IYB63/$H$90</f>
        <v>0</v>
      </c>
      <c r="IYD63" s="191">
        <f t="shared" ref="IYD63" si="6759">IYC63/$H$90</f>
        <v>0</v>
      </c>
      <c r="IYE63" s="191">
        <f t="shared" ref="IYE63" si="6760">IYD63/$H$90</f>
        <v>0</v>
      </c>
      <c r="IYF63" s="191">
        <f t="shared" ref="IYF63" si="6761">IYE63/$H$90</f>
        <v>0</v>
      </c>
      <c r="IYG63" s="191">
        <f t="shared" ref="IYG63" si="6762">IYF63/$H$90</f>
        <v>0</v>
      </c>
      <c r="IYH63" s="191">
        <f t="shared" ref="IYH63" si="6763">IYG63/$H$90</f>
        <v>0</v>
      </c>
      <c r="IYI63" s="191">
        <f t="shared" ref="IYI63" si="6764">IYH63/$H$90</f>
        <v>0</v>
      </c>
      <c r="IYJ63" s="191">
        <f t="shared" ref="IYJ63" si="6765">IYI63/$H$90</f>
        <v>0</v>
      </c>
      <c r="IYK63" s="191">
        <f t="shared" ref="IYK63" si="6766">IYJ63/$H$90</f>
        <v>0</v>
      </c>
      <c r="IYL63" s="191">
        <f t="shared" ref="IYL63" si="6767">IYK63/$H$90</f>
        <v>0</v>
      </c>
      <c r="IYM63" s="191">
        <f t="shared" ref="IYM63" si="6768">IYL63/$H$90</f>
        <v>0</v>
      </c>
      <c r="IYN63" s="191">
        <f t="shared" ref="IYN63" si="6769">IYM63/$H$90</f>
        <v>0</v>
      </c>
      <c r="IYO63" s="191">
        <f t="shared" ref="IYO63" si="6770">IYN63/$H$90</f>
        <v>0</v>
      </c>
      <c r="IYP63" s="191">
        <f t="shared" ref="IYP63" si="6771">IYO63/$H$90</f>
        <v>0</v>
      </c>
      <c r="IYQ63" s="191">
        <f t="shared" ref="IYQ63" si="6772">IYP63/$H$90</f>
        <v>0</v>
      </c>
      <c r="IYR63" s="191">
        <f t="shared" ref="IYR63" si="6773">IYQ63/$H$90</f>
        <v>0</v>
      </c>
      <c r="IYS63" s="191">
        <f t="shared" ref="IYS63" si="6774">IYR63/$H$90</f>
        <v>0</v>
      </c>
      <c r="IYT63" s="191">
        <f t="shared" ref="IYT63" si="6775">IYS63/$H$90</f>
        <v>0</v>
      </c>
      <c r="IYU63" s="191">
        <f t="shared" ref="IYU63" si="6776">IYT63/$H$90</f>
        <v>0</v>
      </c>
      <c r="IYV63" s="191">
        <f t="shared" ref="IYV63" si="6777">IYU63/$H$90</f>
        <v>0</v>
      </c>
      <c r="IYW63" s="191">
        <f t="shared" ref="IYW63" si="6778">IYV63/$H$90</f>
        <v>0</v>
      </c>
      <c r="IYX63" s="191">
        <f t="shared" ref="IYX63" si="6779">IYW63/$H$90</f>
        <v>0</v>
      </c>
      <c r="IYY63" s="191">
        <f t="shared" ref="IYY63" si="6780">IYX63/$H$90</f>
        <v>0</v>
      </c>
      <c r="IYZ63" s="191">
        <f t="shared" ref="IYZ63" si="6781">IYY63/$H$90</f>
        <v>0</v>
      </c>
      <c r="IZA63" s="191">
        <f t="shared" ref="IZA63" si="6782">IYZ63/$H$90</f>
        <v>0</v>
      </c>
      <c r="IZB63" s="191">
        <f t="shared" ref="IZB63" si="6783">IZA63/$H$90</f>
        <v>0</v>
      </c>
      <c r="IZC63" s="191">
        <f t="shared" ref="IZC63" si="6784">IZB63/$H$90</f>
        <v>0</v>
      </c>
      <c r="IZD63" s="191">
        <f t="shared" ref="IZD63" si="6785">IZC63/$H$90</f>
        <v>0</v>
      </c>
      <c r="IZE63" s="191">
        <f t="shared" ref="IZE63" si="6786">IZD63/$H$90</f>
        <v>0</v>
      </c>
      <c r="IZF63" s="191">
        <f t="shared" ref="IZF63" si="6787">IZE63/$H$90</f>
        <v>0</v>
      </c>
      <c r="IZG63" s="191">
        <f t="shared" ref="IZG63" si="6788">IZF63/$H$90</f>
        <v>0</v>
      </c>
      <c r="IZH63" s="191">
        <f t="shared" ref="IZH63" si="6789">IZG63/$H$90</f>
        <v>0</v>
      </c>
      <c r="IZI63" s="191">
        <f t="shared" ref="IZI63" si="6790">IZH63/$H$90</f>
        <v>0</v>
      </c>
      <c r="IZJ63" s="191">
        <f t="shared" ref="IZJ63" si="6791">IZI63/$H$90</f>
        <v>0</v>
      </c>
      <c r="IZK63" s="191">
        <f t="shared" ref="IZK63" si="6792">IZJ63/$H$90</f>
        <v>0</v>
      </c>
      <c r="IZL63" s="191">
        <f t="shared" ref="IZL63" si="6793">IZK63/$H$90</f>
        <v>0</v>
      </c>
      <c r="IZM63" s="191">
        <f t="shared" ref="IZM63" si="6794">IZL63/$H$90</f>
        <v>0</v>
      </c>
      <c r="IZN63" s="191">
        <f t="shared" ref="IZN63" si="6795">IZM63/$H$90</f>
        <v>0</v>
      </c>
      <c r="IZO63" s="191">
        <f t="shared" ref="IZO63" si="6796">IZN63/$H$90</f>
        <v>0</v>
      </c>
      <c r="IZP63" s="191">
        <f t="shared" ref="IZP63" si="6797">IZO63/$H$90</f>
        <v>0</v>
      </c>
      <c r="IZQ63" s="191">
        <f t="shared" ref="IZQ63" si="6798">IZP63/$H$90</f>
        <v>0</v>
      </c>
      <c r="IZR63" s="191">
        <f t="shared" ref="IZR63" si="6799">IZQ63/$H$90</f>
        <v>0</v>
      </c>
      <c r="IZS63" s="191">
        <f t="shared" ref="IZS63" si="6800">IZR63/$H$90</f>
        <v>0</v>
      </c>
      <c r="IZT63" s="191">
        <f t="shared" ref="IZT63" si="6801">IZS63/$H$90</f>
        <v>0</v>
      </c>
      <c r="IZU63" s="191">
        <f t="shared" ref="IZU63" si="6802">IZT63/$H$90</f>
        <v>0</v>
      </c>
      <c r="IZV63" s="191">
        <f t="shared" ref="IZV63" si="6803">IZU63/$H$90</f>
        <v>0</v>
      </c>
      <c r="IZW63" s="191">
        <f t="shared" ref="IZW63" si="6804">IZV63/$H$90</f>
        <v>0</v>
      </c>
      <c r="IZX63" s="191">
        <f t="shared" ref="IZX63" si="6805">IZW63/$H$90</f>
        <v>0</v>
      </c>
      <c r="IZY63" s="191">
        <f t="shared" ref="IZY63" si="6806">IZX63/$H$90</f>
        <v>0</v>
      </c>
      <c r="IZZ63" s="191">
        <f t="shared" ref="IZZ63" si="6807">IZY63/$H$90</f>
        <v>0</v>
      </c>
      <c r="JAA63" s="191">
        <f t="shared" ref="JAA63" si="6808">IZZ63/$H$90</f>
        <v>0</v>
      </c>
      <c r="JAB63" s="191">
        <f t="shared" ref="JAB63" si="6809">JAA63/$H$90</f>
        <v>0</v>
      </c>
      <c r="JAC63" s="191">
        <f t="shared" ref="JAC63" si="6810">JAB63/$H$90</f>
        <v>0</v>
      </c>
      <c r="JAD63" s="191">
        <f t="shared" ref="JAD63" si="6811">JAC63/$H$90</f>
        <v>0</v>
      </c>
      <c r="JAE63" s="191">
        <f t="shared" ref="JAE63" si="6812">JAD63/$H$90</f>
        <v>0</v>
      </c>
      <c r="JAF63" s="191">
        <f t="shared" ref="JAF63" si="6813">JAE63/$H$90</f>
        <v>0</v>
      </c>
      <c r="JAG63" s="191">
        <f t="shared" ref="JAG63" si="6814">JAF63/$H$90</f>
        <v>0</v>
      </c>
      <c r="JAH63" s="191">
        <f t="shared" ref="JAH63" si="6815">JAG63/$H$90</f>
        <v>0</v>
      </c>
      <c r="JAI63" s="191">
        <f t="shared" ref="JAI63" si="6816">JAH63/$H$90</f>
        <v>0</v>
      </c>
      <c r="JAJ63" s="191">
        <f t="shared" ref="JAJ63" si="6817">JAI63/$H$90</f>
        <v>0</v>
      </c>
      <c r="JAK63" s="191">
        <f t="shared" ref="JAK63" si="6818">JAJ63/$H$90</f>
        <v>0</v>
      </c>
      <c r="JAL63" s="191">
        <f t="shared" ref="JAL63" si="6819">JAK63/$H$90</f>
        <v>0</v>
      </c>
      <c r="JAM63" s="191">
        <f t="shared" ref="JAM63" si="6820">JAL63/$H$90</f>
        <v>0</v>
      </c>
      <c r="JAN63" s="191">
        <f t="shared" ref="JAN63" si="6821">JAM63/$H$90</f>
        <v>0</v>
      </c>
      <c r="JAO63" s="191">
        <f t="shared" ref="JAO63" si="6822">JAN63/$H$90</f>
        <v>0</v>
      </c>
      <c r="JAP63" s="191">
        <f t="shared" ref="JAP63" si="6823">JAO63/$H$90</f>
        <v>0</v>
      </c>
      <c r="JAQ63" s="191">
        <f t="shared" ref="JAQ63" si="6824">JAP63/$H$90</f>
        <v>0</v>
      </c>
      <c r="JAR63" s="191">
        <f t="shared" ref="JAR63" si="6825">JAQ63/$H$90</f>
        <v>0</v>
      </c>
      <c r="JAS63" s="191">
        <f t="shared" ref="JAS63" si="6826">JAR63/$H$90</f>
        <v>0</v>
      </c>
      <c r="JAT63" s="191">
        <f t="shared" ref="JAT63" si="6827">JAS63/$H$90</f>
        <v>0</v>
      </c>
      <c r="JAU63" s="191">
        <f t="shared" ref="JAU63" si="6828">JAT63/$H$90</f>
        <v>0</v>
      </c>
      <c r="JAV63" s="191">
        <f t="shared" ref="JAV63" si="6829">JAU63/$H$90</f>
        <v>0</v>
      </c>
      <c r="JAW63" s="191">
        <f t="shared" ref="JAW63" si="6830">JAV63/$H$90</f>
        <v>0</v>
      </c>
      <c r="JAX63" s="191">
        <f t="shared" ref="JAX63" si="6831">JAW63/$H$90</f>
        <v>0</v>
      </c>
      <c r="JAY63" s="191">
        <f t="shared" ref="JAY63" si="6832">JAX63/$H$90</f>
        <v>0</v>
      </c>
      <c r="JAZ63" s="191">
        <f t="shared" ref="JAZ63" si="6833">JAY63/$H$90</f>
        <v>0</v>
      </c>
      <c r="JBA63" s="191">
        <f t="shared" ref="JBA63" si="6834">JAZ63/$H$90</f>
        <v>0</v>
      </c>
      <c r="JBB63" s="191">
        <f t="shared" ref="JBB63" si="6835">JBA63/$H$90</f>
        <v>0</v>
      </c>
      <c r="JBC63" s="191">
        <f t="shared" ref="JBC63" si="6836">JBB63/$H$90</f>
        <v>0</v>
      </c>
      <c r="JBD63" s="191">
        <f t="shared" ref="JBD63" si="6837">JBC63/$H$90</f>
        <v>0</v>
      </c>
      <c r="JBE63" s="191">
        <f t="shared" ref="JBE63" si="6838">JBD63/$H$90</f>
        <v>0</v>
      </c>
      <c r="JBF63" s="191">
        <f t="shared" ref="JBF63" si="6839">JBE63/$H$90</f>
        <v>0</v>
      </c>
      <c r="JBG63" s="191">
        <f t="shared" ref="JBG63" si="6840">JBF63/$H$90</f>
        <v>0</v>
      </c>
      <c r="JBH63" s="191">
        <f t="shared" ref="JBH63" si="6841">JBG63/$H$90</f>
        <v>0</v>
      </c>
      <c r="JBI63" s="191">
        <f t="shared" ref="JBI63" si="6842">JBH63/$H$90</f>
        <v>0</v>
      </c>
      <c r="JBJ63" s="191">
        <f t="shared" ref="JBJ63" si="6843">JBI63/$H$90</f>
        <v>0</v>
      </c>
      <c r="JBK63" s="191">
        <f t="shared" ref="JBK63" si="6844">JBJ63/$H$90</f>
        <v>0</v>
      </c>
      <c r="JBL63" s="191">
        <f t="shared" ref="JBL63" si="6845">JBK63/$H$90</f>
        <v>0</v>
      </c>
      <c r="JBM63" s="191">
        <f t="shared" ref="JBM63" si="6846">JBL63/$H$90</f>
        <v>0</v>
      </c>
      <c r="JBN63" s="191">
        <f t="shared" ref="JBN63" si="6847">JBM63/$H$90</f>
        <v>0</v>
      </c>
      <c r="JBO63" s="191">
        <f t="shared" ref="JBO63" si="6848">JBN63/$H$90</f>
        <v>0</v>
      </c>
      <c r="JBP63" s="191">
        <f t="shared" ref="JBP63" si="6849">JBO63/$H$90</f>
        <v>0</v>
      </c>
      <c r="JBQ63" s="191">
        <f t="shared" ref="JBQ63" si="6850">JBP63/$H$90</f>
        <v>0</v>
      </c>
      <c r="JBR63" s="191">
        <f t="shared" ref="JBR63" si="6851">JBQ63/$H$90</f>
        <v>0</v>
      </c>
      <c r="JBS63" s="191">
        <f t="shared" ref="JBS63" si="6852">JBR63/$H$90</f>
        <v>0</v>
      </c>
      <c r="JBT63" s="191">
        <f t="shared" ref="JBT63" si="6853">JBS63/$H$90</f>
        <v>0</v>
      </c>
      <c r="JBU63" s="191">
        <f t="shared" ref="JBU63" si="6854">JBT63/$H$90</f>
        <v>0</v>
      </c>
      <c r="JBV63" s="191">
        <f t="shared" ref="JBV63" si="6855">JBU63/$H$90</f>
        <v>0</v>
      </c>
      <c r="JBW63" s="191">
        <f t="shared" ref="JBW63" si="6856">JBV63/$H$90</f>
        <v>0</v>
      </c>
      <c r="JBX63" s="191">
        <f t="shared" ref="JBX63" si="6857">JBW63/$H$90</f>
        <v>0</v>
      </c>
      <c r="JBY63" s="191">
        <f t="shared" ref="JBY63" si="6858">JBX63/$H$90</f>
        <v>0</v>
      </c>
      <c r="JBZ63" s="191">
        <f t="shared" ref="JBZ63" si="6859">JBY63/$H$90</f>
        <v>0</v>
      </c>
      <c r="JCA63" s="191">
        <f t="shared" ref="JCA63" si="6860">JBZ63/$H$90</f>
        <v>0</v>
      </c>
      <c r="JCB63" s="191">
        <f t="shared" ref="JCB63" si="6861">JCA63/$H$90</f>
        <v>0</v>
      </c>
      <c r="JCC63" s="191">
        <f t="shared" ref="JCC63" si="6862">JCB63/$H$90</f>
        <v>0</v>
      </c>
      <c r="JCD63" s="191">
        <f t="shared" ref="JCD63" si="6863">JCC63/$H$90</f>
        <v>0</v>
      </c>
      <c r="JCE63" s="191">
        <f t="shared" ref="JCE63" si="6864">JCD63/$H$90</f>
        <v>0</v>
      </c>
      <c r="JCF63" s="191">
        <f t="shared" ref="JCF63" si="6865">JCE63/$H$90</f>
        <v>0</v>
      </c>
      <c r="JCG63" s="191">
        <f t="shared" ref="JCG63" si="6866">JCF63/$H$90</f>
        <v>0</v>
      </c>
      <c r="JCH63" s="191">
        <f t="shared" ref="JCH63" si="6867">JCG63/$H$90</f>
        <v>0</v>
      </c>
      <c r="JCI63" s="191">
        <f t="shared" ref="JCI63" si="6868">JCH63/$H$90</f>
        <v>0</v>
      </c>
      <c r="JCJ63" s="191">
        <f t="shared" ref="JCJ63" si="6869">JCI63/$H$90</f>
        <v>0</v>
      </c>
      <c r="JCK63" s="191">
        <f t="shared" ref="JCK63" si="6870">JCJ63/$H$90</f>
        <v>0</v>
      </c>
      <c r="JCL63" s="191">
        <f t="shared" ref="JCL63" si="6871">JCK63/$H$90</f>
        <v>0</v>
      </c>
      <c r="JCM63" s="191">
        <f t="shared" ref="JCM63" si="6872">JCL63/$H$90</f>
        <v>0</v>
      </c>
      <c r="JCN63" s="191">
        <f t="shared" ref="JCN63" si="6873">JCM63/$H$90</f>
        <v>0</v>
      </c>
      <c r="JCO63" s="191">
        <f t="shared" ref="JCO63" si="6874">JCN63/$H$90</f>
        <v>0</v>
      </c>
      <c r="JCP63" s="191">
        <f t="shared" ref="JCP63" si="6875">JCO63/$H$90</f>
        <v>0</v>
      </c>
      <c r="JCQ63" s="191">
        <f t="shared" ref="JCQ63" si="6876">JCP63/$H$90</f>
        <v>0</v>
      </c>
      <c r="JCR63" s="191">
        <f t="shared" ref="JCR63" si="6877">JCQ63/$H$90</f>
        <v>0</v>
      </c>
      <c r="JCS63" s="191">
        <f t="shared" ref="JCS63" si="6878">JCR63/$H$90</f>
        <v>0</v>
      </c>
      <c r="JCT63" s="191">
        <f t="shared" ref="JCT63" si="6879">JCS63/$H$90</f>
        <v>0</v>
      </c>
      <c r="JCU63" s="191">
        <f t="shared" ref="JCU63" si="6880">JCT63/$H$90</f>
        <v>0</v>
      </c>
      <c r="JCV63" s="191">
        <f t="shared" ref="JCV63" si="6881">JCU63/$H$90</f>
        <v>0</v>
      </c>
      <c r="JCW63" s="191">
        <f t="shared" ref="JCW63" si="6882">JCV63/$H$90</f>
        <v>0</v>
      </c>
      <c r="JCX63" s="191">
        <f t="shared" ref="JCX63" si="6883">JCW63/$H$90</f>
        <v>0</v>
      </c>
      <c r="JCY63" s="191">
        <f t="shared" ref="JCY63" si="6884">JCX63/$H$90</f>
        <v>0</v>
      </c>
      <c r="JCZ63" s="191">
        <f t="shared" ref="JCZ63" si="6885">JCY63/$H$90</f>
        <v>0</v>
      </c>
      <c r="JDA63" s="191">
        <f t="shared" ref="JDA63" si="6886">JCZ63/$H$90</f>
        <v>0</v>
      </c>
      <c r="JDB63" s="191">
        <f t="shared" ref="JDB63" si="6887">JDA63/$H$90</f>
        <v>0</v>
      </c>
      <c r="JDC63" s="191">
        <f t="shared" ref="JDC63" si="6888">JDB63/$H$90</f>
        <v>0</v>
      </c>
      <c r="JDD63" s="191">
        <f t="shared" ref="JDD63" si="6889">JDC63/$H$90</f>
        <v>0</v>
      </c>
      <c r="JDE63" s="191">
        <f t="shared" ref="JDE63" si="6890">JDD63/$H$90</f>
        <v>0</v>
      </c>
      <c r="JDF63" s="191">
        <f t="shared" ref="JDF63" si="6891">JDE63/$H$90</f>
        <v>0</v>
      </c>
      <c r="JDG63" s="191">
        <f t="shared" ref="JDG63" si="6892">JDF63/$H$90</f>
        <v>0</v>
      </c>
      <c r="JDH63" s="191">
        <f t="shared" ref="JDH63" si="6893">JDG63/$H$90</f>
        <v>0</v>
      </c>
      <c r="JDI63" s="191">
        <f t="shared" ref="JDI63" si="6894">JDH63/$H$90</f>
        <v>0</v>
      </c>
      <c r="JDJ63" s="191">
        <f t="shared" ref="JDJ63" si="6895">JDI63/$H$90</f>
        <v>0</v>
      </c>
      <c r="JDK63" s="191">
        <f t="shared" ref="JDK63" si="6896">JDJ63/$H$90</f>
        <v>0</v>
      </c>
      <c r="JDL63" s="191">
        <f t="shared" ref="JDL63" si="6897">JDK63/$H$90</f>
        <v>0</v>
      </c>
      <c r="JDM63" s="191">
        <f t="shared" ref="JDM63" si="6898">JDL63/$H$90</f>
        <v>0</v>
      </c>
      <c r="JDN63" s="191">
        <f t="shared" ref="JDN63" si="6899">JDM63/$H$90</f>
        <v>0</v>
      </c>
      <c r="JDO63" s="191">
        <f t="shared" ref="JDO63" si="6900">JDN63/$H$90</f>
        <v>0</v>
      </c>
      <c r="JDP63" s="191">
        <f t="shared" ref="JDP63" si="6901">JDO63/$H$90</f>
        <v>0</v>
      </c>
      <c r="JDQ63" s="191">
        <f t="shared" ref="JDQ63" si="6902">JDP63/$H$90</f>
        <v>0</v>
      </c>
      <c r="JDR63" s="191">
        <f t="shared" ref="JDR63" si="6903">JDQ63/$H$90</f>
        <v>0</v>
      </c>
      <c r="JDS63" s="191">
        <f t="shared" ref="JDS63" si="6904">JDR63/$H$90</f>
        <v>0</v>
      </c>
      <c r="JDT63" s="191">
        <f t="shared" ref="JDT63" si="6905">JDS63/$H$90</f>
        <v>0</v>
      </c>
      <c r="JDU63" s="191">
        <f t="shared" ref="JDU63" si="6906">JDT63/$H$90</f>
        <v>0</v>
      </c>
      <c r="JDV63" s="191">
        <f t="shared" ref="JDV63" si="6907">JDU63/$H$90</f>
        <v>0</v>
      </c>
      <c r="JDW63" s="191">
        <f t="shared" ref="JDW63" si="6908">JDV63/$H$90</f>
        <v>0</v>
      </c>
      <c r="JDX63" s="191">
        <f t="shared" ref="JDX63" si="6909">JDW63/$H$90</f>
        <v>0</v>
      </c>
      <c r="JDY63" s="191">
        <f t="shared" ref="JDY63" si="6910">JDX63/$H$90</f>
        <v>0</v>
      </c>
      <c r="JDZ63" s="191">
        <f t="shared" ref="JDZ63" si="6911">JDY63/$H$90</f>
        <v>0</v>
      </c>
      <c r="JEA63" s="191">
        <f t="shared" ref="JEA63" si="6912">JDZ63/$H$90</f>
        <v>0</v>
      </c>
      <c r="JEB63" s="191">
        <f t="shared" ref="JEB63" si="6913">JEA63/$H$90</f>
        <v>0</v>
      </c>
      <c r="JEC63" s="191">
        <f t="shared" ref="JEC63" si="6914">JEB63/$H$90</f>
        <v>0</v>
      </c>
      <c r="JED63" s="191">
        <f t="shared" ref="JED63" si="6915">JEC63/$H$90</f>
        <v>0</v>
      </c>
      <c r="JEE63" s="191">
        <f t="shared" ref="JEE63" si="6916">JED63/$H$90</f>
        <v>0</v>
      </c>
      <c r="JEF63" s="191">
        <f t="shared" ref="JEF63" si="6917">JEE63/$H$90</f>
        <v>0</v>
      </c>
      <c r="JEG63" s="191">
        <f t="shared" ref="JEG63" si="6918">JEF63/$H$90</f>
        <v>0</v>
      </c>
      <c r="JEH63" s="191">
        <f t="shared" ref="JEH63" si="6919">JEG63/$H$90</f>
        <v>0</v>
      </c>
      <c r="JEI63" s="191">
        <f t="shared" ref="JEI63" si="6920">JEH63/$H$90</f>
        <v>0</v>
      </c>
      <c r="JEJ63" s="191">
        <f t="shared" ref="JEJ63" si="6921">JEI63/$H$90</f>
        <v>0</v>
      </c>
      <c r="JEK63" s="191">
        <f t="shared" ref="JEK63" si="6922">JEJ63/$H$90</f>
        <v>0</v>
      </c>
      <c r="JEL63" s="191">
        <f t="shared" ref="JEL63" si="6923">JEK63/$H$90</f>
        <v>0</v>
      </c>
      <c r="JEM63" s="191">
        <f t="shared" ref="JEM63" si="6924">JEL63/$H$90</f>
        <v>0</v>
      </c>
      <c r="JEN63" s="191">
        <f t="shared" ref="JEN63" si="6925">JEM63/$H$90</f>
        <v>0</v>
      </c>
      <c r="JEO63" s="191">
        <f t="shared" ref="JEO63" si="6926">JEN63/$H$90</f>
        <v>0</v>
      </c>
      <c r="JEP63" s="191">
        <f t="shared" ref="JEP63" si="6927">JEO63/$H$90</f>
        <v>0</v>
      </c>
      <c r="JEQ63" s="191">
        <f t="shared" ref="JEQ63" si="6928">JEP63/$H$90</f>
        <v>0</v>
      </c>
      <c r="JER63" s="191">
        <f t="shared" ref="JER63" si="6929">JEQ63/$H$90</f>
        <v>0</v>
      </c>
      <c r="JES63" s="191">
        <f t="shared" ref="JES63" si="6930">JER63/$H$90</f>
        <v>0</v>
      </c>
      <c r="JET63" s="191">
        <f t="shared" ref="JET63" si="6931">JES63/$H$90</f>
        <v>0</v>
      </c>
      <c r="JEU63" s="191">
        <f t="shared" ref="JEU63" si="6932">JET63/$H$90</f>
        <v>0</v>
      </c>
      <c r="JEV63" s="191">
        <f t="shared" ref="JEV63" si="6933">JEU63/$H$90</f>
        <v>0</v>
      </c>
      <c r="JEW63" s="191">
        <f t="shared" ref="JEW63" si="6934">JEV63/$H$90</f>
        <v>0</v>
      </c>
      <c r="JEX63" s="191">
        <f t="shared" ref="JEX63" si="6935">JEW63/$H$90</f>
        <v>0</v>
      </c>
      <c r="JEY63" s="191">
        <f t="shared" ref="JEY63" si="6936">JEX63/$H$90</f>
        <v>0</v>
      </c>
      <c r="JEZ63" s="191">
        <f t="shared" ref="JEZ63" si="6937">JEY63/$H$90</f>
        <v>0</v>
      </c>
      <c r="JFA63" s="191">
        <f t="shared" ref="JFA63" si="6938">JEZ63/$H$90</f>
        <v>0</v>
      </c>
      <c r="JFB63" s="191">
        <f t="shared" ref="JFB63" si="6939">JFA63/$H$90</f>
        <v>0</v>
      </c>
      <c r="JFC63" s="191">
        <f t="shared" ref="JFC63" si="6940">JFB63/$H$90</f>
        <v>0</v>
      </c>
      <c r="JFD63" s="191">
        <f t="shared" ref="JFD63" si="6941">JFC63/$H$90</f>
        <v>0</v>
      </c>
      <c r="JFE63" s="191">
        <f t="shared" ref="JFE63" si="6942">JFD63/$H$90</f>
        <v>0</v>
      </c>
      <c r="JFF63" s="191">
        <f t="shared" ref="JFF63" si="6943">JFE63/$H$90</f>
        <v>0</v>
      </c>
      <c r="JFG63" s="191">
        <f t="shared" ref="JFG63" si="6944">JFF63/$H$90</f>
        <v>0</v>
      </c>
      <c r="JFH63" s="191">
        <f t="shared" ref="JFH63" si="6945">JFG63/$H$90</f>
        <v>0</v>
      </c>
      <c r="JFI63" s="191">
        <f t="shared" ref="JFI63" si="6946">JFH63/$H$90</f>
        <v>0</v>
      </c>
      <c r="JFJ63" s="191">
        <f t="shared" ref="JFJ63" si="6947">JFI63/$H$90</f>
        <v>0</v>
      </c>
      <c r="JFK63" s="191">
        <f t="shared" ref="JFK63" si="6948">JFJ63/$H$90</f>
        <v>0</v>
      </c>
      <c r="JFL63" s="191">
        <f t="shared" ref="JFL63" si="6949">JFK63/$H$90</f>
        <v>0</v>
      </c>
      <c r="JFM63" s="191">
        <f t="shared" ref="JFM63" si="6950">JFL63/$H$90</f>
        <v>0</v>
      </c>
      <c r="JFN63" s="191">
        <f t="shared" ref="JFN63" si="6951">JFM63/$H$90</f>
        <v>0</v>
      </c>
      <c r="JFO63" s="191">
        <f t="shared" ref="JFO63" si="6952">JFN63/$H$90</f>
        <v>0</v>
      </c>
      <c r="JFP63" s="191">
        <f t="shared" ref="JFP63" si="6953">JFO63/$H$90</f>
        <v>0</v>
      </c>
      <c r="JFQ63" s="191">
        <f t="shared" ref="JFQ63" si="6954">JFP63/$H$90</f>
        <v>0</v>
      </c>
      <c r="JFR63" s="191">
        <f t="shared" ref="JFR63" si="6955">JFQ63/$H$90</f>
        <v>0</v>
      </c>
      <c r="JFS63" s="191">
        <f t="shared" ref="JFS63" si="6956">JFR63/$H$90</f>
        <v>0</v>
      </c>
      <c r="JFT63" s="191">
        <f t="shared" ref="JFT63" si="6957">JFS63/$H$90</f>
        <v>0</v>
      </c>
      <c r="JFU63" s="191">
        <f t="shared" ref="JFU63" si="6958">JFT63/$H$90</f>
        <v>0</v>
      </c>
      <c r="JFV63" s="191">
        <f t="shared" ref="JFV63" si="6959">JFU63/$H$90</f>
        <v>0</v>
      </c>
      <c r="JFW63" s="191">
        <f t="shared" ref="JFW63" si="6960">JFV63/$H$90</f>
        <v>0</v>
      </c>
      <c r="JFX63" s="191">
        <f t="shared" ref="JFX63" si="6961">JFW63/$H$90</f>
        <v>0</v>
      </c>
      <c r="JFY63" s="191">
        <f t="shared" ref="JFY63" si="6962">JFX63/$H$90</f>
        <v>0</v>
      </c>
      <c r="JFZ63" s="191">
        <f t="shared" ref="JFZ63" si="6963">JFY63/$H$90</f>
        <v>0</v>
      </c>
      <c r="JGA63" s="191">
        <f t="shared" ref="JGA63" si="6964">JFZ63/$H$90</f>
        <v>0</v>
      </c>
      <c r="JGB63" s="191">
        <f t="shared" ref="JGB63" si="6965">JGA63/$H$90</f>
        <v>0</v>
      </c>
      <c r="JGC63" s="191">
        <f t="shared" ref="JGC63" si="6966">JGB63/$H$90</f>
        <v>0</v>
      </c>
      <c r="JGD63" s="191">
        <f t="shared" ref="JGD63" si="6967">JGC63/$H$90</f>
        <v>0</v>
      </c>
      <c r="JGE63" s="191">
        <f t="shared" ref="JGE63" si="6968">JGD63/$H$90</f>
        <v>0</v>
      </c>
      <c r="JGF63" s="191">
        <f t="shared" ref="JGF63" si="6969">JGE63/$H$90</f>
        <v>0</v>
      </c>
      <c r="JGG63" s="191">
        <f t="shared" ref="JGG63" si="6970">JGF63/$H$90</f>
        <v>0</v>
      </c>
      <c r="JGH63" s="191">
        <f t="shared" ref="JGH63" si="6971">JGG63/$H$90</f>
        <v>0</v>
      </c>
      <c r="JGI63" s="191">
        <f t="shared" ref="JGI63" si="6972">JGH63/$H$90</f>
        <v>0</v>
      </c>
      <c r="JGJ63" s="191">
        <f t="shared" ref="JGJ63" si="6973">JGI63/$H$90</f>
        <v>0</v>
      </c>
      <c r="JGK63" s="191">
        <f t="shared" ref="JGK63" si="6974">JGJ63/$H$90</f>
        <v>0</v>
      </c>
      <c r="JGL63" s="191">
        <f t="shared" ref="JGL63" si="6975">JGK63/$H$90</f>
        <v>0</v>
      </c>
      <c r="JGM63" s="191">
        <f t="shared" ref="JGM63" si="6976">JGL63/$H$90</f>
        <v>0</v>
      </c>
      <c r="JGN63" s="191">
        <f t="shared" ref="JGN63" si="6977">JGM63/$H$90</f>
        <v>0</v>
      </c>
      <c r="JGO63" s="191">
        <f t="shared" ref="JGO63" si="6978">JGN63/$H$90</f>
        <v>0</v>
      </c>
      <c r="JGP63" s="191">
        <f t="shared" ref="JGP63" si="6979">JGO63/$H$90</f>
        <v>0</v>
      </c>
      <c r="JGQ63" s="191">
        <f t="shared" ref="JGQ63" si="6980">JGP63/$H$90</f>
        <v>0</v>
      </c>
      <c r="JGR63" s="191">
        <f t="shared" ref="JGR63" si="6981">JGQ63/$H$90</f>
        <v>0</v>
      </c>
      <c r="JGS63" s="191">
        <f t="shared" ref="JGS63" si="6982">JGR63/$H$90</f>
        <v>0</v>
      </c>
      <c r="JGT63" s="191">
        <f t="shared" ref="JGT63" si="6983">JGS63/$H$90</f>
        <v>0</v>
      </c>
      <c r="JGU63" s="191">
        <f t="shared" ref="JGU63" si="6984">JGT63/$H$90</f>
        <v>0</v>
      </c>
      <c r="JGV63" s="191">
        <f t="shared" ref="JGV63" si="6985">JGU63/$H$90</f>
        <v>0</v>
      </c>
      <c r="JGW63" s="191">
        <f t="shared" ref="JGW63" si="6986">JGV63/$H$90</f>
        <v>0</v>
      </c>
      <c r="JGX63" s="191">
        <f t="shared" ref="JGX63" si="6987">JGW63/$H$90</f>
        <v>0</v>
      </c>
      <c r="JGY63" s="191">
        <f t="shared" ref="JGY63" si="6988">JGX63/$H$90</f>
        <v>0</v>
      </c>
      <c r="JGZ63" s="191">
        <f t="shared" ref="JGZ63" si="6989">JGY63/$H$90</f>
        <v>0</v>
      </c>
      <c r="JHA63" s="191">
        <f t="shared" ref="JHA63" si="6990">JGZ63/$H$90</f>
        <v>0</v>
      </c>
      <c r="JHB63" s="191">
        <f t="shared" ref="JHB63" si="6991">JHA63/$H$90</f>
        <v>0</v>
      </c>
      <c r="JHC63" s="191">
        <f t="shared" ref="JHC63" si="6992">JHB63/$H$90</f>
        <v>0</v>
      </c>
      <c r="JHD63" s="191">
        <f t="shared" ref="JHD63" si="6993">JHC63/$H$90</f>
        <v>0</v>
      </c>
      <c r="JHE63" s="191">
        <f t="shared" ref="JHE63" si="6994">JHD63/$H$90</f>
        <v>0</v>
      </c>
      <c r="JHF63" s="191">
        <f t="shared" ref="JHF63" si="6995">JHE63/$H$90</f>
        <v>0</v>
      </c>
      <c r="JHG63" s="191">
        <f t="shared" ref="JHG63" si="6996">JHF63/$H$90</f>
        <v>0</v>
      </c>
      <c r="JHH63" s="191">
        <f t="shared" ref="JHH63" si="6997">JHG63/$H$90</f>
        <v>0</v>
      </c>
      <c r="JHI63" s="191">
        <f t="shared" ref="JHI63" si="6998">JHH63/$H$90</f>
        <v>0</v>
      </c>
      <c r="JHJ63" s="191">
        <f t="shared" ref="JHJ63" si="6999">JHI63/$H$90</f>
        <v>0</v>
      </c>
      <c r="JHK63" s="191">
        <f t="shared" ref="JHK63" si="7000">JHJ63/$H$90</f>
        <v>0</v>
      </c>
      <c r="JHL63" s="191">
        <f t="shared" ref="JHL63" si="7001">JHK63/$H$90</f>
        <v>0</v>
      </c>
      <c r="JHM63" s="191">
        <f t="shared" ref="JHM63" si="7002">JHL63/$H$90</f>
        <v>0</v>
      </c>
      <c r="JHN63" s="191">
        <f t="shared" ref="JHN63" si="7003">JHM63/$H$90</f>
        <v>0</v>
      </c>
      <c r="JHO63" s="191">
        <f t="shared" ref="JHO63" si="7004">JHN63/$H$90</f>
        <v>0</v>
      </c>
      <c r="JHP63" s="191">
        <f t="shared" ref="JHP63" si="7005">JHO63/$H$90</f>
        <v>0</v>
      </c>
      <c r="JHQ63" s="191">
        <f t="shared" ref="JHQ63" si="7006">JHP63/$H$90</f>
        <v>0</v>
      </c>
      <c r="JHR63" s="191">
        <f t="shared" ref="JHR63" si="7007">JHQ63/$H$90</f>
        <v>0</v>
      </c>
      <c r="JHS63" s="191">
        <f t="shared" ref="JHS63" si="7008">JHR63/$H$90</f>
        <v>0</v>
      </c>
      <c r="JHT63" s="191">
        <f t="shared" ref="JHT63" si="7009">JHS63/$H$90</f>
        <v>0</v>
      </c>
      <c r="JHU63" s="191">
        <f t="shared" ref="JHU63" si="7010">JHT63/$H$90</f>
        <v>0</v>
      </c>
      <c r="JHV63" s="191">
        <f t="shared" ref="JHV63" si="7011">JHU63/$H$90</f>
        <v>0</v>
      </c>
      <c r="JHW63" s="191">
        <f t="shared" ref="JHW63" si="7012">JHV63/$H$90</f>
        <v>0</v>
      </c>
      <c r="JHX63" s="191">
        <f t="shared" ref="JHX63" si="7013">JHW63/$H$90</f>
        <v>0</v>
      </c>
      <c r="JHY63" s="191">
        <f t="shared" ref="JHY63" si="7014">JHX63/$H$90</f>
        <v>0</v>
      </c>
      <c r="JHZ63" s="191">
        <f t="shared" ref="JHZ63" si="7015">JHY63/$H$90</f>
        <v>0</v>
      </c>
      <c r="JIA63" s="191">
        <f t="shared" ref="JIA63" si="7016">JHZ63/$H$90</f>
        <v>0</v>
      </c>
      <c r="JIB63" s="191">
        <f t="shared" ref="JIB63" si="7017">JIA63/$H$90</f>
        <v>0</v>
      </c>
      <c r="JIC63" s="191">
        <f t="shared" ref="JIC63" si="7018">JIB63/$H$90</f>
        <v>0</v>
      </c>
      <c r="JID63" s="191">
        <f t="shared" ref="JID63" si="7019">JIC63/$H$90</f>
        <v>0</v>
      </c>
      <c r="JIE63" s="191">
        <f t="shared" ref="JIE63" si="7020">JID63/$H$90</f>
        <v>0</v>
      </c>
      <c r="JIF63" s="191">
        <f t="shared" ref="JIF63" si="7021">JIE63/$H$90</f>
        <v>0</v>
      </c>
      <c r="JIG63" s="191">
        <f t="shared" ref="JIG63" si="7022">JIF63/$H$90</f>
        <v>0</v>
      </c>
      <c r="JIH63" s="191">
        <f t="shared" ref="JIH63" si="7023">JIG63/$H$90</f>
        <v>0</v>
      </c>
      <c r="JII63" s="191">
        <f t="shared" ref="JII63" si="7024">JIH63/$H$90</f>
        <v>0</v>
      </c>
      <c r="JIJ63" s="191">
        <f t="shared" ref="JIJ63" si="7025">JII63/$H$90</f>
        <v>0</v>
      </c>
      <c r="JIK63" s="191">
        <f t="shared" ref="JIK63" si="7026">JIJ63/$H$90</f>
        <v>0</v>
      </c>
      <c r="JIL63" s="191">
        <f t="shared" ref="JIL63" si="7027">JIK63/$H$90</f>
        <v>0</v>
      </c>
      <c r="JIM63" s="191">
        <f t="shared" ref="JIM63" si="7028">JIL63/$H$90</f>
        <v>0</v>
      </c>
      <c r="JIN63" s="191">
        <f t="shared" ref="JIN63" si="7029">JIM63/$H$90</f>
        <v>0</v>
      </c>
      <c r="JIO63" s="191">
        <f t="shared" ref="JIO63" si="7030">JIN63/$H$90</f>
        <v>0</v>
      </c>
      <c r="JIP63" s="191">
        <f t="shared" ref="JIP63" si="7031">JIO63/$H$90</f>
        <v>0</v>
      </c>
      <c r="JIQ63" s="191">
        <f t="shared" ref="JIQ63" si="7032">JIP63/$H$90</f>
        <v>0</v>
      </c>
      <c r="JIR63" s="191">
        <f t="shared" ref="JIR63" si="7033">JIQ63/$H$90</f>
        <v>0</v>
      </c>
      <c r="JIS63" s="191">
        <f t="shared" ref="JIS63" si="7034">JIR63/$H$90</f>
        <v>0</v>
      </c>
      <c r="JIT63" s="191">
        <f t="shared" ref="JIT63" si="7035">JIS63/$H$90</f>
        <v>0</v>
      </c>
      <c r="JIU63" s="191">
        <f t="shared" ref="JIU63" si="7036">JIT63/$H$90</f>
        <v>0</v>
      </c>
      <c r="JIV63" s="191">
        <f t="shared" ref="JIV63" si="7037">JIU63/$H$90</f>
        <v>0</v>
      </c>
      <c r="JIW63" s="191">
        <f t="shared" ref="JIW63" si="7038">JIV63/$H$90</f>
        <v>0</v>
      </c>
      <c r="JIX63" s="191">
        <f t="shared" ref="JIX63" si="7039">JIW63/$H$90</f>
        <v>0</v>
      </c>
      <c r="JIY63" s="191">
        <f t="shared" ref="JIY63" si="7040">JIX63/$H$90</f>
        <v>0</v>
      </c>
      <c r="JIZ63" s="191">
        <f t="shared" ref="JIZ63" si="7041">JIY63/$H$90</f>
        <v>0</v>
      </c>
      <c r="JJA63" s="191">
        <f t="shared" ref="JJA63" si="7042">JIZ63/$H$90</f>
        <v>0</v>
      </c>
      <c r="JJB63" s="191">
        <f t="shared" ref="JJB63" si="7043">JJA63/$H$90</f>
        <v>0</v>
      </c>
      <c r="JJC63" s="191">
        <f t="shared" ref="JJC63" si="7044">JJB63/$H$90</f>
        <v>0</v>
      </c>
      <c r="JJD63" s="191">
        <f t="shared" ref="JJD63" si="7045">JJC63/$H$90</f>
        <v>0</v>
      </c>
      <c r="JJE63" s="191">
        <f t="shared" ref="JJE63" si="7046">JJD63/$H$90</f>
        <v>0</v>
      </c>
      <c r="JJF63" s="191">
        <f t="shared" ref="JJF63" si="7047">JJE63/$H$90</f>
        <v>0</v>
      </c>
      <c r="JJG63" s="191">
        <f t="shared" ref="JJG63" si="7048">JJF63/$H$90</f>
        <v>0</v>
      </c>
      <c r="JJH63" s="191">
        <f t="shared" ref="JJH63" si="7049">JJG63/$H$90</f>
        <v>0</v>
      </c>
      <c r="JJI63" s="191">
        <f t="shared" ref="JJI63" si="7050">JJH63/$H$90</f>
        <v>0</v>
      </c>
      <c r="JJJ63" s="191">
        <f t="shared" ref="JJJ63" si="7051">JJI63/$H$90</f>
        <v>0</v>
      </c>
      <c r="JJK63" s="191">
        <f t="shared" ref="JJK63" si="7052">JJJ63/$H$90</f>
        <v>0</v>
      </c>
      <c r="JJL63" s="191">
        <f t="shared" ref="JJL63" si="7053">JJK63/$H$90</f>
        <v>0</v>
      </c>
      <c r="JJM63" s="191">
        <f t="shared" ref="JJM63" si="7054">JJL63/$H$90</f>
        <v>0</v>
      </c>
      <c r="JJN63" s="191">
        <f t="shared" ref="JJN63" si="7055">JJM63/$H$90</f>
        <v>0</v>
      </c>
      <c r="JJO63" s="191">
        <f t="shared" ref="JJO63" si="7056">JJN63/$H$90</f>
        <v>0</v>
      </c>
      <c r="JJP63" s="191">
        <f t="shared" ref="JJP63" si="7057">JJO63/$H$90</f>
        <v>0</v>
      </c>
      <c r="JJQ63" s="191">
        <f t="shared" ref="JJQ63" si="7058">JJP63/$H$90</f>
        <v>0</v>
      </c>
      <c r="JJR63" s="191">
        <f t="shared" ref="JJR63" si="7059">JJQ63/$H$90</f>
        <v>0</v>
      </c>
      <c r="JJS63" s="191">
        <f t="shared" ref="JJS63" si="7060">JJR63/$H$90</f>
        <v>0</v>
      </c>
      <c r="JJT63" s="191">
        <f t="shared" ref="JJT63" si="7061">JJS63/$H$90</f>
        <v>0</v>
      </c>
      <c r="JJU63" s="191">
        <f t="shared" ref="JJU63" si="7062">JJT63/$H$90</f>
        <v>0</v>
      </c>
      <c r="JJV63" s="191">
        <f t="shared" ref="JJV63" si="7063">JJU63/$H$90</f>
        <v>0</v>
      </c>
      <c r="JJW63" s="191">
        <f t="shared" ref="JJW63" si="7064">JJV63/$H$90</f>
        <v>0</v>
      </c>
      <c r="JJX63" s="191">
        <f t="shared" ref="JJX63" si="7065">JJW63/$H$90</f>
        <v>0</v>
      </c>
      <c r="JJY63" s="191">
        <f t="shared" ref="JJY63" si="7066">JJX63/$H$90</f>
        <v>0</v>
      </c>
      <c r="JJZ63" s="191">
        <f t="shared" ref="JJZ63" si="7067">JJY63/$H$90</f>
        <v>0</v>
      </c>
      <c r="JKA63" s="191">
        <f t="shared" ref="JKA63" si="7068">JJZ63/$H$90</f>
        <v>0</v>
      </c>
      <c r="JKB63" s="191">
        <f t="shared" ref="JKB63" si="7069">JKA63/$H$90</f>
        <v>0</v>
      </c>
      <c r="JKC63" s="191">
        <f t="shared" ref="JKC63" si="7070">JKB63/$H$90</f>
        <v>0</v>
      </c>
      <c r="JKD63" s="191">
        <f t="shared" ref="JKD63" si="7071">JKC63/$H$90</f>
        <v>0</v>
      </c>
      <c r="JKE63" s="191">
        <f t="shared" ref="JKE63" si="7072">JKD63/$H$90</f>
        <v>0</v>
      </c>
      <c r="JKF63" s="191">
        <f t="shared" ref="JKF63" si="7073">JKE63/$H$90</f>
        <v>0</v>
      </c>
      <c r="JKG63" s="191">
        <f t="shared" ref="JKG63" si="7074">JKF63/$H$90</f>
        <v>0</v>
      </c>
      <c r="JKH63" s="191">
        <f t="shared" ref="JKH63" si="7075">JKG63/$H$90</f>
        <v>0</v>
      </c>
      <c r="JKI63" s="191">
        <f t="shared" ref="JKI63" si="7076">JKH63/$H$90</f>
        <v>0</v>
      </c>
      <c r="JKJ63" s="191">
        <f t="shared" ref="JKJ63" si="7077">JKI63/$H$90</f>
        <v>0</v>
      </c>
      <c r="JKK63" s="191">
        <f t="shared" ref="JKK63" si="7078">JKJ63/$H$90</f>
        <v>0</v>
      </c>
      <c r="JKL63" s="191">
        <f t="shared" ref="JKL63" si="7079">JKK63/$H$90</f>
        <v>0</v>
      </c>
      <c r="JKM63" s="191">
        <f t="shared" ref="JKM63" si="7080">JKL63/$H$90</f>
        <v>0</v>
      </c>
      <c r="JKN63" s="191">
        <f t="shared" ref="JKN63" si="7081">JKM63/$H$90</f>
        <v>0</v>
      </c>
      <c r="JKO63" s="191">
        <f t="shared" ref="JKO63" si="7082">JKN63/$H$90</f>
        <v>0</v>
      </c>
      <c r="JKP63" s="191">
        <f t="shared" ref="JKP63" si="7083">JKO63/$H$90</f>
        <v>0</v>
      </c>
      <c r="JKQ63" s="191">
        <f t="shared" ref="JKQ63" si="7084">JKP63/$H$90</f>
        <v>0</v>
      </c>
      <c r="JKR63" s="191">
        <f t="shared" ref="JKR63" si="7085">JKQ63/$H$90</f>
        <v>0</v>
      </c>
      <c r="JKS63" s="191">
        <f t="shared" ref="JKS63" si="7086">JKR63/$H$90</f>
        <v>0</v>
      </c>
      <c r="JKT63" s="191">
        <f t="shared" ref="JKT63" si="7087">JKS63/$H$90</f>
        <v>0</v>
      </c>
      <c r="JKU63" s="191">
        <f t="shared" ref="JKU63" si="7088">JKT63/$H$90</f>
        <v>0</v>
      </c>
      <c r="JKV63" s="191">
        <f t="shared" ref="JKV63" si="7089">JKU63/$H$90</f>
        <v>0</v>
      </c>
      <c r="JKW63" s="191">
        <f t="shared" ref="JKW63" si="7090">JKV63/$H$90</f>
        <v>0</v>
      </c>
      <c r="JKX63" s="191">
        <f t="shared" ref="JKX63" si="7091">JKW63/$H$90</f>
        <v>0</v>
      </c>
      <c r="JKY63" s="191">
        <f t="shared" ref="JKY63" si="7092">JKX63/$H$90</f>
        <v>0</v>
      </c>
      <c r="JKZ63" s="191">
        <f t="shared" ref="JKZ63" si="7093">JKY63/$H$90</f>
        <v>0</v>
      </c>
      <c r="JLA63" s="191">
        <f t="shared" ref="JLA63" si="7094">JKZ63/$H$90</f>
        <v>0</v>
      </c>
      <c r="JLB63" s="191">
        <f t="shared" ref="JLB63" si="7095">JLA63/$H$90</f>
        <v>0</v>
      </c>
      <c r="JLC63" s="191">
        <f t="shared" ref="JLC63" si="7096">JLB63/$H$90</f>
        <v>0</v>
      </c>
      <c r="JLD63" s="191">
        <f t="shared" ref="JLD63" si="7097">JLC63/$H$90</f>
        <v>0</v>
      </c>
      <c r="JLE63" s="191">
        <f t="shared" ref="JLE63" si="7098">JLD63/$H$90</f>
        <v>0</v>
      </c>
      <c r="JLF63" s="191">
        <f t="shared" ref="JLF63" si="7099">JLE63/$H$90</f>
        <v>0</v>
      </c>
      <c r="JLG63" s="191">
        <f t="shared" ref="JLG63" si="7100">JLF63/$H$90</f>
        <v>0</v>
      </c>
      <c r="JLH63" s="191">
        <f t="shared" ref="JLH63" si="7101">JLG63/$H$90</f>
        <v>0</v>
      </c>
      <c r="JLI63" s="191">
        <f t="shared" ref="JLI63" si="7102">JLH63/$H$90</f>
        <v>0</v>
      </c>
      <c r="JLJ63" s="191">
        <f t="shared" ref="JLJ63" si="7103">JLI63/$H$90</f>
        <v>0</v>
      </c>
      <c r="JLK63" s="191">
        <f t="shared" ref="JLK63" si="7104">JLJ63/$H$90</f>
        <v>0</v>
      </c>
      <c r="JLL63" s="191">
        <f t="shared" ref="JLL63" si="7105">JLK63/$H$90</f>
        <v>0</v>
      </c>
      <c r="JLM63" s="191">
        <f t="shared" ref="JLM63" si="7106">JLL63/$H$90</f>
        <v>0</v>
      </c>
      <c r="JLN63" s="191">
        <f t="shared" ref="JLN63" si="7107">JLM63/$H$90</f>
        <v>0</v>
      </c>
      <c r="JLO63" s="191">
        <f t="shared" ref="JLO63" si="7108">JLN63/$H$90</f>
        <v>0</v>
      </c>
      <c r="JLP63" s="191">
        <f t="shared" ref="JLP63" si="7109">JLO63/$H$90</f>
        <v>0</v>
      </c>
      <c r="JLQ63" s="191">
        <f t="shared" ref="JLQ63" si="7110">JLP63/$H$90</f>
        <v>0</v>
      </c>
      <c r="JLR63" s="191">
        <f t="shared" ref="JLR63" si="7111">JLQ63/$H$90</f>
        <v>0</v>
      </c>
      <c r="JLS63" s="191">
        <f t="shared" ref="JLS63" si="7112">JLR63/$H$90</f>
        <v>0</v>
      </c>
      <c r="JLT63" s="191">
        <f t="shared" ref="JLT63" si="7113">JLS63/$H$90</f>
        <v>0</v>
      </c>
      <c r="JLU63" s="191">
        <f t="shared" ref="JLU63" si="7114">JLT63/$H$90</f>
        <v>0</v>
      </c>
      <c r="JLV63" s="191">
        <f t="shared" ref="JLV63" si="7115">JLU63/$H$90</f>
        <v>0</v>
      </c>
      <c r="JLW63" s="191">
        <f t="shared" ref="JLW63" si="7116">JLV63/$H$90</f>
        <v>0</v>
      </c>
      <c r="JLX63" s="191">
        <f t="shared" ref="JLX63" si="7117">JLW63/$H$90</f>
        <v>0</v>
      </c>
      <c r="JLY63" s="191">
        <f t="shared" ref="JLY63" si="7118">JLX63/$H$90</f>
        <v>0</v>
      </c>
      <c r="JLZ63" s="191">
        <f t="shared" ref="JLZ63" si="7119">JLY63/$H$90</f>
        <v>0</v>
      </c>
      <c r="JMA63" s="191">
        <f t="shared" ref="JMA63" si="7120">JLZ63/$H$90</f>
        <v>0</v>
      </c>
      <c r="JMB63" s="191">
        <f t="shared" ref="JMB63" si="7121">JMA63/$H$90</f>
        <v>0</v>
      </c>
      <c r="JMC63" s="191">
        <f t="shared" ref="JMC63" si="7122">JMB63/$H$90</f>
        <v>0</v>
      </c>
      <c r="JMD63" s="191">
        <f t="shared" ref="JMD63" si="7123">JMC63/$H$90</f>
        <v>0</v>
      </c>
      <c r="JME63" s="191">
        <f t="shared" ref="JME63" si="7124">JMD63/$H$90</f>
        <v>0</v>
      </c>
      <c r="JMF63" s="191">
        <f t="shared" ref="JMF63" si="7125">JME63/$H$90</f>
        <v>0</v>
      </c>
      <c r="JMG63" s="191">
        <f t="shared" ref="JMG63" si="7126">JMF63/$H$90</f>
        <v>0</v>
      </c>
      <c r="JMH63" s="191">
        <f t="shared" ref="JMH63" si="7127">JMG63/$H$90</f>
        <v>0</v>
      </c>
      <c r="JMI63" s="191">
        <f t="shared" ref="JMI63" si="7128">JMH63/$H$90</f>
        <v>0</v>
      </c>
      <c r="JMJ63" s="191">
        <f t="shared" ref="JMJ63" si="7129">JMI63/$H$90</f>
        <v>0</v>
      </c>
      <c r="JMK63" s="191">
        <f t="shared" ref="JMK63" si="7130">JMJ63/$H$90</f>
        <v>0</v>
      </c>
      <c r="JML63" s="191">
        <f t="shared" ref="JML63" si="7131">JMK63/$H$90</f>
        <v>0</v>
      </c>
      <c r="JMM63" s="191">
        <f t="shared" ref="JMM63" si="7132">JML63/$H$90</f>
        <v>0</v>
      </c>
      <c r="JMN63" s="191">
        <f t="shared" ref="JMN63" si="7133">JMM63/$H$90</f>
        <v>0</v>
      </c>
      <c r="JMO63" s="191">
        <f t="shared" ref="JMO63" si="7134">JMN63/$H$90</f>
        <v>0</v>
      </c>
      <c r="JMP63" s="191">
        <f t="shared" ref="JMP63" si="7135">JMO63/$H$90</f>
        <v>0</v>
      </c>
      <c r="JMQ63" s="191">
        <f t="shared" ref="JMQ63" si="7136">JMP63/$H$90</f>
        <v>0</v>
      </c>
      <c r="JMR63" s="191">
        <f t="shared" ref="JMR63" si="7137">JMQ63/$H$90</f>
        <v>0</v>
      </c>
      <c r="JMS63" s="191">
        <f t="shared" ref="JMS63" si="7138">JMR63/$H$90</f>
        <v>0</v>
      </c>
      <c r="JMT63" s="191">
        <f t="shared" ref="JMT63" si="7139">JMS63/$H$90</f>
        <v>0</v>
      </c>
      <c r="JMU63" s="191">
        <f t="shared" ref="JMU63" si="7140">JMT63/$H$90</f>
        <v>0</v>
      </c>
      <c r="JMV63" s="191">
        <f t="shared" ref="JMV63" si="7141">JMU63/$H$90</f>
        <v>0</v>
      </c>
      <c r="JMW63" s="191">
        <f t="shared" ref="JMW63" si="7142">JMV63/$H$90</f>
        <v>0</v>
      </c>
      <c r="JMX63" s="191">
        <f t="shared" ref="JMX63" si="7143">JMW63/$H$90</f>
        <v>0</v>
      </c>
      <c r="JMY63" s="191">
        <f t="shared" ref="JMY63" si="7144">JMX63/$H$90</f>
        <v>0</v>
      </c>
      <c r="JMZ63" s="191">
        <f t="shared" ref="JMZ63" si="7145">JMY63/$H$90</f>
        <v>0</v>
      </c>
      <c r="JNA63" s="191">
        <f t="shared" ref="JNA63" si="7146">JMZ63/$H$90</f>
        <v>0</v>
      </c>
      <c r="JNB63" s="191">
        <f t="shared" ref="JNB63" si="7147">JNA63/$H$90</f>
        <v>0</v>
      </c>
      <c r="JNC63" s="191">
        <f t="shared" ref="JNC63" si="7148">JNB63/$H$90</f>
        <v>0</v>
      </c>
      <c r="JND63" s="191">
        <f t="shared" ref="JND63" si="7149">JNC63/$H$90</f>
        <v>0</v>
      </c>
      <c r="JNE63" s="191">
        <f t="shared" ref="JNE63" si="7150">JND63/$H$90</f>
        <v>0</v>
      </c>
      <c r="JNF63" s="191">
        <f t="shared" ref="JNF63" si="7151">JNE63/$H$90</f>
        <v>0</v>
      </c>
      <c r="JNG63" s="191">
        <f t="shared" ref="JNG63" si="7152">JNF63/$H$90</f>
        <v>0</v>
      </c>
      <c r="JNH63" s="191">
        <f t="shared" ref="JNH63" si="7153">JNG63/$H$90</f>
        <v>0</v>
      </c>
      <c r="JNI63" s="191">
        <f t="shared" ref="JNI63" si="7154">JNH63/$H$90</f>
        <v>0</v>
      </c>
      <c r="JNJ63" s="191">
        <f t="shared" ref="JNJ63" si="7155">JNI63/$H$90</f>
        <v>0</v>
      </c>
      <c r="JNK63" s="191">
        <f t="shared" ref="JNK63" si="7156">JNJ63/$H$90</f>
        <v>0</v>
      </c>
      <c r="JNL63" s="191">
        <f t="shared" ref="JNL63" si="7157">JNK63/$H$90</f>
        <v>0</v>
      </c>
      <c r="JNM63" s="191">
        <f t="shared" ref="JNM63" si="7158">JNL63/$H$90</f>
        <v>0</v>
      </c>
      <c r="JNN63" s="191">
        <f t="shared" ref="JNN63" si="7159">JNM63/$H$90</f>
        <v>0</v>
      </c>
      <c r="JNO63" s="191">
        <f t="shared" ref="JNO63" si="7160">JNN63/$H$90</f>
        <v>0</v>
      </c>
      <c r="JNP63" s="191">
        <f t="shared" ref="JNP63" si="7161">JNO63/$H$90</f>
        <v>0</v>
      </c>
      <c r="JNQ63" s="191">
        <f t="shared" ref="JNQ63" si="7162">JNP63/$H$90</f>
        <v>0</v>
      </c>
      <c r="JNR63" s="191">
        <f t="shared" ref="JNR63" si="7163">JNQ63/$H$90</f>
        <v>0</v>
      </c>
      <c r="JNS63" s="191">
        <f t="shared" ref="JNS63" si="7164">JNR63/$H$90</f>
        <v>0</v>
      </c>
      <c r="JNT63" s="191">
        <f t="shared" ref="JNT63" si="7165">JNS63/$H$90</f>
        <v>0</v>
      </c>
      <c r="JNU63" s="191">
        <f t="shared" ref="JNU63" si="7166">JNT63/$H$90</f>
        <v>0</v>
      </c>
      <c r="JNV63" s="191">
        <f t="shared" ref="JNV63" si="7167">JNU63/$H$90</f>
        <v>0</v>
      </c>
      <c r="JNW63" s="191">
        <f t="shared" ref="JNW63" si="7168">JNV63/$H$90</f>
        <v>0</v>
      </c>
      <c r="JNX63" s="191">
        <f t="shared" ref="JNX63" si="7169">JNW63/$H$90</f>
        <v>0</v>
      </c>
      <c r="JNY63" s="191">
        <f t="shared" ref="JNY63" si="7170">JNX63/$H$90</f>
        <v>0</v>
      </c>
      <c r="JNZ63" s="191">
        <f t="shared" ref="JNZ63" si="7171">JNY63/$H$90</f>
        <v>0</v>
      </c>
      <c r="JOA63" s="191">
        <f t="shared" ref="JOA63" si="7172">JNZ63/$H$90</f>
        <v>0</v>
      </c>
      <c r="JOB63" s="191">
        <f t="shared" ref="JOB63" si="7173">JOA63/$H$90</f>
        <v>0</v>
      </c>
      <c r="JOC63" s="191">
        <f t="shared" ref="JOC63" si="7174">JOB63/$H$90</f>
        <v>0</v>
      </c>
      <c r="JOD63" s="191">
        <f t="shared" ref="JOD63" si="7175">JOC63/$H$90</f>
        <v>0</v>
      </c>
      <c r="JOE63" s="191">
        <f t="shared" ref="JOE63" si="7176">JOD63/$H$90</f>
        <v>0</v>
      </c>
      <c r="JOF63" s="191">
        <f t="shared" ref="JOF63" si="7177">JOE63/$H$90</f>
        <v>0</v>
      </c>
      <c r="JOG63" s="191">
        <f t="shared" ref="JOG63" si="7178">JOF63/$H$90</f>
        <v>0</v>
      </c>
      <c r="JOH63" s="191">
        <f t="shared" ref="JOH63" si="7179">JOG63/$H$90</f>
        <v>0</v>
      </c>
      <c r="JOI63" s="191">
        <f t="shared" ref="JOI63" si="7180">JOH63/$H$90</f>
        <v>0</v>
      </c>
      <c r="JOJ63" s="191">
        <f t="shared" ref="JOJ63" si="7181">JOI63/$H$90</f>
        <v>0</v>
      </c>
      <c r="JOK63" s="191">
        <f t="shared" ref="JOK63" si="7182">JOJ63/$H$90</f>
        <v>0</v>
      </c>
      <c r="JOL63" s="191">
        <f t="shared" ref="JOL63" si="7183">JOK63/$H$90</f>
        <v>0</v>
      </c>
      <c r="JOM63" s="191">
        <f t="shared" ref="JOM63" si="7184">JOL63/$H$90</f>
        <v>0</v>
      </c>
      <c r="JON63" s="191">
        <f t="shared" ref="JON63" si="7185">JOM63/$H$90</f>
        <v>0</v>
      </c>
      <c r="JOO63" s="191">
        <f t="shared" ref="JOO63" si="7186">JON63/$H$90</f>
        <v>0</v>
      </c>
      <c r="JOP63" s="191">
        <f t="shared" ref="JOP63" si="7187">JOO63/$H$90</f>
        <v>0</v>
      </c>
      <c r="JOQ63" s="191">
        <f t="shared" ref="JOQ63" si="7188">JOP63/$H$90</f>
        <v>0</v>
      </c>
      <c r="JOR63" s="191">
        <f t="shared" ref="JOR63" si="7189">JOQ63/$H$90</f>
        <v>0</v>
      </c>
      <c r="JOS63" s="191">
        <f t="shared" ref="JOS63" si="7190">JOR63/$H$90</f>
        <v>0</v>
      </c>
      <c r="JOT63" s="191">
        <f t="shared" ref="JOT63" si="7191">JOS63/$H$90</f>
        <v>0</v>
      </c>
      <c r="JOU63" s="191">
        <f t="shared" ref="JOU63" si="7192">JOT63/$H$90</f>
        <v>0</v>
      </c>
      <c r="JOV63" s="191">
        <f t="shared" ref="JOV63" si="7193">JOU63/$H$90</f>
        <v>0</v>
      </c>
      <c r="JOW63" s="191">
        <f t="shared" ref="JOW63" si="7194">JOV63/$H$90</f>
        <v>0</v>
      </c>
      <c r="JOX63" s="191">
        <f t="shared" ref="JOX63" si="7195">JOW63/$H$90</f>
        <v>0</v>
      </c>
      <c r="JOY63" s="191">
        <f t="shared" ref="JOY63" si="7196">JOX63/$H$90</f>
        <v>0</v>
      </c>
      <c r="JOZ63" s="191">
        <f t="shared" ref="JOZ63" si="7197">JOY63/$H$90</f>
        <v>0</v>
      </c>
      <c r="JPA63" s="191">
        <f t="shared" ref="JPA63" si="7198">JOZ63/$H$90</f>
        <v>0</v>
      </c>
      <c r="JPB63" s="191">
        <f t="shared" ref="JPB63" si="7199">JPA63/$H$90</f>
        <v>0</v>
      </c>
      <c r="JPC63" s="191">
        <f t="shared" ref="JPC63" si="7200">JPB63/$H$90</f>
        <v>0</v>
      </c>
      <c r="JPD63" s="191">
        <f t="shared" ref="JPD63" si="7201">JPC63/$H$90</f>
        <v>0</v>
      </c>
      <c r="JPE63" s="191">
        <f t="shared" ref="JPE63" si="7202">JPD63/$H$90</f>
        <v>0</v>
      </c>
      <c r="JPF63" s="191">
        <f t="shared" ref="JPF63" si="7203">JPE63/$H$90</f>
        <v>0</v>
      </c>
      <c r="JPG63" s="191">
        <f t="shared" ref="JPG63" si="7204">JPF63/$H$90</f>
        <v>0</v>
      </c>
      <c r="JPH63" s="191">
        <f t="shared" ref="JPH63" si="7205">JPG63/$H$90</f>
        <v>0</v>
      </c>
      <c r="JPI63" s="191">
        <f t="shared" ref="JPI63" si="7206">JPH63/$H$90</f>
        <v>0</v>
      </c>
      <c r="JPJ63" s="191">
        <f t="shared" ref="JPJ63" si="7207">JPI63/$H$90</f>
        <v>0</v>
      </c>
      <c r="JPK63" s="191">
        <f t="shared" ref="JPK63" si="7208">JPJ63/$H$90</f>
        <v>0</v>
      </c>
      <c r="JPL63" s="191">
        <f t="shared" ref="JPL63" si="7209">JPK63/$H$90</f>
        <v>0</v>
      </c>
      <c r="JPM63" s="191">
        <f t="shared" ref="JPM63" si="7210">JPL63/$H$90</f>
        <v>0</v>
      </c>
      <c r="JPN63" s="191">
        <f t="shared" ref="JPN63" si="7211">JPM63/$H$90</f>
        <v>0</v>
      </c>
      <c r="JPO63" s="191">
        <f t="shared" ref="JPO63" si="7212">JPN63/$H$90</f>
        <v>0</v>
      </c>
      <c r="JPP63" s="191">
        <f t="shared" ref="JPP63" si="7213">JPO63/$H$90</f>
        <v>0</v>
      </c>
      <c r="JPQ63" s="191">
        <f t="shared" ref="JPQ63" si="7214">JPP63/$H$90</f>
        <v>0</v>
      </c>
      <c r="JPR63" s="191">
        <f t="shared" ref="JPR63" si="7215">JPQ63/$H$90</f>
        <v>0</v>
      </c>
      <c r="JPS63" s="191">
        <f t="shared" ref="JPS63" si="7216">JPR63/$H$90</f>
        <v>0</v>
      </c>
      <c r="JPT63" s="191">
        <f t="shared" ref="JPT63" si="7217">JPS63/$H$90</f>
        <v>0</v>
      </c>
      <c r="JPU63" s="191">
        <f t="shared" ref="JPU63" si="7218">JPT63/$H$90</f>
        <v>0</v>
      </c>
      <c r="JPV63" s="191">
        <f t="shared" ref="JPV63" si="7219">JPU63/$H$90</f>
        <v>0</v>
      </c>
      <c r="JPW63" s="191">
        <f t="shared" ref="JPW63" si="7220">JPV63/$H$90</f>
        <v>0</v>
      </c>
      <c r="JPX63" s="191">
        <f t="shared" ref="JPX63" si="7221">JPW63/$H$90</f>
        <v>0</v>
      </c>
      <c r="JPY63" s="191">
        <f t="shared" ref="JPY63" si="7222">JPX63/$H$90</f>
        <v>0</v>
      </c>
      <c r="JPZ63" s="191">
        <f t="shared" ref="JPZ63" si="7223">JPY63/$H$90</f>
        <v>0</v>
      </c>
      <c r="JQA63" s="191">
        <f t="shared" ref="JQA63" si="7224">JPZ63/$H$90</f>
        <v>0</v>
      </c>
      <c r="JQB63" s="191">
        <f t="shared" ref="JQB63" si="7225">JQA63/$H$90</f>
        <v>0</v>
      </c>
      <c r="JQC63" s="191">
        <f t="shared" ref="JQC63" si="7226">JQB63/$H$90</f>
        <v>0</v>
      </c>
      <c r="JQD63" s="191">
        <f t="shared" ref="JQD63" si="7227">JQC63/$H$90</f>
        <v>0</v>
      </c>
      <c r="JQE63" s="191">
        <f t="shared" ref="JQE63" si="7228">JQD63/$H$90</f>
        <v>0</v>
      </c>
      <c r="JQF63" s="191">
        <f t="shared" ref="JQF63" si="7229">JQE63/$H$90</f>
        <v>0</v>
      </c>
      <c r="JQG63" s="191">
        <f t="shared" ref="JQG63" si="7230">JQF63/$H$90</f>
        <v>0</v>
      </c>
      <c r="JQH63" s="191">
        <f t="shared" ref="JQH63" si="7231">JQG63/$H$90</f>
        <v>0</v>
      </c>
      <c r="JQI63" s="191">
        <f t="shared" ref="JQI63" si="7232">JQH63/$H$90</f>
        <v>0</v>
      </c>
      <c r="JQJ63" s="191">
        <f t="shared" ref="JQJ63" si="7233">JQI63/$H$90</f>
        <v>0</v>
      </c>
      <c r="JQK63" s="191">
        <f t="shared" ref="JQK63" si="7234">JQJ63/$H$90</f>
        <v>0</v>
      </c>
      <c r="JQL63" s="191">
        <f t="shared" ref="JQL63" si="7235">JQK63/$H$90</f>
        <v>0</v>
      </c>
      <c r="JQM63" s="191">
        <f t="shared" ref="JQM63" si="7236">JQL63/$H$90</f>
        <v>0</v>
      </c>
      <c r="JQN63" s="191">
        <f t="shared" ref="JQN63" si="7237">JQM63/$H$90</f>
        <v>0</v>
      </c>
      <c r="JQO63" s="191">
        <f t="shared" ref="JQO63" si="7238">JQN63/$H$90</f>
        <v>0</v>
      </c>
      <c r="JQP63" s="191">
        <f t="shared" ref="JQP63" si="7239">JQO63/$H$90</f>
        <v>0</v>
      </c>
      <c r="JQQ63" s="191">
        <f t="shared" ref="JQQ63" si="7240">JQP63/$H$90</f>
        <v>0</v>
      </c>
      <c r="JQR63" s="191">
        <f t="shared" ref="JQR63" si="7241">JQQ63/$H$90</f>
        <v>0</v>
      </c>
      <c r="JQS63" s="191">
        <f t="shared" ref="JQS63" si="7242">JQR63/$H$90</f>
        <v>0</v>
      </c>
      <c r="JQT63" s="191">
        <f t="shared" ref="JQT63" si="7243">JQS63/$H$90</f>
        <v>0</v>
      </c>
      <c r="JQU63" s="191">
        <f t="shared" ref="JQU63" si="7244">JQT63/$H$90</f>
        <v>0</v>
      </c>
      <c r="JQV63" s="191">
        <f t="shared" ref="JQV63" si="7245">JQU63/$H$90</f>
        <v>0</v>
      </c>
      <c r="JQW63" s="191">
        <f t="shared" ref="JQW63" si="7246">JQV63/$H$90</f>
        <v>0</v>
      </c>
      <c r="JQX63" s="191">
        <f t="shared" ref="JQX63" si="7247">JQW63/$H$90</f>
        <v>0</v>
      </c>
      <c r="JQY63" s="191">
        <f t="shared" ref="JQY63" si="7248">JQX63/$H$90</f>
        <v>0</v>
      </c>
      <c r="JQZ63" s="191">
        <f t="shared" ref="JQZ63" si="7249">JQY63/$H$90</f>
        <v>0</v>
      </c>
      <c r="JRA63" s="191">
        <f t="shared" ref="JRA63" si="7250">JQZ63/$H$90</f>
        <v>0</v>
      </c>
      <c r="JRB63" s="191">
        <f t="shared" ref="JRB63" si="7251">JRA63/$H$90</f>
        <v>0</v>
      </c>
      <c r="JRC63" s="191">
        <f t="shared" ref="JRC63" si="7252">JRB63/$H$90</f>
        <v>0</v>
      </c>
      <c r="JRD63" s="191">
        <f t="shared" ref="JRD63" si="7253">JRC63/$H$90</f>
        <v>0</v>
      </c>
      <c r="JRE63" s="191">
        <f t="shared" ref="JRE63" si="7254">JRD63/$H$90</f>
        <v>0</v>
      </c>
      <c r="JRF63" s="191">
        <f t="shared" ref="JRF63" si="7255">JRE63/$H$90</f>
        <v>0</v>
      </c>
      <c r="JRG63" s="191">
        <f t="shared" ref="JRG63" si="7256">JRF63/$H$90</f>
        <v>0</v>
      </c>
      <c r="JRH63" s="191">
        <f t="shared" ref="JRH63" si="7257">JRG63/$H$90</f>
        <v>0</v>
      </c>
      <c r="JRI63" s="191">
        <f t="shared" ref="JRI63" si="7258">JRH63/$H$90</f>
        <v>0</v>
      </c>
      <c r="JRJ63" s="191">
        <f t="shared" ref="JRJ63" si="7259">JRI63/$H$90</f>
        <v>0</v>
      </c>
      <c r="JRK63" s="191">
        <f t="shared" ref="JRK63" si="7260">JRJ63/$H$90</f>
        <v>0</v>
      </c>
      <c r="JRL63" s="191">
        <f t="shared" ref="JRL63" si="7261">JRK63/$H$90</f>
        <v>0</v>
      </c>
      <c r="JRM63" s="191">
        <f t="shared" ref="JRM63" si="7262">JRL63/$H$90</f>
        <v>0</v>
      </c>
      <c r="JRN63" s="191">
        <f t="shared" ref="JRN63" si="7263">JRM63/$H$90</f>
        <v>0</v>
      </c>
      <c r="JRO63" s="191">
        <f t="shared" ref="JRO63" si="7264">JRN63/$H$90</f>
        <v>0</v>
      </c>
      <c r="JRP63" s="191">
        <f t="shared" ref="JRP63" si="7265">JRO63/$H$90</f>
        <v>0</v>
      </c>
      <c r="JRQ63" s="191">
        <f t="shared" ref="JRQ63" si="7266">JRP63/$H$90</f>
        <v>0</v>
      </c>
      <c r="JRR63" s="191">
        <f t="shared" ref="JRR63" si="7267">JRQ63/$H$90</f>
        <v>0</v>
      </c>
      <c r="JRS63" s="191">
        <f t="shared" ref="JRS63" si="7268">JRR63/$H$90</f>
        <v>0</v>
      </c>
      <c r="JRT63" s="191">
        <f t="shared" ref="JRT63" si="7269">JRS63/$H$90</f>
        <v>0</v>
      </c>
      <c r="JRU63" s="191">
        <f t="shared" ref="JRU63" si="7270">JRT63/$H$90</f>
        <v>0</v>
      </c>
      <c r="JRV63" s="191">
        <f t="shared" ref="JRV63" si="7271">JRU63/$H$90</f>
        <v>0</v>
      </c>
      <c r="JRW63" s="191">
        <f t="shared" ref="JRW63" si="7272">JRV63/$H$90</f>
        <v>0</v>
      </c>
      <c r="JRX63" s="191">
        <f t="shared" ref="JRX63" si="7273">JRW63/$H$90</f>
        <v>0</v>
      </c>
      <c r="JRY63" s="191">
        <f t="shared" ref="JRY63" si="7274">JRX63/$H$90</f>
        <v>0</v>
      </c>
      <c r="JRZ63" s="191">
        <f t="shared" ref="JRZ63" si="7275">JRY63/$H$90</f>
        <v>0</v>
      </c>
      <c r="JSA63" s="191">
        <f t="shared" ref="JSA63" si="7276">JRZ63/$H$90</f>
        <v>0</v>
      </c>
      <c r="JSB63" s="191">
        <f t="shared" ref="JSB63" si="7277">JSA63/$H$90</f>
        <v>0</v>
      </c>
      <c r="JSC63" s="191">
        <f t="shared" ref="JSC63" si="7278">JSB63/$H$90</f>
        <v>0</v>
      </c>
      <c r="JSD63" s="191">
        <f t="shared" ref="JSD63" si="7279">JSC63/$H$90</f>
        <v>0</v>
      </c>
      <c r="JSE63" s="191">
        <f t="shared" ref="JSE63" si="7280">JSD63/$H$90</f>
        <v>0</v>
      </c>
      <c r="JSF63" s="191">
        <f t="shared" ref="JSF63" si="7281">JSE63/$H$90</f>
        <v>0</v>
      </c>
      <c r="JSG63" s="191">
        <f t="shared" ref="JSG63" si="7282">JSF63/$H$90</f>
        <v>0</v>
      </c>
      <c r="JSH63" s="191">
        <f t="shared" ref="JSH63" si="7283">JSG63/$H$90</f>
        <v>0</v>
      </c>
      <c r="JSI63" s="191">
        <f t="shared" ref="JSI63" si="7284">JSH63/$H$90</f>
        <v>0</v>
      </c>
      <c r="JSJ63" s="191">
        <f t="shared" ref="JSJ63" si="7285">JSI63/$H$90</f>
        <v>0</v>
      </c>
      <c r="JSK63" s="191">
        <f t="shared" ref="JSK63" si="7286">JSJ63/$H$90</f>
        <v>0</v>
      </c>
      <c r="JSL63" s="191">
        <f t="shared" ref="JSL63" si="7287">JSK63/$H$90</f>
        <v>0</v>
      </c>
      <c r="JSM63" s="191">
        <f t="shared" ref="JSM63" si="7288">JSL63/$H$90</f>
        <v>0</v>
      </c>
      <c r="JSN63" s="191">
        <f t="shared" ref="JSN63" si="7289">JSM63/$H$90</f>
        <v>0</v>
      </c>
      <c r="JSO63" s="191">
        <f t="shared" ref="JSO63" si="7290">JSN63/$H$90</f>
        <v>0</v>
      </c>
      <c r="JSP63" s="191">
        <f t="shared" ref="JSP63" si="7291">JSO63/$H$90</f>
        <v>0</v>
      </c>
      <c r="JSQ63" s="191">
        <f t="shared" ref="JSQ63" si="7292">JSP63/$H$90</f>
        <v>0</v>
      </c>
      <c r="JSR63" s="191">
        <f t="shared" ref="JSR63" si="7293">JSQ63/$H$90</f>
        <v>0</v>
      </c>
      <c r="JSS63" s="191">
        <f t="shared" ref="JSS63" si="7294">JSR63/$H$90</f>
        <v>0</v>
      </c>
      <c r="JST63" s="191">
        <f t="shared" ref="JST63" si="7295">JSS63/$H$90</f>
        <v>0</v>
      </c>
      <c r="JSU63" s="191">
        <f t="shared" ref="JSU63" si="7296">JST63/$H$90</f>
        <v>0</v>
      </c>
      <c r="JSV63" s="191">
        <f t="shared" ref="JSV63" si="7297">JSU63/$H$90</f>
        <v>0</v>
      </c>
      <c r="JSW63" s="191">
        <f t="shared" ref="JSW63" si="7298">JSV63/$H$90</f>
        <v>0</v>
      </c>
      <c r="JSX63" s="191">
        <f t="shared" ref="JSX63" si="7299">JSW63/$H$90</f>
        <v>0</v>
      </c>
      <c r="JSY63" s="191">
        <f t="shared" ref="JSY63" si="7300">JSX63/$H$90</f>
        <v>0</v>
      </c>
      <c r="JSZ63" s="191">
        <f t="shared" ref="JSZ63" si="7301">JSY63/$H$90</f>
        <v>0</v>
      </c>
      <c r="JTA63" s="191">
        <f t="shared" ref="JTA63" si="7302">JSZ63/$H$90</f>
        <v>0</v>
      </c>
      <c r="JTB63" s="191">
        <f t="shared" ref="JTB63" si="7303">JTA63/$H$90</f>
        <v>0</v>
      </c>
      <c r="JTC63" s="191">
        <f t="shared" ref="JTC63" si="7304">JTB63/$H$90</f>
        <v>0</v>
      </c>
      <c r="JTD63" s="191">
        <f t="shared" ref="JTD63" si="7305">JTC63/$H$90</f>
        <v>0</v>
      </c>
      <c r="JTE63" s="191">
        <f t="shared" ref="JTE63" si="7306">JTD63/$H$90</f>
        <v>0</v>
      </c>
      <c r="JTF63" s="191">
        <f t="shared" ref="JTF63" si="7307">JTE63/$H$90</f>
        <v>0</v>
      </c>
      <c r="JTG63" s="191">
        <f t="shared" ref="JTG63" si="7308">JTF63/$H$90</f>
        <v>0</v>
      </c>
      <c r="JTH63" s="191">
        <f t="shared" ref="JTH63" si="7309">JTG63/$H$90</f>
        <v>0</v>
      </c>
      <c r="JTI63" s="191">
        <f t="shared" ref="JTI63" si="7310">JTH63/$H$90</f>
        <v>0</v>
      </c>
      <c r="JTJ63" s="191">
        <f t="shared" ref="JTJ63" si="7311">JTI63/$H$90</f>
        <v>0</v>
      </c>
      <c r="JTK63" s="191">
        <f t="shared" ref="JTK63" si="7312">JTJ63/$H$90</f>
        <v>0</v>
      </c>
      <c r="JTL63" s="191">
        <f t="shared" ref="JTL63" si="7313">JTK63/$H$90</f>
        <v>0</v>
      </c>
      <c r="JTM63" s="191">
        <f t="shared" ref="JTM63" si="7314">JTL63/$H$90</f>
        <v>0</v>
      </c>
      <c r="JTN63" s="191">
        <f t="shared" ref="JTN63" si="7315">JTM63/$H$90</f>
        <v>0</v>
      </c>
      <c r="JTO63" s="191">
        <f t="shared" ref="JTO63" si="7316">JTN63/$H$90</f>
        <v>0</v>
      </c>
      <c r="JTP63" s="191">
        <f t="shared" ref="JTP63" si="7317">JTO63/$H$90</f>
        <v>0</v>
      </c>
      <c r="JTQ63" s="191">
        <f t="shared" ref="JTQ63" si="7318">JTP63/$H$90</f>
        <v>0</v>
      </c>
      <c r="JTR63" s="191">
        <f t="shared" ref="JTR63" si="7319">JTQ63/$H$90</f>
        <v>0</v>
      </c>
      <c r="JTS63" s="191">
        <f t="shared" ref="JTS63" si="7320">JTR63/$H$90</f>
        <v>0</v>
      </c>
      <c r="JTT63" s="191">
        <f t="shared" ref="JTT63" si="7321">JTS63/$H$90</f>
        <v>0</v>
      </c>
      <c r="JTU63" s="191">
        <f t="shared" ref="JTU63" si="7322">JTT63/$H$90</f>
        <v>0</v>
      </c>
      <c r="JTV63" s="191">
        <f t="shared" ref="JTV63" si="7323">JTU63/$H$90</f>
        <v>0</v>
      </c>
      <c r="JTW63" s="191">
        <f t="shared" ref="JTW63" si="7324">JTV63/$H$90</f>
        <v>0</v>
      </c>
      <c r="JTX63" s="191">
        <f t="shared" ref="JTX63" si="7325">JTW63/$H$90</f>
        <v>0</v>
      </c>
      <c r="JTY63" s="191">
        <f t="shared" ref="JTY63" si="7326">JTX63/$H$90</f>
        <v>0</v>
      </c>
      <c r="JTZ63" s="191">
        <f t="shared" ref="JTZ63" si="7327">JTY63/$H$90</f>
        <v>0</v>
      </c>
      <c r="JUA63" s="191">
        <f t="shared" ref="JUA63" si="7328">JTZ63/$H$90</f>
        <v>0</v>
      </c>
      <c r="JUB63" s="191">
        <f t="shared" ref="JUB63" si="7329">JUA63/$H$90</f>
        <v>0</v>
      </c>
      <c r="JUC63" s="191">
        <f t="shared" ref="JUC63" si="7330">JUB63/$H$90</f>
        <v>0</v>
      </c>
      <c r="JUD63" s="191">
        <f t="shared" ref="JUD63" si="7331">JUC63/$H$90</f>
        <v>0</v>
      </c>
      <c r="JUE63" s="191">
        <f t="shared" ref="JUE63" si="7332">JUD63/$H$90</f>
        <v>0</v>
      </c>
      <c r="JUF63" s="191">
        <f t="shared" ref="JUF63" si="7333">JUE63/$H$90</f>
        <v>0</v>
      </c>
      <c r="JUG63" s="191">
        <f t="shared" ref="JUG63" si="7334">JUF63/$H$90</f>
        <v>0</v>
      </c>
      <c r="JUH63" s="191">
        <f t="shared" ref="JUH63" si="7335">JUG63/$H$90</f>
        <v>0</v>
      </c>
      <c r="JUI63" s="191">
        <f t="shared" ref="JUI63" si="7336">JUH63/$H$90</f>
        <v>0</v>
      </c>
      <c r="JUJ63" s="191">
        <f t="shared" ref="JUJ63" si="7337">JUI63/$H$90</f>
        <v>0</v>
      </c>
      <c r="JUK63" s="191">
        <f t="shared" ref="JUK63" si="7338">JUJ63/$H$90</f>
        <v>0</v>
      </c>
      <c r="JUL63" s="191">
        <f t="shared" ref="JUL63" si="7339">JUK63/$H$90</f>
        <v>0</v>
      </c>
      <c r="JUM63" s="191">
        <f t="shared" ref="JUM63" si="7340">JUL63/$H$90</f>
        <v>0</v>
      </c>
      <c r="JUN63" s="191">
        <f t="shared" ref="JUN63" si="7341">JUM63/$H$90</f>
        <v>0</v>
      </c>
      <c r="JUO63" s="191">
        <f t="shared" ref="JUO63" si="7342">JUN63/$H$90</f>
        <v>0</v>
      </c>
      <c r="JUP63" s="191">
        <f t="shared" ref="JUP63" si="7343">JUO63/$H$90</f>
        <v>0</v>
      </c>
      <c r="JUQ63" s="191">
        <f t="shared" ref="JUQ63" si="7344">JUP63/$H$90</f>
        <v>0</v>
      </c>
      <c r="JUR63" s="191">
        <f t="shared" ref="JUR63" si="7345">JUQ63/$H$90</f>
        <v>0</v>
      </c>
      <c r="JUS63" s="191">
        <f t="shared" ref="JUS63" si="7346">JUR63/$H$90</f>
        <v>0</v>
      </c>
      <c r="JUT63" s="191">
        <f t="shared" ref="JUT63" si="7347">JUS63/$H$90</f>
        <v>0</v>
      </c>
      <c r="JUU63" s="191">
        <f t="shared" ref="JUU63" si="7348">JUT63/$H$90</f>
        <v>0</v>
      </c>
      <c r="JUV63" s="191">
        <f t="shared" ref="JUV63" si="7349">JUU63/$H$90</f>
        <v>0</v>
      </c>
      <c r="JUW63" s="191">
        <f t="shared" ref="JUW63" si="7350">JUV63/$H$90</f>
        <v>0</v>
      </c>
      <c r="JUX63" s="191">
        <f t="shared" ref="JUX63" si="7351">JUW63/$H$90</f>
        <v>0</v>
      </c>
      <c r="JUY63" s="191">
        <f t="shared" ref="JUY63" si="7352">JUX63/$H$90</f>
        <v>0</v>
      </c>
      <c r="JUZ63" s="191">
        <f t="shared" ref="JUZ63" si="7353">JUY63/$H$90</f>
        <v>0</v>
      </c>
      <c r="JVA63" s="191">
        <f t="shared" ref="JVA63" si="7354">JUZ63/$H$90</f>
        <v>0</v>
      </c>
      <c r="JVB63" s="191">
        <f t="shared" ref="JVB63" si="7355">JVA63/$H$90</f>
        <v>0</v>
      </c>
      <c r="JVC63" s="191">
        <f t="shared" ref="JVC63" si="7356">JVB63/$H$90</f>
        <v>0</v>
      </c>
      <c r="JVD63" s="191">
        <f t="shared" ref="JVD63" si="7357">JVC63/$H$90</f>
        <v>0</v>
      </c>
      <c r="JVE63" s="191">
        <f t="shared" ref="JVE63" si="7358">JVD63/$H$90</f>
        <v>0</v>
      </c>
      <c r="JVF63" s="191">
        <f t="shared" ref="JVF63" si="7359">JVE63/$H$90</f>
        <v>0</v>
      </c>
      <c r="JVG63" s="191">
        <f t="shared" ref="JVG63" si="7360">JVF63/$H$90</f>
        <v>0</v>
      </c>
      <c r="JVH63" s="191">
        <f t="shared" ref="JVH63" si="7361">JVG63/$H$90</f>
        <v>0</v>
      </c>
      <c r="JVI63" s="191">
        <f t="shared" ref="JVI63" si="7362">JVH63/$H$90</f>
        <v>0</v>
      </c>
      <c r="JVJ63" s="191">
        <f t="shared" ref="JVJ63" si="7363">JVI63/$H$90</f>
        <v>0</v>
      </c>
      <c r="JVK63" s="191">
        <f t="shared" ref="JVK63" si="7364">JVJ63/$H$90</f>
        <v>0</v>
      </c>
      <c r="JVL63" s="191">
        <f t="shared" ref="JVL63" si="7365">JVK63/$H$90</f>
        <v>0</v>
      </c>
      <c r="JVM63" s="191">
        <f t="shared" ref="JVM63" si="7366">JVL63/$H$90</f>
        <v>0</v>
      </c>
      <c r="JVN63" s="191">
        <f t="shared" ref="JVN63" si="7367">JVM63/$H$90</f>
        <v>0</v>
      </c>
      <c r="JVO63" s="191">
        <f t="shared" ref="JVO63" si="7368">JVN63/$H$90</f>
        <v>0</v>
      </c>
      <c r="JVP63" s="191">
        <f t="shared" ref="JVP63" si="7369">JVO63/$H$90</f>
        <v>0</v>
      </c>
      <c r="JVQ63" s="191">
        <f t="shared" ref="JVQ63" si="7370">JVP63/$H$90</f>
        <v>0</v>
      </c>
      <c r="JVR63" s="191">
        <f t="shared" ref="JVR63" si="7371">JVQ63/$H$90</f>
        <v>0</v>
      </c>
      <c r="JVS63" s="191">
        <f t="shared" ref="JVS63" si="7372">JVR63/$H$90</f>
        <v>0</v>
      </c>
      <c r="JVT63" s="191">
        <f t="shared" ref="JVT63" si="7373">JVS63/$H$90</f>
        <v>0</v>
      </c>
      <c r="JVU63" s="191">
        <f t="shared" ref="JVU63" si="7374">JVT63/$H$90</f>
        <v>0</v>
      </c>
      <c r="JVV63" s="191">
        <f t="shared" ref="JVV63" si="7375">JVU63/$H$90</f>
        <v>0</v>
      </c>
      <c r="JVW63" s="191">
        <f t="shared" ref="JVW63" si="7376">JVV63/$H$90</f>
        <v>0</v>
      </c>
      <c r="JVX63" s="191">
        <f t="shared" ref="JVX63" si="7377">JVW63/$H$90</f>
        <v>0</v>
      </c>
      <c r="JVY63" s="191">
        <f t="shared" ref="JVY63" si="7378">JVX63/$H$90</f>
        <v>0</v>
      </c>
      <c r="JVZ63" s="191">
        <f t="shared" ref="JVZ63" si="7379">JVY63/$H$90</f>
        <v>0</v>
      </c>
      <c r="JWA63" s="191">
        <f t="shared" ref="JWA63" si="7380">JVZ63/$H$90</f>
        <v>0</v>
      </c>
      <c r="JWB63" s="191">
        <f t="shared" ref="JWB63" si="7381">JWA63/$H$90</f>
        <v>0</v>
      </c>
      <c r="JWC63" s="191">
        <f t="shared" ref="JWC63" si="7382">JWB63/$H$90</f>
        <v>0</v>
      </c>
      <c r="JWD63" s="191">
        <f t="shared" ref="JWD63" si="7383">JWC63/$H$90</f>
        <v>0</v>
      </c>
      <c r="JWE63" s="191">
        <f t="shared" ref="JWE63" si="7384">JWD63/$H$90</f>
        <v>0</v>
      </c>
      <c r="JWF63" s="191">
        <f t="shared" ref="JWF63" si="7385">JWE63/$H$90</f>
        <v>0</v>
      </c>
      <c r="JWG63" s="191">
        <f t="shared" ref="JWG63" si="7386">JWF63/$H$90</f>
        <v>0</v>
      </c>
      <c r="JWH63" s="191">
        <f t="shared" ref="JWH63" si="7387">JWG63/$H$90</f>
        <v>0</v>
      </c>
      <c r="JWI63" s="191">
        <f t="shared" ref="JWI63" si="7388">JWH63/$H$90</f>
        <v>0</v>
      </c>
      <c r="JWJ63" s="191">
        <f t="shared" ref="JWJ63" si="7389">JWI63/$H$90</f>
        <v>0</v>
      </c>
      <c r="JWK63" s="191">
        <f t="shared" ref="JWK63" si="7390">JWJ63/$H$90</f>
        <v>0</v>
      </c>
      <c r="JWL63" s="191">
        <f t="shared" ref="JWL63" si="7391">JWK63/$H$90</f>
        <v>0</v>
      </c>
      <c r="JWM63" s="191">
        <f t="shared" ref="JWM63" si="7392">JWL63/$H$90</f>
        <v>0</v>
      </c>
      <c r="JWN63" s="191">
        <f t="shared" ref="JWN63" si="7393">JWM63/$H$90</f>
        <v>0</v>
      </c>
      <c r="JWO63" s="191">
        <f t="shared" ref="JWO63" si="7394">JWN63/$H$90</f>
        <v>0</v>
      </c>
      <c r="JWP63" s="191">
        <f t="shared" ref="JWP63" si="7395">JWO63/$H$90</f>
        <v>0</v>
      </c>
      <c r="JWQ63" s="191">
        <f t="shared" ref="JWQ63" si="7396">JWP63/$H$90</f>
        <v>0</v>
      </c>
      <c r="JWR63" s="191">
        <f t="shared" ref="JWR63" si="7397">JWQ63/$H$90</f>
        <v>0</v>
      </c>
      <c r="JWS63" s="191">
        <f t="shared" ref="JWS63" si="7398">JWR63/$H$90</f>
        <v>0</v>
      </c>
      <c r="JWT63" s="191">
        <f t="shared" ref="JWT63" si="7399">JWS63/$H$90</f>
        <v>0</v>
      </c>
      <c r="JWU63" s="191">
        <f t="shared" ref="JWU63" si="7400">JWT63/$H$90</f>
        <v>0</v>
      </c>
      <c r="JWV63" s="191">
        <f t="shared" ref="JWV63" si="7401">JWU63/$H$90</f>
        <v>0</v>
      </c>
      <c r="JWW63" s="191">
        <f t="shared" ref="JWW63" si="7402">JWV63/$H$90</f>
        <v>0</v>
      </c>
      <c r="JWX63" s="191">
        <f t="shared" ref="JWX63" si="7403">JWW63/$H$90</f>
        <v>0</v>
      </c>
      <c r="JWY63" s="191">
        <f t="shared" ref="JWY63" si="7404">JWX63/$H$90</f>
        <v>0</v>
      </c>
      <c r="JWZ63" s="191">
        <f t="shared" ref="JWZ63" si="7405">JWY63/$H$90</f>
        <v>0</v>
      </c>
      <c r="JXA63" s="191">
        <f t="shared" ref="JXA63" si="7406">JWZ63/$H$90</f>
        <v>0</v>
      </c>
      <c r="JXB63" s="191">
        <f t="shared" ref="JXB63" si="7407">JXA63/$H$90</f>
        <v>0</v>
      </c>
      <c r="JXC63" s="191">
        <f t="shared" ref="JXC63" si="7408">JXB63/$H$90</f>
        <v>0</v>
      </c>
      <c r="JXD63" s="191">
        <f t="shared" ref="JXD63" si="7409">JXC63/$H$90</f>
        <v>0</v>
      </c>
      <c r="JXE63" s="191">
        <f t="shared" ref="JXE63" si="7410">JXD63/$H$90</f>
        <v>0</v>
      </c>
      <c r="JXF63" s="191">
        <f t="shared" ref="JXF63" si="7411">JXE63/$H$90</f>
        <v>0</v>
      </c>
      <c r="JXG63" s="191">
        <f t="shared" ref="JXG63" si="7412">JXF63/$H$90</f>
        <v>0</v>
      </c>
      <c r="JXH63" s="191">
        <f t="shared" ref="JXH63" si="7413">JXG63/$H$90</f>
        <v>0</v>
      </c>
      <c r="JXI63" s="191">
        <f t="shared" ref="JXI63" si="7414">JXH63/$H$90</f>
        <v>0</v>
      </c>
      <c r="JXJ63" s="191">
        <f t="shared" ref="JXJ63" si="7415">JXI63/$H$90</f>
        <v>0</v>
      </c>
      <c r="JXK63" s="191">
        <f t="shared" ref="JXK63" si="7416">JXJ63/$H$90</f>
        <v>0</v>
      </c>
      <c r="JXL63" s="191">
        <f t="shared" ref="JXL63" si="7417">JXK63/$H$90</f>
        <v>0</v>
      </c>
      <c r="JXM63" s="191">
        <f t="shared" ref="JXM63" si="7418">JXL63/$H$90</f>
        <v>0</v>
      </c>
      <c r="JXN63" s="191">
        <f t="shared" ref="JXN63" si="7419">JXM63/$H$90</f>
        <v>0</v>
      </c>
      <c r="JXO63" s="191">
        <f t="shared" ref="JXO63" si="7420">JXN63/$H$90</f>
        <v>0</v>
      </c>
      <c r="JXP63" s="191">
        <f t="shared" ref="JXP63" si="7421">JXO63/$H$90</f>
        <v>0</v>
      </c>
      <c r="JXQ63" s="191">
        <f t="shared" ref="JXQ63" si="7422">JXP63/$H$90</f>
        <v>0</v>
      </c>
      <c r="JXR63" s="191">
        <f t="shared" ref="JXR63" si="7423">JXQ63/$H$90</f>
        <v>0</v>
      </c>
      <c r="JXS63" s="191">
        <f t="shared" ref="JXS63" si="7424">JXR63/$H$90</f>
        <v>0</v>
      </c>
      <c r="JXT63" s="191">
        <f t="shared" ref="JXT63" si="7425">JXS63/$H$90</f>
        <v>0</v>
      </c>
      <c r="JXU63" s="191">
        <f t="shared" ref="JXU63" si="7426">JXT63/$H$90</f>
        <v>0</v>
      </c>
      <c r="JXV63" s="191">
        <f t="shared" ref="JXV63" si="7427">JXU63/$H$90</f>
        <v>0</v>
      </c>
      <c r="JXW63" s="191">
        <f t="shared" ref="JXW63" si="7428">JXV63/$H$90</f>
        <v>0</v>
      </c>
      <c r="JXX63" s="191">
        <f t="shared" ref="JXX63" si="7429">JXW63/$H$90</f>
        <v>0</v>
      </c>
      <c r="JXY63" s="191">
        <f t="shared" ref="JXY63" si="7430">JXX63/$H$90</f>
        <v>0</v>
      </c>
      <c r="JXZ63" s="191">
        <f t="shared" ref="JXZ63" si="7431">JXY63/$H$90</f>
        <v>0</v>
      </c>
      <c r="JYA63" s="191">
        <f t="shared" ref="JYA63" si="7432">JXZ63/$H$90</f>
        <v>0</v>
      </c>
      <c r="JYB63" s="191">
        <f t="shared" ref="JYB63" si="7433">JYA63/$H$90</f>
        <v>0</v>
      </c>
      <c r="JYC63" s="191">
        <f t="shared" ref="JYC63" si="7434">JYB63/$H$90</f>
        <v>0</v>
      </c>
      <c r="JYD63" s="191">
        <f t="shared" ref="JYD63" si="7435">JYC63/$H$90</f>
        <v>0</v>
      </c>
      <c r="JYE63" s="191">
        <f t="shared" ref="JYE63" si="7436">JYD63/$H$90</f>
        <v>0</v>
      </c>
      <c r="JYF63" s="191">
        <f t="shared" ref="JYF63" si="7437">JYE63/$H$90</f>
        <v>0</v>
      </c>
      <c r="JYG63" s="191">
        <f t="shared" ref="JYG63" si="7438">JYF63/$H$90</f>
        <v>0</v>
      </c>
      <c r="JYH63" s="191">
        <f t="shared" ref="JYH63" si="7439">JYG63/$H$90</f>
        <v>0</v>
      </c>
      <c r="JYI63" s="191">
        <f t="shared" ref="JYI63" si="7440">JYH63/$H$90</f>
        <v>0</v>
      </c>
      <c r="JYJ63" s="191">
        <f t="shared" ref="JYJ63" si="7441">JYI63/$H$90</f>
        <v>0</v>
      </c>
      <c r="JYK63" s="191">
        <f t="shared" ref="JYK63" si="7442">JYJ63/$H$90</f>
        <v>0</v>
      </c>
      <c r="JYL63" s="191">
        <f t="shared" ref="JYL63" si="7443">JYK63/$H$90</f>
        <v>0</v>
      </c>
      <c r="JYM63" s="191">
        <f t="shared" ref="JYM63" si="7444">JYL63/$H$90</f>
        <v>0</v>
      </c>
      <c r="JYN63" s="191">
        <f t="shared" ref="JYN63" si="7445">JYM63/$H$90</f>
        <v>0</v>
      </c>
      <c r="JYO63" s="191">
        <f t="shared" ref="JYO63" si="7446">JYN63/$H$90</f>
        <v>0</v>
      </c>
      <c r="JYP63" s="191">
        <f t="shared" ref="JYP63" si="7447">JYO63/$H$90</f>
        <v>0</v>
      </c>
      <c r="JYQ63" s="191">
        <f t="shared" ref="JYQ63" si="7448">JYP63/$H$90</f>
        <v>0</v>
      </c>
      <c r="JYR63" s="191">
        <f t="shared" ref="JYR63" si="7449">JYQ63/$H$90</f>
        <v>0</v>
      </c>
      <c r="JYS63" s="191">
        <f t="shared" ref="JYS63" si="7450">JYR63/$H$90</f>
        <v>0</v>
      </c>
      <c r="JYT63" s="191">
        <f t="shared" ref="JYT63" si="7451">JYS63/$H$90</f>
        <v>0</v>
      </c>
      <c r="JYU63" s="191">
        <f t="shared" ref="JYU63" si="7452">JYT63/$H$90</f>
        <v>0</v>
      </c>
      <c r="JYV63" s="191">
        <f t="shared" ref="JYV63" si="7453">JYU63/$H$90</f>
        <v>0</v>
      </c>
      <c r="JYW63" s="191">
        <f t="shared" ref="JYW63" si="7454">JYV63/$H$90</f>
        <v>0</v>
      </c>
      <c r="JYX63" s="191">
        <f t="shared" ref="JYX63" si="7455">JYW63/$H$90</f>
        <v>0</v>
      </c>
      <c r="JYY63" s="191">
        <f t="shared" ref="JYY63" si="7456">JYX63/$H$90</f>
        <v>0</v>
      </c>
      <c r="JYZ63" s="191">
        <f t="shared" ref="JYZ63" si="7457">JYY63/$H$90</f>
        <v>0</v>
      </c>
      <c r="JZA63" s="191">
        <f t="shared" ref="JZA63" si="7458">JYZ63/$H$90</f>
        <v>0</v>
      </c>
      <c r="JZB63" s="191">
        <f t="shared" ref="JZB63" si="7459">JZA63/$H$90</f>
        <v>0</v>
      </c>
      <c r="JZC63" s="191">
        <f t="shared" ref="JZC63" si="7460">JZB63/$H$90</f>
        <v>0</v>
      </c>
      <c r="JZD63" s="191">
        <f t="shared" ref="JZD63" si="7461">JZC63/$H$90</f>
        <v>0</v>
      </c>
      <c r="JZE63" s="191">
        <f t="shared" ref="JZE63" si="7462">JZD63/$H$90</f>
        <v>0</v>
      </c>
      <c r="JZF63" s="191">
        <f t="shared" ref="JZF63" si="7463">JZE63/$H$90</f>
        <v>0</v>
      </c>
      <c r="JZG63" s="191">
        <f t="shared" ref="JZG63" si="7464">JZF63/$H$90</f>
        <v>0</v>
      </c>
      <c r="JZH63" s="191">
        <f t="shared" ref="JZH63" si="7465">JZG63/$H$90</f>
        <v>0</v>
      </c>
      <c r="JZI63" s="191">
        <f t="shared" ref="JZI63" si="7466">JZH63/$H$90</f>
        <v>0</v>
      </c>
      <c r="JZJ63" s="191">
        <f t="shared" ref="JZJ63" si="7467">JZI63/$H$90</f>
        <v>0</v>
      </c>
      <c r="JZK63" s="191">
        <f t="shared" ref="JZK63" si="7468">JZJ63/$H$90</f>
        <v>0</v>
      </c>
      <c r="JZL63" s="191">
        <f t="shared" ref="JZL63" si="7469">JZK63/$H$90</f>
        <v>0</v>
      </c>
      <c r="JZM63" s="191">
        <f t="shared" ref="JZM63" si="7470">JZL63/$H$90</f>
        <v>0</v>
      </c>
      <c r="JZN63" s="191">
        <f t="shared" ref="JZN63" si="7471">JZM63/$H$90</f>
        <v>0</v>
      </c>
      <c r="JZO63" s="191">
        <f t="shared" ref="JZO63" si="7472">JZN63/$H$90</f>
        <v>0</v>
      </c>
      <c r="JZP63" s="191">
        <f t="shared" ref="JZP63" si="7473">JZO63/$H$90</f>
        <v>0</v>
      </c>
      <c r="JZQ63" s="191">
        <f t="shared" ref="JZQ63" si="7474">JZP63/$H$90</f>
        <v>0</v>
      </c>
      <c r="JZR63" s="191">
        <f t="shared" ref="JZR63" si="7475">JZQ63/$H$90</f>
        <v>0</v>
      </c>
      <c r="JZS63" s="191">
        <f t="shared" ref="JZS63" si="7476">JZR63/$H$90</f>
        <v>0</v>
      </c>
      <c r="JZT63" s="191">
        <f t="shared" ref="JZT63" si="7477">JZS63/$H$90</f>
        <v>0</v>
      </c>
      <c r="JZU63" s="191">
        <f t="shared" ref="JZU63" si="7478">JZT63/$H$90</f>
        <v>0</v>
      </c>
      <c r="JZV63" s="191">
        <f t="shared" ref="JZV63" si="7479">JZU63/$H$90</f>
        <v>0</v>
      </c>
      <c r="JZW63" s="191">
        <f t="shared" ref="JZW63" si="7480">JZV63/$H$90</f>
        <v>0</v>
      </c>
      <c r="JZX63" s="191">
        <f t="shared" ref="JZX63" si="7481">JZW63/$H$90</f>
        <v>0</v>
      </c>
      <c r="JZY63" s="191">
        <f t="shared" ref="JZY63" si="7482">JZX63/$H$90</f>
        <v>0</v>
      </c>
      <c r="JZZ63" s="191">
        <f t="shared" ref="JZZ63" si="7483">JZY63/$H$90</f>
        <v>0</v>
      </c>
      <c r="KAA63" s="191">
        <f t="shared" ref="KAA63" si="7484">JZZ63/$H$90</f>
        <v>0</v>
      </c>
      <c r="KAB63" s="191">
        <f t="shared" ref="KAB63" si="7485">KAA63/$H$90</f>
        <v>0</v>
      </c>
      <c r="KAC63" s="191">
        <f t="shared" ref="KAC63" si="7486">KAB63/$H$90</f>
        <v>0</v>
      </c>
      <c r="KAD63" s="191">
        <f t="shared" ref="KAD63" si="7487">KAC63/$H$90</f>
        <v>0</v>
      </c>
      <c r="KAE63" s="191">
        <f t="shared" ref="KAE63" si="7488">KAD63/$H$90</f>
        <v>0</v>
      </c>
      <c r="KAF63" s="191">
        <f t="shared" ref="KAF63" si="7489">KAE63/$H$90</f>
        <v>0</v>
      </c>
      <c r="KAG63" s="191">
        <f t="shared" ref="KAG63" si="7490">KAF63/$H$90</f>
        <v>0</v>
      </c>
      <c r="KAH63" s="191">
        <f t="shared" ref="KAH63" si="7491">KAG63/$H$90</f>
        <v>0</v>
      </c>
      <c r="KAI63" s="191">
        <f t="shared" ref="KAI63" si="7492">KAH63/$H$90</f>
        <v>0</v>
      </c>
      <c r="KAJ63" s="191">
        <f t="shared" ref="KAJ63" si="7493">KAI63/$H$90</f>
        <v>0</v>
      </c>
      <c r="KAK63" s="191">
        <f t="shared" ref="KAK63" si="7494">KAJ63/$H$90</f>
        <v>0</v>
      </c>
      <c r="KAL63" s="191">
        <f t="shared" ref="KAL63" si="7495">KAK63/$H$90</f>
        <v>0</v>
      </c>
      <c r="KAM63" s="191">
        <f t="shared" ref="KAM63" si="7496">KAL63/$H$90</f>
        <v>0</v>
      </c>
      <c r="KAN63" s="191">
        <f t="shared" ref="KAN63" si="7497">KAM63/$H$90</f>
        <v>0</v>
      </c>
      <c r="KAO63" s="191">
        <f t="shared" ref="KAO63" si="7498">KAN63/$H$90</f>
        <v>0</v>
      </c>
      <c r="KAP63" s="191">
        <f t="shared" ref="KAP63" si="7499">KAO63/$H$90</f>
        <v>0</v>
      </c>
      <c r="KAQ63" s="191">
        <f t="shared" ref="KAQ63" si="7500">KAP63/$H$90</f>
        <v>0</v>
      </c>
      <c r="KAR63" s="191">
        <f t="shared" ref="KAR63" si="7501">KAQ63/$H$90</f>
        <v>0</v>
      </c>
      <c r="KAS63" s="191">
        <f t="shared" ref="KAS63" si="7502">KAR63/$H$90</f>
        <v>0</v>
      </c>
      <c r="KAT63" s="191">
        <f t="shared" ref="KAT63" si="7503">KAS63/$H$90</f>
        <v>0</v>
      </c>
      <c r="KAU63" s="191">
        <f t="shared" ref="KAU63" si="7504">KAT63/$H$90</f>
        <v>0</v>
      </c>
      <c r="KAV63" s="191">
        <f t="shared" ref="KAV63" si="7505">KAU63/$H$90</f>
        <v>0</v>
      </c>
      <c r="KAW63" s="191">
        <f t="shared" ref="KAW63" si="7506">KAV63/$H$90</f>
        <v>0</v>
      </c>
      <c r="KAX63" s="191">
        <f t="shared" ref="KAX63" si="7507">KAW63/$H$90</f>
        <v>0</v>
      </c>
      <c r="KAY63" s="191">
        <f t="shared" ref="KAY63" si="7508">KAX63/$H$90</f>
        <v>0</v>
      </c>
      <c r="KAZ63" s="191">
        <f t="shared" ref="KAZ63" si="7509">KAY63/$H$90</f>
        <v>0</v>
      </c>
      <c r="KBA63" s="191">
        <f t="shared" ref="KBA63" si="7510">KAZ63/$H$90</f>
        <v>0</v>
      </c>
      <c r="KBB63" s="191">
        <f t="shared" ref="KBB63" si="7511">KBA63/$H$90</f>
        <v>0</v>
      </c>
      <c r="KBC63" s="191">
        <f t="shared" ref="KBC63" si="7512">KBB63/$H$90</f>
        <v>0</v>
      </c>
      <c r="KBD63" s="191">
        <f t="shared" ref="KBD63" si="7513">KBC63/$H$90</f>
        <v>0</v>
      </c>
      <c r="KBE63" s="191">
        <f t="shared" ref="KBE63" si="7514">KBD63/$H$90</f>
        <v>0</v>
      </c>
      <c r="KBF63" s="191">
        <f t="shared" ref="KBF63" si="7515">KBE63/$H$90</f>
        <v>0</v>
      </c>
      <c r="KBG63" s="191">
        <f t="shared" ref="KBG63" si="7516">KBF63/$H$90</f>
        <v>0</v>
      </c>
      <c r="KBH63" s="191">
        <f t="shared" ref="KBH63" si="7517">KBG63/$H$90</f>
        <v>0</v>
      </c>
      <c r="KBI63" s="191">
        <f t="shared" ref="KBI63" si="7518">KBH63/$H$90</f>
        <v>0</v>
      </c>
      <c r="KBJ63" s="191">
        <f t="shared" ref="KBJ63" si="7519">KBI63/$H$90</f>
        <v>0</v>
      </c>
      <c r="KBK63" s="191">
        <f t="shared" ref="KBK63" si="7520">KBJ63/$H$90</f>
        <v>0</v>
      </c>
      <c r="KBL63" s="191">
        <f t="shared" ref="KBL63" si="7521">KBK63/$H$90</f>
        <v>0</v>
      </c>
      <c r="KBM63" s="191">
        <f t="shared" ref="KBM63" si="7522">KBL63/$H$90</f>
        <v>0</v>
      </c>
      <c r="KBN63" s="191">
        <f t="shared" ref="KBN63" si="7523">KBM63/$H$90</f>
        <v>0</v>
      </c>
      <c r="KBO63" s="191">
        <f t="shared" ref="KBO63" si="7524">KBN63/$H$90</f>
        <v>0</v>
      </c>
      <c r="KBP63" s="191">
        <f t="shared" ref="KBP63" si="7525">KBO63/$H$90</f>
        <v>0</v>
      </c>
      <c r="KBQ63" s="191">
        <f t="shared" ref="KBQ63" si="7526">KBP63/$H$90</f>
        <v>0</v>
      </c>
      <c r="KBR63" s="191">
        <f t="shared" ref="KBR63" si="7527">KBQ63/$H$90</f>
        <v>0</v>
      </c>
      <c r="KBS63" s="191">
        <f t="shared" ref="KBS63" si="7528">KBR63/$H$90</f>
        <v>0</v>
      </c>
      <c r="KBT63" s="191">
        <f t="shared" ref="KBT63" si="7529">KBS63/$H$90</f>
        <v>0</v>
      </c>
      <c r="KBU63" s="191">
        <f t="shared" ref="KBU63" si="7530">KBT63/$H$90</f>
        <v>0</v>
      </c>
      <c r="KBV63" s="191">
        <f t="shared" ref="KBV63" si="7531">KBU63/$H$90</f>
        <v>0</v>
      </c>
      <c r="KBW63" s="191">
        <f t="shared" ref="KBW63" si="7532">KBV63/$H$90</f>
        <v>0</v>
      </c>
      <c r="KBX63" s="191">
        <f t="shared" ref="KBX63" si="7533">KBW63/$H$90</f>
        <v>0</v>
      </c>
      <c r="KBY63" s="191">
        <f t="shared" ref="KBY63" si="7534">KBX63/$H$90</f>
        <v>0</v>
      </c>
      <c r="KBZ63" s="191">
        <f t="shared" ref="KBZ63" si="7535">KBY63/$H$90</f>
        <v>0</v>
      </c>
      <c r="KCA63" s="191">
        <f t="shared" ref="KCA63" si="7536">KBZ63/$H$90</f>
        <v>0</v>
      </c>
      <c r="KCB63" s="191">
        <f t="shared" ref="KCB63" si="7537">KCA63/$H$90</f>
        <v>0</v>
      </c>
      <c r="KCC63" s="191">
        <f t="shared" ref="KCC63" si="7538">KCB63/$H$90</f>
        <v>0</v>
      </c>
      <c r="KCD63" s="191">
        <f t="shared" ref="KCD63" si="7539">KCC63/$H$90</f>
        <v>0</v>
      </c>
      <c r="KCE63" s="191">
        <f t="shared" ref="KCE63" si="7540">KCD63/$H$90</f>
        <v>0</v>
      </c>
      <c r="KCF63" s="191">
        <f t="shared" ref="KCF63" si="7541">KCE63/$H$90</f>
        <v>0</v>
      </c>
      <c r="KCG63" s="191">
        <f t="shared" ref="KCG63" si="7542">KCF63/$H$90</f>
        <v>0</v>
      </c>
      <c r="KCH63" s="191">
        <f t="shared" ref="KCH63" si="7543">KCG63/$H$90</f>
        <v>0</v>
      </c>
      <c r="KCI63" s="191">
        <f t="shared" ref="KCI63" si="7544">KCH63/$H$90</f>
        <v>0</v>
      </c>
      <c r="KCJ63" s="191">
        <f t="shared" ref="KCJ63" si="7545">KCI63/$H$90</f>
        <v>0</v>
      </c>
      <c r="KCK63" s="191">
        <f t="shared" ref="KCK63" si="7546">KCJ63/$H$90</f>
        <v>0</v>
      </c>
      <c r="KCL63" s="191">
        <f t="shared" ref="KCL63" si="7547">KCK63/$H$90</f>
        <v>0</v>
      </c>
      <c r="KCM63" s="191">
        <f t="shared" ref="KCM63" si="7548">KCL63/$H$90</f>
        <v>0</v>
      </c>
      <c r="KCN63" s="191">
        <f t="shared" ref="KCN63" si="7549">KCM63/$H$90</f>
        <v>0</v>
      </c>
      <c r="KCO63" s="191">
        <f t="shared" ref="KCO63" si="7550">KCN63/$H$90</f>
        <v>0</v>
      </c>
      <c r="KCP63" s="191">
        <f t="shared" ref="KCP63" si="7551">KCO63/$H$90</f>
        <v>0</v>
      </c>
      <c r="KCQ63" s="191">
        <f t="shared" ref="KCQ63" si="7552">KCP63/$H$90</f>
        <v>0</v>
      </c>
      <c r="KCR63" s="191">
        <f t="shared" ref="KCR63" si="7553">KCQ63/$H$90</f>
        <v>0</v>
      </c>
      <c r="KCS63" s="191">
        <f t="shared" ref="KCS63" si="7554">KCR63/$H$90</f>
        <v>0</v>
      </c>
      <c r="KCT63" s="191">
        <f t="shared" ref="KCT63" si="7555">KCS63/$H$90</f>
        <v>0</v>
      </c>
      <c r="KCU63" s="191">
        <f t="shared" ref="KCU63" si="7556">KCT63/$H$90</f>
        <v>0</v>
      </c>
      <c r="KCV63" s="191">
        <f t="shared" ref="KCV63" si="7557">KCU63/$H$90</f>
        <v>0</v>
      </c>
      <c r="KCW63" s="191">
        <f t="shared" ref="KCW63" si="7558">KCV63/$H$90</f>
        <v>0</v>
      </c>
      <c r="KCX63" s="191">
        <f t="shared" ref="KCX63" si="7559">KCW63/$H$90</f>
        <v>0</v>
      </c>
      <c r="KCY63" s="191">
        <f t="shared" ref="KCY63" si="7560">KCX63/$H$90</f>
        <v>0</v>
      </c>
      <c r="KCZ63" s="191">
        <f t="shared" ref="KCZ63" si="7561">KCY63/$H$90</f>
        <v>0</v>
      </c>
      <c r="KDA63" s="191">
        <f t="shared" ref="KDA63" si="7562">KCZ63/$H$90</f>
        <v>0</v>
      </c>
      <c r="KDB63" s="191">
        <f t="shared" ref="KDB63" si="7563">KDA63/$H$90</f>
        <v>0</v>
      </c>
      <c r="KDC63" s="191">
        <f t="shared" ref="KDC63" si="7564">KDB63/$H$90</f>
        <v>0</v>
      </c>
      <c r="KDD63" s="191">
        <f t="shared" ref="KDD63" si="7565">KDC63/$H$90</f>
        <v>0</v>
      </c>
      <c r="KDE63" s="191">
        <f t="shared" ref="KDE63" si="7566">KDD63/$H$90</f>
        <v>0</v>
      </c>
      <c r="KDF63" s="191">
        <f t="shared" ref="KDF63" si="7567">KDE63/$H$90</f>
        <v>0</v>
      </c>
      <c r="KDG63" s="191">
        <f t="shared" ref="KDG63" si="7568">KDF63/$H$90</f>
        <v>0</v>
      </c>
      <c r="KDH63" s="191">
        <f t="shared" ref="KDH63" si="7569">KDG63/$H$90</f>
        <v>0</v>
      </c>
      <c r="KDI63" s="191">
        <f t="shared" ref="KDI63" si="7570">KDH63/$H$90</f>
        <v>0</v>
      </c>
      <c r="KDJ63" s="191">
        <f t="shared" ref="KDJ63" si="7571">KDI63/$H$90</f>
        <v>0</v>
      </c>
      <c r="KDK63" s="191">
        <f t="shared" ref="KDK63" si="7572">KDJ63/$H$90</f>
        <v>0</v>
      </c>
      <c r="KDL63" s="191">
        <f t="shared" ref="KDL63" si="7573">KDK63/$H$90</f>
        <v>0</v>
      </c>
      <c r="KDM63" s="191">
        <f t="shared" ref="KDM63" si="7574">KDL63/$H$90</f>
        <v>0</v>
      </c>
      <c r="KDN63" s="191">
        <f t="shared" ref="KDN63" si="7575">KDM63/$H$90</f>
        <v>0</v>
      </c>
      <c r="KDO63" s="191">
        <f t="shared" ref="KDO63" si="7576">KDN63/$H$90</f>
        <v>0</v>
      </c>
      <c r="KDP63" s="191">
        <f t="shared" ref="KDP63" si="7577">KDO63/$H$90</f>
        <v>0</v>
      </c>
      <c r="KDQ63" s="191">
        <f t="shared" ref="KDQ63" si="7578">KDP63/$H$90</f>
        <v>0</v>
      </c>
      <c r="KDR63" s="191">
        <f t="shared" ref="KDR63" si="7579">KDQ63/$H$90</f>
        <v>0</v>
      </c>
      <c r="KDS63" s="191">
        <f t="shared" ref="KDS63" si="7580">KDR63/$H$90</f>
        <v>0</v>
      </c>
      <c r="KDT63" s="191">
        <f t="shared" ref="KDT63" si="7581">KDS63/$H$90</f>
        <v>0</v>
      </c>
      <c r="KDU63" s="191">
        <f t="shared" ref="KDU63" si="7582">KDT63/$H$90</f>
        <v>0</v>
      </c>
      <c r="KDV63" s="191">
        <f t="shared" ref="KDV63" si="7583">KDU63/$H$90</f>
        <v>0</v>
      </c>
      <c r="KDW63" s="191">
        <f t="shared" ref="KDW63" si="7584">KDV63/$H$90</f>
        <v>0</v>
      </c>
      <c r="KDX63" s="191">
        <f t="shared" ref="KDX63" si="7585">KDW63/$H$90</f>
        <v>0</v>
      </c>
      <c r="KDY63" s="191">
        <f t="shared" ref="KDY63" si="7586">KDX63/$H$90</f>
        <v>0</v>
      </c>
      <c r="KDZ63" s="191">
        <f t="shared" ref="KDZ63" si="7587">KDY63/$H$90</f>
        <v>0</v>
      </c>
      <c r="KEA63" s="191">
        <f t="shared" ref="KEA63" si="7588">KDZ63/$H$90</f>
        <v>0</v>
      </c>
      <c r="KEB63" s="191">
        <f t="shared" ref="KEB63" si="7589">KEA63/$H$90</f>
        <v>0</v>
      </c>
      <c r="KEC63" s="191">
        <f t="shared" ref="KEC63" si="7590">KEB63/$H$90</f>
        <v>0</v>
      </c>
      <c r="KED63" s="191">
        <f t="shared" ref="KED63" si="7591">KEC63/$H$90</f>
        <v>0</v>
      </c>
      <c r="KEE63" s="191">
        <f t="shared" ref="KEE63" si="7592">KED63/$H$90</f>
        <v>0</v>
      </c>
      <c r="KEF63" s="191">
        <f t="shared" ref="KEF63" si="7593">KEE63/$H$90</f>
        <v>0</v>
      </c>
      <c r="KEG63" s="191">
        <f t="shared" ref="KEG63" si="7594">KEF63/$H$90</f>
        <v>0</v>
      </c>
      <c r="KEH63" s="191">
        <f t="shared" ref="KEH63" si="7595">KEG63/$H$90</f>
        <v>0</v>
      </c>
      <c r="KEI63" s="191">
        <f t="shared" ref="KEI63" si="7596">KEH63/$H$90</f>
        <v>0</v>
      </c>
      <c r="KEJ63" s="191">
        <f t="shared" ref="KEJ63" si="7597">KEI63/$H$90</f>
        <v>0</v>
      </c>
      <c r="KEK63" s="191">
        <f t="shared" ref="KEK63" si="7598">KEJ63/$H$90</f>
        <v>0</v>
      </c>
      <c r="KEL63" s="191">
        <f t="shared" ref="KEL63" si="7599">KEK63/$H$90</f>
        <v>0</v>
      </c>
      <c r="KEM63" s="191">
        <f t="shared" ref="KEM63" si="7600">KEL63/$H$90</f>
        <v>0</v>
      </c>
      <c r="KEN63" s="191">
        <f t="shared" ref="KEN63" si="7601">KEM63/$H$90</f>
        <v>0</v>
      </c>
      <c r="KEO63" s="191">
        <f t="shared" ref="KEO63" si="7602">KEN63/$H$90</f>
        <v>0</v>
      </c>
      <c r="KEP63" s="191">
        <f t="shared" ref="KEP63" si="7603">KEO63/$H$90</f>
        <v>0</v>
      </c>
      <c r="KEQ63" s="191">
        <f t="shared" ref="KEQ63" si="7604">KEP63/$H$90</f>
        <v>0</v>
      </c>
      <c r="KER63" s="191">
        <f t="shared" ref="KER63" si="7605">KEQ63/$H$90</f>
        <v>0</v>
      </c>
      <c r="KES63" s="191">
        <f t="shared" ref="KES63" si="7606">KER63/$H$90</f>
        <v>0</v>
      </c>
      <c r="KET63" s="191">
        <f t="shared" ref="KET63" si="7607">KES63/$H$90</f>
        <v>0</v>
      </c>
      <c r="KEU63" s="191">
        <f t="shared" ref="KEU63" si="7608">KET63/$H$90</f>
        <v>0</v>
      </c>
      <c r="KEV63" s="191">
        <f t="shared" ref="KEV63" si="7609">KEU63/$H$90</f>
        <v>0</v>
      </c>
      <c r="KEW63" s="191">
        <f t="shared" ref="KEW63" si="7610">KEV63/$H$90</f>
        <v>0</v>
      </c>
      <c r="KEX63" s="191">
        <f t="shared" ref="KEX63" si="7611">KEW63/$H$90</f>
        <v>0</v>
      </c>
      <c r="KEY63" s="191">
        <f t="shared" ref="KEY63" si="7612">KEX63/$H$90</f>
        <v>0</v>
      </c>
      <c r="KEZ63" s="191">
        <f t="shared" ref="KEZ63" si="7613">KEY63/$H$90</f>
        <v>0</v>
      </c>
      <c r="KFA63" s="191">
        <f t="shared" ref="KFA63" si="7614">KEZ63/$H$90</f>
        <v>0</v>
      </c>
      <c r="KFB63" s="191">
        <f t="shared" ref="KFB63" si="7615">KFA63/$H$90</f>
        <v>0</v>
      </c>
      <c r="KFC63" s="191">
        <f t="shared" ref="KFC63" si="7616">KFB63/$H$90</f>
        <v>0</v>
      </c>
      <c r="KFD63" s="191">
        <f t="shared" ref="KFD63" si="7617">KFC63/$H$90</f>
        <v>0</v>
      </c>
      <c r="KFE63" s="191">
        <f t="shared" ref="KFE63" si="7618">KFD63/$H$90</f>
        <v>0</v>
      </c>
      <c r="KFF63" s="191">
        <f t="shared" ref="KFF63" si="7619">KFE63/$H$90</f>
        <v>0</v>
      </c>
      <c r="KFG63" s="191">
        <f t="shared" ref="KFG63" si="7620">KFF63/$H$90</f>
        <v>0</v>
      </c>
      <c r="KFH63" s="191">
        <f t="shared" ref="KFH63" si="7621">KFG63/$H$90</f>
        <v>0</v>
      </c>
      <c r="KFI63" s="191">
        <f t="shared" ref="KFI63" si="7622">KFH63/$H$90</f>
        <v>0</v>
      </c>
      <c r="KFJ63" s="191">
        <f t="shared" ref="KFJ63" si="7623">KFI63/$H$90</f>
        <v>0</v>
      </c>
      <c r="KFK63" s="191">
        <f t="shared" ref="KFK63" si="7624">KFJ63/$H$90</f>
        <v>0</v>
      </c>
      <c r="KFL63" s="191">
        <f t="shared" ref="KFL63" si="7625">KFK63/$H$90</f>
        <v>0</v>
      </c>
      <c r="KFM63" s="191">
        <f t="shared" ref="KFM63" si="7626">KFL63/$H$90</f>
        <v>0</v>
      </c>
      <c r="KFN63" s="191">
        <f t="shared" ref="KFN63" si="7627">KFM63/$H$90</f>
        <v>0</v>
      </c>
      <c r="KFO63" s="191">
        <f t="shared" ref="KFO63" si="7628">KFN63/$H$90</f>
        <v>0</v>
      </c>
      <c r="KFP63" s="191">
        <f t="shared" ref="KFP63" si="7629">KFO63/$H$90</f>
        <v>0</v>
      </c>
      <c r="KFQ63" s="191">
        <f t="shared" ref="KFQ63" si="7630">KFP63/$H$90</f>
        <v>0</v>
      </c>
      <c r="KFR63" s="191">
        <f t="shared" ref="KFR63" si="7631">KFQ63/$H$90</f>
        <v>0</v>
      </c>
      <c r="KFS63" s="191">
        <f t="shared" ref="KFS63" si="7632">KFR63/$H$90</f>
        <v>0</v>
      </c>
      <c r="KFT63" s="191">
        <f t="shared" ref="KFT63" si="7633">KFS63/$H$90</f>
        <v>0</v>
      </c>
      <c r="KFU63" s="191">
        <f t="shared" ref="KFU63" si="7634">KFT63/$H$90</f>
        <v>0</v>
      </c>
      <c r="KFV63" s="191">
        <f t="shared" ref="KFV63" si="7635">KFU63/$H$90</f>
        <v>0</v>
      </c>
      <c r="KFW63" s="191">
        <f t="shared" ref="KFW63" si="7636">KFV63/$H$90</f>
        <v>0</v>
      </c>
      <c r="KFX63" s="191">
        <f t="shared" ref="KFX63" si="7637">KFW63/$H$90</f>
        <v>0</v>
      </c>
      <c r="KFY63" s="191">
        <f t="shared" ref="KFY63" si="7638">KFX63/$H$90</f>
        <v>0</v>
      </c>
      <c r="KFZ63" s="191">
        <f t="shared" ref="KFZ63" si="7639">KFY63/$H$90</f>
        <v>0</v>
      </c>
      <c r="KGA63" s="191">
        <f t="shared" ref="KGA63" si="7640">KFZ63/$H$90</f>
        <v>0</v>
      </c>
      <c r="KGB63" s="191">
        <f t="shared" ref="KGB63" si="7641">KGA63/$H$90</f>
        <v>0</v>
      </c>
      <c r="KGC63" s="191">
        <f t="shared" ref="KGC63" si="7642">KGB63/$H$90</f>
        <v>0</v>
      </c>
      <c r="KGD63" s="191">
        <f t="shared" ref="KGD63" si="7643">KGC63/$H$90</f>
        <v>0</v>
      </c>
      <c r="KGE63" s="191">
        <f t="shared" ref="KGE63" si="7644">KGD63/$H$90</f>
        <v>0</v>
      </c>
      <c r="KGF63" s="191">
        <f t="shared" ref="KGF63" si="7645">KGE63/$H$90</f>
        <v>0</v>
      </c>
      <c r="KGG63" s="191">
        <f t="shared" ref="KGG63" si="7646">KGF63/$H$90</f>
        <v>0</v>
      </c>
      <c r="KGH63" s="191">
        <f t="shared" ref="KGH63" si="7647">KGG63/$H$90</f>
        <v>0</v>
      </c>
      <c r="KGI63" s="191">
        <f t="shared" ref="KGI63" si="7648">KGH63/$H$90</f>
        <v>0</v>
      </c>
      <c r="KGJ63" s="191">
        <f t="shared" ref="KGJ63" si="7649">KGI63/$H$90</f>
        <v>0</v>
      </c>
      <c r="KGK63" s="191">
        <f t="shared" ref="KGK63" si="7650">KGJ63/$H$90</f>
        <v>0</v>
      </c>
      <c r="KGL63" s="191">
        <f t="shared" ref="KGL63" si="7651">KGK63/$H$90</f>
        <v>0</v>
      </c>
      <c r="KGM63" s="191">
        <f t="shared" ref="KGM63" si="7652">KGL63/$H$90</f>
        <v>0</v>
      </c>
      <c r="KGN63" s="191">
        <f t="shared" ref="KGN63" si="7653">KGM63/$H$90</f>
        <v>0</v>
      </c>
      <c r="KGO63" s="191">
        <f t="shared" ref="KGO63" si="7654">KGN63/$H$90</f>
        <v>0</v>
      </c>
      <c r="KGP63" s="191">
        <f t="shared" ref="KGP63" si="7655">KGO63/$H$90</f>
        <v>0</v>
      </c>
      <c r="KGQ63" s="191">
        <f t="shared" ref="KGQ63" si="7656">KGP63/$H$90</f>
        <v>0</v>
      </c>
      <c r="KGR63" s="191">
        <f t="shared" ref="KGR63" si="7657">KGQ63/$H$90</f>
        <v>0</v>
      </c>
      <c r="KGS63" s="191">
        <f t="shared" ref="KGS63" si="7658">KGR63/$H$90</f>
        <v>0</v>
      </c>
      <c r="KGT63" s="191">
        <f t="shared" ref="KGT63" si="7659">KGS63/$H$90</f>
        <v>0</v>
      </c>
      <c r="KGU63" s="191">
        <f t="shared" ref="KGU63" si="7660">KGT63/$H$90</f>
        <v>0</v>
      </c>
      <c r="KGV63" s="191">
        <f t="shared" ref="KGV63" si="7661">KGU63/$H$90</f>
        <v>0</v>
      </c>
      <c r="KGW63" s="191">
        <f t="shared" ref="KGW63" si="7662">KGV63/$H$90</f>
        <v>0</v>
      </c>
      <c r="KGX63" s="191">
        <f t="shared" ref="KGX63" si="7663">KGW63/$H$90</f>
        <v>0</v>
      </c>
      <c r="KGY63" s="191">
        <f t="shared" ref="KGY63" si="7664">KGX63/$H$90</f>
        <v>0</v>
      </c>
      <c r="KGZ63" s="191">
        <f t="shared" ref="KGZ63" si="7665">KGY63/$H$90</f>
        <v>0</v>
      </c>
      <c r="KHA63" s="191">
        <f t="shared" ref="KHA63" si="7666">KGZ63/$H$90</f>
        <v>0</v>
      </c>
      <c r="KHB63" s="191">
        <f t="shared" ref="KHB63" si="7667">KHA63/$H$90</f>
        <v>0</v>
      </c>
      <c r="KHC63" s="191">
        <f t="shared" ref="KHC63" si="7668">KHB63/$H$90</f>
        <v>0</v>
      </c>
      <c r="KHD63" s="191">
        <f t="shared" ref="KHD63" si="7669">KHC63/$H$90</f>
        <v>0</v>
      </c>
      <c r="KHE63" s="191">
        <f t="shared" ref="KHE63" si="7670">KHD63/$H$90</f>
        <v>0</v>
      </c>
      <c r="KHF63" s="191">
        <f t="shared" ref="KHF63" si="7671">KHE63/$H$90</f>
        <v>0</v>
      </c>
      <c r="KHG63" s="191">
        <f t="shared" ref="KHG63" si="7672">KHF63/$H$90</f>
        <v>0</v>
      </c>
      <c r="KHH63" s="191">
        <f t="shared" ref="KHH63" si="7673">KHG63/$H$90</f>
        <v>0</v>
      </c>
      <c r="KHI63" s="191">
        <f t="shared" ref="KHI63" si="7674">KHH63/$H$90</f>
        <v>0</v>
      </c>
      <c r="KHJ63" s="191">
        <f t="shared" ref="KHJ63" si="7675">KHI63/$H$90</f>
        <v>0</v>
      </c>
      <c r="KHK63" s="191">
        <f t="shared" ref="KHK63" si="7676">KHJ63/$H$90</f>
        <v>0</v>
      </c>
      <c r="KHL63" s="191">
        <f t="shared" ref="KHL63" si="7677">KHK63/$H$90</f>
        <v>0</v>
      </c>
      <c r="KHM63" s="191">
        <f t="shared" ref="KHM63" si="7678">KHL63/$H$90</f>
        <v>0</v>
      </c>
      <c r="KHN63" s="191">
        <f t="shared" ref="KHN63" si="7679">KHM63/$H$90</f>
        <v>0</v>
      </c>
      <c r="KHO63" s="191">
        <f t="shared" ref="KHO63" si="7680">KHN63/$H$90</f>
        <v>0</v>
      </c>
      <c r="KHP63" s="191">
        <f t="shared" ref="KHP63" si="7681">KHO63/$H$90</f>
        <v>0</v>
      </c>
      <c r="KHQ63" s="191">
        <f t="shared" ref="KHQ63" si="7682">KHP63/$H$90</f>
        <v>0</v>
      </c>
      <c r="KHR63" s="191">
        <f t="shared" ref="KHR63" si="7683">KHQ63/$H$90</f>
        <v>0</v>
      </c>
      <c r="KHS63" s="191">
        <f t="shared" ref="KHS63" si="7684">KHR63/$H$90</f>
        <v>0</v>
      </c>
      <c r="KHT63" s="191">
        <f t="shared" ref="KHT63" si="7685">KHS63/$H$90</f>
        <v>0</v>
      </c>
      <c r="KHU63" s="191">
        <f t="shared" ref="KHU63" si="7686">KHT63/$H$90</f>
        <v>0</v>
      </c>
      <c r="KHV63" s="191">
        <f t="shared" ref="KHV63" si="7687">KHU63/$H$90</f>
        <v>0</v>
      </c>
      <c r="KHW63" s="191">
        <f t="shared" ref="KHW63" si="7688">KHV63/$H$90</f>
        <v>0</v>
      </c>
      <c r="KHX63" s="191">
        <f t="shared" ref="KHX63" si="7689">KHW63/$H$90</f>
        <v>0</v>
      </c>
      <c r="KHY63" s="191">
        <f t="shared" ref="KHY63" si="7690">KHX63/$H$90</f>
        <v>0</v>
      </c>
      <c r="KHZ63" s="191">
        <f t="shared" ref="KHZ63" si="7691">KHY63/$H$90</f>
        <v>0</v>
      </c>
      <c r="KIA63" s="191">
        <f t="shared" ref="KIA63" si="7692">KHZ63/$H$90</f>
        <v>0</v>
      </c>
      <c r="KIB63" s="191">
        <f t="shared" ref="KIB63" si="7693">KIA63/$H$90</f>
        <v>0</v>
      </c>
      <c r="KIC63" s="191">
        <f t="shared" ref="KIC63" si="7694">KIB63/$H$90</f>
        <v>0</v>
      </c>
      <c r="KID63" s="191">
        <f t="shared" ref="KID63" si="7695">KIC63/$H$90</f>
        <v>0</v>
      </c>
      <c r="KIE63" s="191">
        <f t="shared" ref="KIE63" si="7696">KID63/$H$90</f>
        <v>0</v>
      </c>
      <c r="KIF63" s="191">
        <f t="shared" ref="KIF63" si="7697">KIE63/$H$90</f>
        <v>0</v>
      </c>
      <c r="KIG63" s="191">
        <f t="shared" ref="KIG63" si="7698">KIF63/$H$90</f>
        <v>0</v>
      </c>
      <c r="KIH63" s="191">
        <f t="shared" ref="KIH63" si="7699">KIG63/$H$90</f>
        <v>0</v>
      </c>
      <c r="KII63" s="191">
        <f t="shared" ref="KII63" si="7700">KIH63/$H$90</f>
        <v>0</v>
      </c>
      <c r="KIJ63" s="191">
        <f t="shared" ref="KIJ63" si="7701">KII63/$H$90</f>
        <v>0</v>
      </c>
      <c r="KIK63" s="191">
        <f t="shared" ref="KIK63" si="7702">KIJ63/$H$90</f>
        <v>0</v>
      </c>
      <c r="KIL63" s="191">
        <f t="shared" ref="KIL63" si="7703">KIK63/$H$90</f>
        <v>0</v>
      </c>
      <c r="KIM63" s="191">
        <f t="shared" ref="KIM63" si="7704">KIL63/$H$90</f>
        <v>0</v>
      </c>
      <c r="KIN63" s="191">
        <f t="shared" ref="KIN63" si="7705">KIM63/$H$90</f>
        <v>0</v>
      </c>
      <c r="KIO63" s="191">
        <f t="shared" ref="KIO63" si="7706">KIN63/$H$90</f>
        <v>0</v>
      </c>
      <c r="KIP63" s="191">
        <f t="shared" ref="KIP63" si="7707">KIO63/$H$90</f>
        <v>0</v>
      </c>
      <c r="KIQ63" s="191">
        <f t="shared" ref="KIQ63" si="7708">KIP63/$H$90</f>
        <v>0</v>
      </c>
      <c r="KIR63" s="191">
        <f t="shared" ref="KIR63" si="7709">KIQ63/$H$90</f>
        <v>0</v>
      </c>
      <c r="KIS63" s="191">
        <f t="shared" ref="KIS63" si="7710">KIR63/$H$90</f>
        <v>0</v>
      </c>
      <c r="KIT63" s="191">
        <f t="shared" ref="KIT63" si="7711">KIS63/$H$90</f>
        <v>0</v>
      </c>
      <c r="KIU63" s="191">
        <f t="shared" ref="KIU63" si="7712">KIT63/$H$90</f>
        <v>0</v>
      </c>
      <c r="KIV63" s="191">
        <f t="shared" ref="KIV63" si="7713">KIU63/$H$90</f>
        <v>0</v>
      </c>
      <c r="KIW63" s="191">
        <f t="shared" ref="KIW63" si="7714">KIV63/$H$90</f>
        <v>0</v>
      </c>
      <c r="KIX63" s="191">
        <f t="shared" ref="KIX63" si="7715">KIW63/$H$90</f>
        <v>0</v>
      </c>
      <c r="KIY63" s="191">
        <f t="shared" ref="KIY63" si="7716">KIX63/$H$90</f>
        <v>0</v>
      </c>
      <c r="KIZ63" s="191">
        <f t="shared" ref="KIZ63" si="7717">KIY63/$H$90</f>
        <v>0</v>
      </c>
      <c r="KJA63" s="191">
        <f t="shared" ref="KJA63" si="7718">KIZ63/$H$90</f>
        <v>0</v>
      </c>
      <c r="KJB63" s="191">
        <f t="shared" ref="KJB63" si="7719">KJA63/$H$90</f>
        <v>0</v>
      </c>
      <c r="KJC63" s="191">
        <f t="shared" ref="KJC63" si="7720">KJB63/$H$90</f>
        <v>0</v>
      </c>
      <c r="KJD63" s="191">
        <f t="shared" ref="KJD63" si="7721">KJC63/$H$90</f>
        <v>0</v>
      </c>
      <c r="KJE63" s="191">
        <f t="shared" ref="KJE63" si="7722">KJD63/$H$90</f>
        <v>0</v>
      </c>
      <c r="KJF63" s="191">
        <f t="shared" ref="KJF63" si="7723">KJE63/$H$90</f>
        <v>0</v>
      </c>
      <c r="KJG63" s="191">
        <f t="shared" ref="KJG63" si="7724">KJF63/$H$90</f>
        <v>0</v>
      </c>
      <c r="KJH63" s="191">
        <f t="shared" ref="KJH63" si="7725">KJG63/$H$90</f>
        <v>0</v>
      </c>
      <c r="KJI63" s="191">
        <f t="shared" ref="KJI63" si="7726">KJH63/$H$90</f>
        <v>0</v>
      </c>
      <c r="KJJ63" s="191">
        <f t="shared" ref="KJJ63" si="7727">KJI63/$H$90</f>
        <v>0</v>
      </c>
      <c r="KJK63" s="191">
        <f t="shared" ref="KJK63" si="7728">KJJ63/$H$90</f>
        <v>0</v>
      </c>
      <c r="KJL63" s="191">
        <f t="shared" ref="KJL63" si="7729">KJK63/$H$90</f>
        <v>0</v>
      </c>
      <c r="KJM63" s="191">
        <f t="shared" ref="KJM63" si="7730">KJL63/$H$90</f>
        <v>0</v>
      </c>
      <c r="KJN63" s="191">
        <f t="shared" ref="KJN63" si="7731">KJM63/$H$90</f>
        <v>0</v>
      </c>
      <c r="KJO63" s="191">
        <f t="shared" ref="KJO63" si="7732">KJN63/$H$90</f>
        <v>0</v>
      </c>
      <c r="KJP63" s="191">
        <f t="shared" ref="KJP63" si="7733">KJO63/$H$90</f>
        <v>0</v>
      </c>
      <c r="KJQ63" s="191">
        <f t="shared" ref="KJQ63" si="7734">KJP63/$H$90</f>
        <v>0</v>
      </c>
      <c r="KJR63" s="191">
        <f t="shared" ref="KJR63" si="7735">KJQ63/$H$90</f>
        <v>0</v>
      </c>
      <c r="KJS63" s="191">
        <f t="shared" ref="KJS63" si="7736">KJR63/$H$90</f>
        <v>0</v>
      </c>
      <c r="KJT63" s="191">
        <f t="shared" ref="KJT63" si="7737">KJS63/$H$90</f>
        <v>0</v>
      </c>
      <c r="KJU63" s="191">
        <f t="shared" ref="KJU63" si="7738">KJT63/$H$90</f>
        <v>0</v>
      </c>
      <c r="KJV63" s="191">
        <f t="shared" ref="KJV63" si="7739">KJU63/$H$90</f>
        <v>0</v>
      </c>
      <c r="KJW63" s="191">
        <f t="shared" ref="KJW63" si="7740">KJV63/$H$90</f>
        <v>0</v>
      </c>
      <c r="KJX63" s="191">
        <f t="shared" ref="KJX63" si="7741">KJW63/$H$90</f>
        <v>0</v>
      </c>
      <c r="KJY63" s="191">
        <f t="shared" ref="KJY63" si="7742">KJX63/$H$90</f>
        <v>0</v>
      </c>
      <c r="KJZ63" s="191">
        <f t="shared" ref="KJZ63" si="7743">KJY63/$H$90</f>
        <v>0</v>
      </c>
      <c r="KKA63" s="191">
        <f t="shared" ref="KKA63" si="7744">KJZ63/$H$90</f>
        <v>0</v>
      </c>
      <c r="KKB63" s="191">
        <f t="shared" ref="KKB63" si="7745">KKA63/$H$90</f>
        <v>0</v>
      </c>
      <c r="KKC63" s="191">
        <f t="shared" ref="KKC63" si="7746">KKB63/$H$90</f>
        <v>0</v>
      </c>
      <c r="KKD63" s="191">
        <f t="shared" ref="KKD63" si="7747">KKC63/$H$90</f>
        <v>0</v>
      </c>
      <c r="KKE63" s="191">
        <f t="shared" ref="KKE63" si="7748">KKD63/$H$90</f>
        <v>0</v>
      </c>
      <c r="KKF63" s="191">
        <f t="shared" ref="KKF63" si="7749">KKE63/$H$90</f>
        <v>0</v>
      </c>
      <c r="KKG63" s="191">
        <f t="shared" ref="KKG63" si="7750">KKF63/$H$90</f>
        <v>0</v>
      </c>
      <c r="KKH63" s="191">
        <f t="shared" ref="KKH63" si="7751">KKG63/$H$90</f>
        <v>0</v>
      </c>
      <c r="KKI63" s="191">
        <f t="shared" ref="KKI63" si="7752">KKH63/$H$90</f>
        <v>0</v>
      </c>
      <c r="KKJ63" s="191">
        <f t="shared" ref="KKJ63" si="7753">KKI63/$H$90</f>
        <v>0</v>
      </c>
      <c r="KKK63" s="191">
        <f t="shared" ref="KKK63" si="7754">KKJ63/$H$90</f>
        <v>0</v>
      </c>
      <c r="KKL63" s="191">
        <f t="shared" ref="KKL63" si="7755">KKK63/$H$90</f>
        <v>0</v>
      </c>
      <c r="KKM63" s="191">
        <f t="shared" ref="KKM63" si="7756">KKL63/$H$90</f>
        <v>0</v>
      </c>
      <c r="KKN63" s="191">
        <f t="shared" ref="KKN63" si="7757">KKM63/$H$90</f>
        <v>0</v>
      </c>
      <c r="KKO63" s="191">
        <f t="shared" ref="KKO63" si="7758">KKN63/$H$90</f>
        <v>0</v>
      </c>
      <c r="KKP63" s="191">
        <f t="shared" ref="KKP63" si="7759">KKO63/$H$90</f>
        <v>0</v>
      </c>
      <c r="KKQ63" s="191">
        <f t="shared" ref="KKQ63" si="7760">KKP63/$H$90</f>
        <v>0</v>
      </c>
      <c r="KKR63" s="191">
        <f t="shared" ref="KKR63" si="7761">KKQ63/$H$90</f>
        <v>0</v>
      </c>
      <c r="KKS63" s="191">
        <f t="shared" ref="KKS63" si="7762">KKR63/$H$90</f>
        <v>0</v>
      </c>
      <c r="KKT63" s="191">
        <f t="shared" ref="KKT63" si="7763">KKS63/$H$90</f>
        <v>0</v>
      </c>
      <c r="KKU63" s="191">
        <f t="shared" ref="KKU63" si="7764">KKT63/$H$90</f>
        <v>0</v>
      </c>
      <c r="KKV63" s="191">
        <f t="shared" ref="KKV63" si="7765">KKU63/$H$90</f>
        <v>0</v>
      </c>
      <c r="KKW63" s="191">
        <f t="shared" ref="KKW63" si="7766">KKV63/$H$90</f>
        <v>0</v>
      </c>
      <c r="KKX63" s="191">
        <f t="shared" ref="KKX63" si="7767">KKW63/$H$90</f>
        <v>0</v>
      </c>
      <c r="KKY63" s="191">
        <f t="shared" ref="KKY63" si="7768">KKX63/$H$90</f>
        <v>0</v>
      </c>
      <c r="KKZ63" s="191">
        <f t="shared" ref="KKZ63" si="7769">KKY63/$H$90</f>
        <v>0</v>
      </c>
      <c r="KLA63" s="191">
        <f t="shared" ref="KLA63" si="7770">KKZ63/$H$90</f>
        <v>0</v>
      </c>
      <c r="KLB63" s="191">
        <f t="shared" ref="KLB63" si="7771">KLA63/$H$90</f>
        <v>0</v>
      </c>
      <c r="KLC63" s="191">
        <f t="shared" ref="KLC63" si="7772">KLB63/$H$90</f>
        <v>0</v>
      </c>
      <c r="KLD63" s="191">
        <f t="shared" ref="KLD63" si="7773">KLC63/$H$90</f>
        <v>0</v>
      </c>
      <c r="KLE63" s="191">
        <f t="shared" ref="KLE63" si="7774">KLD63/$H$90</f>
        <v>0</v>
      </c>
      <c r="KLF63" s="191">
        <f t="shared" ref="KLF63" si="7775">KLE63/$H$90</f>
        <v>0</v>
      </c>
      <c r="KLG63" s="191">
        <f t="shared" ref="KLG63" si="7776">KLF63/$H$90</f>
        <v>0</v>
      </c>
      <c r="KLH63" s="191">
        <f t="shared" ref="KLH63" si="7777">KLG63/$H$90</f>
        <v>0</v>
      </c>
      <c r="KLI63" s="191">
        <f t="shared" ref="KLI63" si="7778">KLH63/$H$90</f>
        <v>0</v>
      </c>
      <c r="KLJ63" s="191">
        <f t="shared" ref="KLJ63" si="7779">KLI63/$H$90</f>
        <v>0</v>
      </c>
      <c r="KLK63" s="191">
        <f t="shared" ref="KLK63" si="7780">KLJ63/$H$90</f>
        <v>0</v>
      </c>
      <c r="KLL63" s="191">
        <f t="shared" ref="KLL63" si="7781">KLK63/$H$90</f>
        <v>0</v>
      </c>
      <c r="KLM63" s="191">
        <f t="shared" ref="KLM63" si="7782">KLL63/$H$90</f>
        <v>0</v>
      </c>
      <c r="KLN63" s="191">
        <f t="shared" ref="KLN63" si="7783">KLM63/$H$90</f>
        <v>0</v>
      </c>
      <c r="KLO63" s="191">
        <f t="shared" ref="KLO63" si="7784">KLN63/$H$90</f>
        <v>0</v>
      </c>
      <c r="KLP63" s="191">
        <f t="shared" ref="KLP63" si="7785">KLO63/$H$90</f>
        <v>0</v>
      </c>
      <c r="KLQ63" s="191">
        <f t="shared" ref="KLQ63" si="7786">KLP63/$H$90</f>
        <v>0</v>
      </c>
      <c r="KLR63" s="191">
        <f t="shared" ref="KLR63" si="7787">KLQ63/$H$90</f>
        <v>0</v>
      </c>
      <c r="KLS63" s="191">
        <f t="shared" ref="KLS63" si="7788">KLR63/$H$90</f>
        <v>0</v>
      </c>
      <c r="KLT63" s="191">
        <f t="shared" ref="KLT63" si="7789">KLS63/$H$90</f>
        <v>0</v>
      </c>
      <c r="KLU63" s="191">
        <f t="shared" ref="KLU63" si="7790">KLT63/$H$90</f>
        <v>0</v>
      </c>
      <c r="KLV63" s="191">
        <f t="shared" ref="KLV63" si="7791">KLU63/$H$90</f>
        <v>0</v>
      </c>
      <c r="KLW63" s="191">
        <f t="shared" ref="KLW63" si="7792">KLV63/$H$90</f>
        <v>0</v>
      </c>
      <c r="KLX63" s="191">
        <f t="shared" ref="KLX63" si="7793">KLW63/$H$90</f>
        <v>0</v>
      </c>
      <c r="KLY63" s="191">
        <f t="shared" ref="KLY63" si="7794">KLX63/$H$90</f>
        <v>0</v>
      </c>
      <c r="KLZ63" s="191">
        <f t="shared" ref="KLZ63" si="7795">KLY63/$H$90</f>
        <v>0</v>
      </c>
      <c r="KMA63" s="191">
        <f t="shared" ref="KMA63" si="7796">KLZ63/$H$90</f>
        <v>0</v>
      </c>
      <c r="KMB63" s="191">
        <f t="shared" ref="KMB63" si="7797">KMA63/$H$90</f>
        <v>0</v>
      </c>
      <c r="KMC63" s="191">
        <f t="shared" ref="KMC63" si="7798">KMB63/$H$90</f>
        <v>0</v>
      </c>
      <c r="KMD63" s="191">
        <f t="shared" ref="KMD63" si="7799">KMC63/$H$90</f>
        <v>0</v>
      </c>
      <c r="KME63" s="191">
        <f t="shared" ref="KME63" si="7800">KMD63/$H$90</f>
        <v>0</v>
      </c>
      <c r="KMF63" s="191">
        <f t="shared" ref="KMF63" si="7801">KME63/$H$90</f>
        <v>0</v>
      </c>
      <c r="KMG63" s="191">
        <f t="shared" ref="KMG63" si="7802">KMF63/$H$90</f>
        <v>0</v>
      </c>
      <c r="KMH63" s="191">
        <f t="shared" ref="KMH63" si="7803">KMG63/$H$90</f>
        <v>0</v>
      </c>
      <c r="KMI63" s="191">
        <f t="shared" ref="KMI63" si="7804">KMH63/$H$90</f>
        <v>0</v>
      </c>
      <c r="KMJ63" s="191">
        <f t="shared" ref="KMJ63" si="7805">KMI63/$H$90</f>
        <v>0</v>
      </c>
      <c r="KMK63" s="191">
        <f t="shared" ref="KMK63" si="7806">KMJ63/$H$90</f>
        <v>0</v>
      </c>
      <c r="KML63" s="191">
        <f t="shared" ref="KML63" si="7807">KMK63/$H$90</f>
        <v>0</v>
      </c>
      <c r="KMM63" s="191">
        <f t="shared" ref="KMM63" si="7808">KML63/$H$90</f>
        <v>0</v>
      </c>
      <c r="KMN63" s="191">
        <f t="shared" ref="KMN63" si="7809">KMM63/$H$90</f>
        <v>0</v>
      </c>
      <c r="KMO63" s="191">
        <f t="shared" ref="KMO63" si="7810">KMN63/$H$90</f>
        <v>0</v>
      </c>
      <c r="KMP63" s="191">
        <f t="shared" ref="KMP63" si="7811">KMO63/$H$90</f>
        <v>0</v>
      </c>
      <c r="KMQ63" s="191">
        <f t="shared" ref="KMQ63" si="7812">KMP63/$H$90</f>
        <v>0</v>
      </c>
      <c r="KMR63" s="191">
        <f t="shared" ref="KMR63" si="7813">KMQ63/$H$90</f>
        <v>0</v>
      </c>
      <c r="KMS63" s="191">
        <f t="shared" ref="KMS63" si="7814">KMR63/$H$90</f>
        <v>0</v>
      </c>
      <c r="KMT63" s="191">
        <f t="shared" ref="KMT63" si="7815">KMS63/$H$90</f>
        <v>0</v>
      </c>
      <c r="KMU63" s="191">
        <f t="shared" ref="KMU63" si="7816">KMT63/$H$90</f>
        <v>0</v>
      </c>
      <c r="KMV63" s="191">
        <f t="shared" ref="KMV63" si="7817">KMU63/$H$90</f>
        <v>0</v>
      </c>
      <c r="KMW63" s="191">
        <f t="shared" ref="KMW63" si="7818">KMV63/$H$90</f>
        <v>0</v>
      </c>
      <c r="KMX63" s="191">
        <f t="shared" ref="KMX63" si="7819">KMW63/$H$90</f>
        <v>0</v>
      </c>
      <c r="KMY63" s="191">
        <f t="shared" ref="KMY63" si="7820">KMX63/$H$90</f>
        <v>0</v>
      </c>
      <c r="KMZ63" s="191">
        <f t="shared" ref="KMZ63" si="7821">KMY63/$H$90</f>
        <v>0</v>
      </c>
      <c r="KNA63" s="191">
        <f t="shared" ref="KNA63" si="7822">KMZ63/$H$90</f>
        <v>0</v>
      </c>
      <c r="KNB63" s="191">
        <f t="shared" ref="KNB63" si="7823">KNA63/$H$90</f>
        <v>0</v>
      </c>
      <c r="KNC63" s="191">
        <f t="shared" ref="KNC63" si="7824">KNB63/$H$90</f>
        <v>0</v>
      </c>
      <c r="KND63" s="191">
        <f t="shared" ref="KND63" si="7825">KNC63/$H$90</f>
        <v>0</v>
      </c>
      <c r="KNE63" s="191">
        <f t="shared" ref="KNE63" si="7826">KND63/$H$90</f>
        <v>0</v>
      </c>
      <c r="KNF63" s="191">
        <f t="shared" ref="KNF63" si="7827">KNE63/$H$90</f>
        <v>0</v>
      </c>
      <c r="KNG63" s="191">
        <f t="shared" ref="KNG63" si="7828">KNF63/$H$90</f>
        <v>0</v>
      </c>
      <c r="KNH63" s="191">
        <f t="shared" ref="KNH63" si="7829">KNG63/$H$90</f>
        <v>0</v>
      </c>
      <c r="KNI63" s="191">
        <f t="shared" ref="KNI63" si="7830">KNH63/$H$90</f>
        <v>0</v>
      </c>
      <c r="KNJ63" s="191">
        <f t="shared" ref="KNJ63" si="7831">KNI63/$H$90</f>
        <v>0</v>
      </c>
      <c r="KNK63" s="191">
        <f t="shared" ref="KNK63" si="7832">KNJ63/$H$90</f>
        <v>0</v>
      </c>
      <c r="KNL63" s="191">
        <f t="shared" ref="KNL63" si="7833">KNK63/$H$90</f>
        <v>0</v>
      </c>
      <c r="KNM63" s="191">
        <f t="shared" ref="KNM63" si="7834">KNL63/$H$90</f>
        <v>0</v>
      </c>
      <c r="KNN63" s="191">
        <f t="shared" ref="KNN63" si="7835">KNM63/$H$90</f>
        <v>0</v>
      </c>
      <c r="KNO63" s="191">
        <f t="shared" ref="KNO63" si="7836">KNN63/$H$90</f>
        <v>0</v>
      </c>
      <c r="KNP63" s="191">
        <f t="shared" ref="KNP63" si="7837">KNO63/$H$90</f>
        <v>0</v>
      </c>
      <c r="KNQ63" s="191">
        <f t="shared" ref="KNQ63" si="7838">KNP63/$H$90</f>
        <v>0</v>
      </c>
      <c r="KNR63" s="191">
        <f t="shared" ref="KNR63" si="7839">KNQ63/$H$90</f>
        <v>0</v>
      </c>
      <c r="KNS63" s="191">
        <f t="shared" ref="KNS63" si="7840">KNR63/$H$90</f>
        <v>0</v>
      </c>
      <c r="KNT63" s="191">
        <f t="shared" ref="KNT63" si="7841">KNS63/$H$90</f>
        <v>0</v>
      </c>
      <c r="KNU63" s="191">
        <f t="shared" ref="KNU63" si="7842">KNT63/$H$90</f>
        <v>0</v>
      </c>
      <c r="KNV63" s="191">
        <f t="shared" ref="KNV63" si="7843">KNU63/$H$90</f>
        <v>0</v>
      </c>
      <c r="KNW63" s="191">
        <f t="shared" ref="KNW63" si="7844">KNV63/$H$90</f>
        <v>0</v>
      </c>
      <c r="KNX63" s="191">
        <f t="shared" ref="KNX63" si="7845">KNW63/$H$90</f>
        <v>0</v>
      </c>
      <c r="KNY63" s="191">
        <f t="shared" ref="KNY63" si="7846">KNX63/$H$90</f>
        <v>0</v>
      </c>
      <c r="KNZ63" s="191">
        <f t="shared" ref="KNZ63" si="7847">KNY63/$H$90</f>
        <v>0</v>
      </c>
      <c r="KOA63" s="191">
        <f t="shared" ref="KOA63" si="7848">KNZ63/$H$90</f>
        <v>0</v>
      </c>
      <c r="KOB63" s="191">
        <f t="shared" ref="KOB63" si="7849">KOA63/$H$90</f>
        <v>0</v>
      </c>
      <c r="KOC63" s="191">
        <f t="shared" ref="KOC63" si="7850">KOB63/$H$90</f>
        <v>0</v>
      </c>
      <c r="KOD63" s="191">
        <f t="shared" ref="KOD63" si="7851">KOC63/$H$90</f>
        <v>0</v>
      </c>
      <c r="KOE63" s="191">
        <f t="shared" ref="KOE63" si="7852">KOD63/$H$90</f>
        <v>0</v>
      </c>
      <c r="KOF63" s="191">
        <f t="shared" ref="KOF63" si="7853">KOE63/$H$90</f>
        <v>0</v>
      </c>
      <c r="KOG63" s="191">
        <f t="shared" ref="KOG63" si="7854">KOF63/$H$90</f>
        <v>0</v>
      </c>
      <c r="KOH63" s="191">
        <f t="shared" ref="KOH63" si="7855">KOG63/$H$90</f>
        <v>0</v>
      </c>
      <c r="KOI63" s="191">
        <f t="shared" ref="KOI63" si="7856">KOH63/$H$90</f>
        <v>0</v>
      </c>
      <c r="KOJ63" s="191">
        <f t="shared" ref="KOJ63" si="7857">KOI63/$H$90</f>
        <v>0</v>
      </c>
      <c r="KOK63" s="191">
        <f t="shared" ref="KOK63" si="7858">KOJ63/$H$90</f>
        <v>0</v>
      </c>
      <c r="KOL63" s="191">
        <f t="shared" ref="KOL63" si="7859">KOK63/$H$90</f>
        <v>0</v>
      </c>
      <c r="KOM63" s="191">
        <f t="shared" ref="KOM63" si="7860">KOL63/$H$90</f>
        <v>0</v>
      </c>
      <c r="KON63" s="191">
        <f t="shared" ref="KON63" si="7861">KOM63/$H$90</f>
        <v>0</v>
      </c>
      <c r="KOO63" s="191">
        <f t="shared" ref="KOO63" si="7862">KON63/$H$90</f>
        <v>0</v>
      </c>
      <c r="KOP63" s="191">
        <f t="shared" ref="KOP63" si="7863">KOO63/$H$90</f>
        <v>0</v>
      </c>
      <c r="KOQ63" s="191">
        <f t="shared" ref="KOQ63" si="7864">KOP63/$H$90</f>
        <v>0</v>
      </c>
      <c r="KOR63" s="191">
        <f t="shared" ref="KOR63" si="7865">KOQ63/$H$90</f>
        <v>0</v>
      </c>
      <c r="KOS63" s="191">
        <f t="shared" ref="KOS63" si="7866">KOR63/$H$90</f>
        <v>0</v>
      </c>
      <c r="KOT63" s="191">
        <f t="shared" ref="KOT63" si="7867">KOS63/$H$90</f>
        <v>0</v>
      </c>
      <c r="KOU63" s="191">
        <f t="shared" ref="KOU63" si="7868">KOT63/$H$90</f>
        <v>0</v>
      </c>
      <c r="KOV63" s="191">
        <f t="shared" ref="KOV63" si="7869">KOU63/$H$90</f>
        <v>0</v>
      </c>
      <c r="KOW63" s="191">
        <f t="shared" ref="KOW63" si="7870">KOV63/$H$90</f>
        <v>0</v>
      </c>
      <c r="KOX63" s="191">
        <f t="shared" ref="KOX63" si="7871">KOW63/$H$90</f>
        <v>0</v>
      </c>
      <c r="KOY63" s="191">
        <f t="shared" ref="KOY63" si="7872">KOX63/$H$90</f>
        <v>0</v>
      </c>
      <c r="KOZ63" s="191">
        <f t="shared" ref="KOZ63" si="7873">KOY63/$H$90</f>
        <v>0</v>
      </c>
      <c r="KPA63" s="191">
        <f t="shared" ref="KPA63" si="7874">KOZ63/$H$90</f>
        <v>0</v>
      </c>
      <c r="KPB63" s="191">
        <f t="shared" ref="KPB63" si="7875">KPA63/$H$90</f>
        <v>0</v>
      </c>
      <c r="KPC63" s="191">
        <f t="shared" ref="KPC63" si="7876">KPB63/$H$90</f>
        <v>0</v>
      </c>
      <c r="KPD63" s="191">
        <f t="shared" ref="KPD63" si="7877">KPC63/$H$90</f>
        <v>0</v>
      </c>
      <c r="KPE63" s="191">
        <f t="shared" ref="KPE63" si="7878">KPD63/$H$90</f>
        <v>0</v>
      </c>
      <c r="KPF63" s="191">
        <f t="shared" ref="KPF63" si="7879">KPE63/$H$90</f>
        <v>0</v>
      </c>
      <c r="KPG63" s="191">
        <f t="shared" ref="KPG63" si="7880">KPF63/$H$90</f>
        <v>0</v>
      </c>
      <c r="KPH63" s="191">
        <f t="shared" ref="KPH63" si="7881">KPG63/$H$90</f>
        <v>0</v>
      </c>
      <c r="KPI63" s="191">
        <f t="shared" ref="KPI63" si="7882">KPH63/$H$90</f>
        <v>0</v>
      </c>
      <c r="KPJ63" s="191">
        <f t="shared" ref="KPJ63" si="7883">KPI63/$H$90</f>
        <v>0</v>
      </c>
      <c r="KPK63" s="191">
        <f t="shared" ref="KPK63" si="7884">KPJ63/$H$90</f>
        <v>0</v>
      </c>
      <c r="KPL63" s="191">
        <f t="shared" ref="KPL63" si="7885">KPK63/$H$90</f>
        <v>0</v>
      </c>
      <c r="KPM63" s="191">
        <f t="shared" ref="KPM63" si="7886">KPL63/$H$90</f>
        <v>0</v>
      </c>
      <c r="KPN63" s="191">
        <f t="shared" ref="KPN63" si="7887">KPM63/$H$90</f>
        <v>0</v>
      </c>
      <c r="KPO63" s="191">
        <f t="shared" ref="KPO63" si="7888">KPN63/$H$90</f>
        <v>0</v>
      </c>
      <c r="KPP63" s="191">
        <f t="shared" ref="KPP63" si="7889">KPO63/$H$90</f>
        <v>0</v>
      </c>
      <c r="KPQ63" s="191">
        <f t="shared" ref="KPQ63" si="7890">KPP63/$H$90</f>
        <v>0</v>
      </c>
      <c r="KPR63" s="191">
        <f t="shared" ref="KPR63" si="7891">KPQ63/$H$90</f>
        <v>0</v>
      </c>
      <c r="KPS63" s="191">
        <f t="shared" ref="KPS63" si="7892">KPR63/$H$90</f>
        <v>0</v>
      </c>
      <c r="KPT63" s="191">
        <f t="shared" ref="KPT63" si="7893">KPS63/$H$90</f>
        <v>0</v>
      </c>
      <c r="KPU63" s="191">
        <f t="shared" ref="KPU63" si="7894">KPT63/$H$90</f>
        <v>0</v>
      </c>
      <c r="KPV63" s="191">
        <f t="shared" ref="KPV63" si="7895">KPU63/$H$90</f>
        <v>0</v>
      </c>
      <c r="KPW63" s="191">
        <f t="shared" ref="KPW63" si="7896">KPV63/$H$90</f>
        <v>0</v>
      </c>
      <c r="KPX63" s="191">
        <f t="shared" ref="KPX63" si="7897">KPW63/$H$90</f>
        <v>0</v>
      </c>
      <c r="KPY63" s="191">
        <f t="shared" ref="KPY63" si="7898">KPX63/$H$90</f>
        <v>0</v>
      </c>
      <c r="KPZ63" s="191">
        <f t="shared" ref="KPZ63" si="7899">KPY63/$H$90</f>
        <v>0</v>
      </c>
      <c r="KQA63" s="191">
        <f t="shared" ref="KQA63" si="7900">KPZ63/$H$90</f>
        <v>0</v>
      </c>
      <c r="KQB63" s="191">
        <f t="shared" ref="KQB63" si="7901">KQA63/$H$90</f>
        <v>0</v>
      </c>
      <c r="KQC63" s="191">
        <f t="shared" ref="KQC63" si="7902">KQB63/$H$90</f>
        <v>0</v>
      </c>
      <c r="KQD63" s="191">
        <f t="shared" ref="KQD63" si="7903">KQC63/$H$90</f>
        <v>0</v>
      </c>
      <c r="KQE63" s="191">
        <f t="shared" ref="KQE63" si="7904">KQD63/$H$90</f>
        <v>0</v>
      </c>
      <c r="KQF63" s="191">
        <f t="shared" ref="KQF63" si="7905">KQE63/$H$90</f>
        <v>0</v>
      </c>
      <c r="KQG63" s="191">
        <f t="shared" ref="KQG63" si="7906">KQF63/$H$90</f>
        <v>0</v>
      </c>
      <c r="KQH63" s="191">
        <f t="shared" ref="KQH63" si="7907">KQG63/$H$90</f>
        <v>0</v>
      </c>
      <c r="KQI63" s="191">
        <f t="shared" ref="KQI63" si="7908">KQH63/$H$90</f>
        <v>0</v>
      </c>
      <c r="KQJ63" s="191">
        <f t="shared" ref="KQJ63" si="7909">KQI63/$H$90</f>
        <v>0</v>
      </c>
      <c r="KQK63" s="191">
        <f t="shared" ref="KQK63" si="7910">KQJ63/$H$90</f>
        <v>0</v>
      </c>
      <c r="KQL63" s="191">
        <f t="shared" ref="KQL63" si="7911">KQK63/$H$90</f>
        <v>0</v>
      </c>
      <c r="KQM63" s="191">
        <f t="shared" ref="KQM63" si="7912">KQL63/$H$90</f>
        <v>0</v>
      </c>
      <c r="KQN63" s="191">
        <f t="shared" ref="KQN63" si="7913">KQM63/$H$90</f>
        <v>0</v>
      </c>
      <c r="KQO63" s="191">
        <f t="shared" ref="KQO63" si="7914">KQN63/$H$90</f>
        <v>0</v>
      </c>
      <c r="KQP63" s="191">
        <f t="shared" ref="KQP63" si="7915">KQO63/$H$90</f>
        <v>0</v>
      </c>
      <c r="KQQ63" s="191">
        <f t="shared" ref="KQQ63" si="7916">KQP63/$H$90</f>
        <v>0</v>
      </c>
      <c r="KQR63" s="191">
        <f t="shared" ref="KQR63" si="7917">KQQ63/$H$90</f>
        <v>0</v>
      </c>
      <c r="KQS63" s="191">
        <f t="shared" ref="KQS63" si="7918">KQR63/$H$90</f>
        <v>0</v>
      </c>
      <c r="KQT63" s="191">
        <f t="shared" ref="KQT63" si="7919">KQS63/$H$90</f>
        <v>0</v>
      </c>
      <c r="KQU63" s="191">
        <f t="shared" ref="KQU63" si="7920">KQT63/$H$90</f>
        <v>0</v>
      </c>
      <c r="KQV63" s="191">
        <f t="shared" ref="KQV63" si="7921">KQU63/$H$90</f>
        <v>0</v>
      </c>
      <c r="KQW63" s="191">
        <f t="shared" ref="KQW63" si="7922">KQV63/$H$90</f>
        <v>0</v>
      </c>
      <c r="KQX63" s="191">
        <f t="shared" ref="KQX63" si="7923">KQW63/$H$90</f>
        <v>0</v>
      </c>
      <c r="KQY63" s="191">
        <f t="shared" ref="KQY63" si="7924">KQX63/$H$90</f>
        <v>0</v>
      </c>
      <c r="KQZ63" s="191">
        <f t="shared" ref="KQZ63" si="7925">KQY63/$H$90</f>
        <v>0</v>
      </c>
      <c r="KRA63" s="191">
        <f t="shared" ref="KRA63" si="7926">KQZ63/$H$90</f>
        <v>0</v>
      </c>
      <c r="KRB63" s="191">
        <f t="shared" ref="KRB63" si="7927">KRA63/$H$90</f>
        <v>0</v>
      </c>
      <c r="KRC63" s="191">
        <f t="shared" ref="KRC63" si="7928">KRB63/$H$90</f>
        <v>0</v>
      </c>
      <c r="KRD63" s="191">
        <f t="shared" ref="KRD63" si="7929">KRC63/$H$90</f>
        <v>0</v>
      </c>
      <c r="KRE63" s="191">
        <f t="shared" ref="KRE63" si="7930">KRD63/$H$90</f>
        <v>0</v>
      </c>
      <c r="KRF63" s="191">
        <f t="shared" ref="KRF63" si="7931">KRE63/$H$90</f>
        <v>0</v>
      </c>
      <c r="KRG63" s="191">
        <f t="shared" ref="KRG63" si="7932">KRF63/$H$90</f>
        <v>0</v>
      </c>
      <c r="KRH63" s="191">
        <f t="shared" ref="KRH63" si="7933">KRG63/$H$90</f>
        <v>0</v>
      </c>
      <c r="KRI63" s="191">
        <f t="shared" ref="KRI63" si="7934">KRH63/$H$90</f>
        <v>0</v>
      </c>
      <c r="KRJ63" s="191">
        <f t="shared" ref="KRJ63" si="7935">KRI63/$H$90</f>
        <v>0</v>
      </c>
      <c r="KRK63" s="191">
        <f t="shared" ref="KRK63" si="7936">KRJ63/$H$90</f>
        <v>0</v>
      </c>
      <c r="KRL63" s="191">
        <f t="shared" ref="KRL63" si="7937">KRK63/$H$90</f>
        <v>0</v>
      </c>
      <c r="KRM63" s="191">
        <f t="shared" ref="KRM63" si="7938">KRL63/$H$90</f>
        <v>0</v>
      </c>
      <c r="KRN63" s="191">
        <f t="shared" ref="KRN63" si="7939">KRM63/$H$90</f>
        <v>0</v>
      </c>
      <c r="KRO63" s="191">
        <f t="shared" ref="KRO63" si="7940">KRN63/$H$90</f>
        <v>0</v>
      </c>
      <c r="KRP63" s="191">
        <f t="shared" ref="KRP63" si="7941">KRO63/$H$90</f>
        <v>0</v>
      </c>
      <c r="KRQ63" s="191">
        <f t="shared" ref="KRQ63" si="7942">KRP63/$H$90</f>
        <v>0</v>
      </c>
      <c r="KRR63" s="191">
        <f t="shared" ref="KRR63" si="7943">KRQ63/$H$90</f>
        <v>0</v>
      </c>
      <c r="KRS63" s="191">
        <f t="shared" ref="KRS63" si="7944">KRR63/$H$90</f>
        <v>0</v>
      </c>
      <c r="KRT63" s="191">
        <f t="shared" ref="KRT63" si="7945">KRS63/$H$90</f>
        <v>0</v>
      </c>
      <c r="KRU63" s="191">
        <f t="shared" ref="KRU63" si="7946">KRT63/$H$90</f>
        <v>0</v>
      </c>
      <c r="KRV63" s="191">
        <f t="shared" ref="KRV63" si="7947">KRU63/$H$90</f>
        <v>0</v>
      </c>
      <c r="KRW63" s="191">
        <f t="shared" ref="KRW63" si="7948">KRV63/$H$90</f>
        <v>0</v>
      </c>
      <c r="KRX63" s="191">
        <f t="shared" ref="KRX63" si="7949">KRW63/$H$90</f>
        <v>0</v>
      </c>
      <c r="KRY63" s="191">
        <f t="shared" ref="KRY63" si="7950">KRX63/$H$90</f>
        <v>0</v>
      </c>
      <c r="KRZ63" s="191">
        <f t="shared" ref="KRZ63" si="7951">KRY63/$H$90</f>
        <v>0</v>
      </c>
      <c r="KSA63" s="191">
        <f t="shared" ref="KSA63" si="7952">KRZ63/$H$90</f>
        <v>0</v>
      </c>
      <c r="KSB63" s="191">
        <f t="shared" ref="KSB63" si="7953">KSA63/$H$90</f>
        <v>0</v>
      </c>
      <c r="KSC63" s="191">
        <f t="shared" ref="KSC63" si="7954">KSB63/$H$90</f>
        <v>0</v>
      </c>
      <c r="KSD63" s="191">
        <f t="shared" ref="KSD63" si="7955">KSC63/$H$90</f>
        <v>0</v>
      </c>
      <c r="KSE63" s="191">
        <f t="shared" ref="KSE63" si="7956">KSD63/$H$90</f>
        <v>0</v>
      </c>
      <c r="KSF63" s="191">
        <f t="shared" ref="KSF63" si="7957">KSE63/$H$90</f>
        <v>0</v>
      </c>
      <c r="KSG63" s="191">
        <f t="shared" ref="KSG63" si="7958">KSF63/$H$90</f>
        <v>0</v>
      </c>
      <c r="KSH63" s="191">
        <f t="shared" ref="KSH63" si="7959">KSG63/$H$90</f>
        <v>0</v>
      </c>
      <c r="KSI63" s="191">
        <f t="shared" ref="KSI63" si="7960">KSH63/$H$90</f>
        <v>0</v>
      </c>
      <c r="KSJ63" s="191">
        <f t="shared" ref="KSJ63" si="7961">KSI63/$H$90</f>
        <v>0</v>
      </c>
      <c r="KSK63" s="191">
        <f t="shared" ref="KSK63" si="7962">KSJ63/$H$90</f>
        <v>0</v>
      </c>
      <c r="KSL63" s="191">
        <f t="shared" ref="KSL63" si="7963">KSK63/$H$90</f>
        <v>0</v>
      </c>
      <c r="KSM63" s="191">
        <f t="shared" ref="KSM63" si="7964">KSL63/$H$90</f>
        <v>0</v>
      </c>
      <c r="KSN63" s="191">
        <f t="shared" ref="KSN63" si="7965">KSM63/$H$90</f>
        <v>0</v>
      </c>
      <c r="KSO63" s="191">
        <f t="shared" ref="KSO63" si="7966">KSN63/$H$90</f>
        <v>0</v>
      </c>
      <c r="KSP63" s="191">
        <f t="shared" ref="KSP63" si="7967">KSO63/$H$90</f>
        <v>0</v>
      </c>
      <c r="KSQ63" s="191">
        <f t="shared" ref="KSQ63" si="7968">KSP63/$H$90</f>
        <v>0</v>
      </c>
      <c r="KSR63" s="191">
        <f t="shared" ref="KSR63" si="7969">KSQ63/$H$90</f>
        <v>0</v>
      </c>
      <c r="KSS63" s="191">
        <f t="shared" ref="KSS63" si="7970">KSR63/$H$90</f>
        <v>0</v>
      </c>
      <c r="KST63" s="191">
        <f t="shared" ref="KST63" si="7971">KSS63/$H$90</f>
        <v>0</v>
      </c>
      <c r="KSU63" s="191">
        <f t="shared" ref="KSU63" si="7972">KST63/$H$90</f>
        <v>0</v>
      </c>
      <c r="KSV63" s="191">
        <f t="shared" ref="KSV63" si="7973">KSU63/$H$90</f>
        <v>0</v>
      </c>
      <c r="KSW63" s="191">
        <f t="shared" ref="KSW63" si="7974">KSV63/$H$90</f>
        <v>0</v>
      </c>
      <c r="KSX63" s="191">
        <f t="shared" ref="KSX63" si="7975">KSW63/$H$90</f>
        <v>0</v>
      </c>
      <c r="KSY63" s="191">
        <f t="shared" ref="KSY63" si="7976">KSX63/$H$90</f>
        <v>0</v>
      </c>
      <c r="KSZ63" s="191">
        <f t="shared" ref="KSZ63" si="7977">KSY63/$H$90</f>
        <v>0</v>
      </c>
      <c r="KTA63" s="191">
        <f t="shared" ref="KTA63" si="7978">KSZ63/$H$90</f>
        <v>0</v>
      </c>
      <c r="KTB63" s="191">
        <f t="shared" ref="KTB63" si="7979">KTA63/$H$90</f>
        <v>0</v>
      </c>
      <c r="KTC63" s="191">
        <f t="shared" ref="KTC63" si="7980">KTB63/$H$90</f>
        <v>0</v>
      </c>
      <c r="KTD63" s="191">
        <f t="shared" ref="KTD63" si="7981">KTC63/$H$90</f>
        <v>0</v>
      </c>
      <c r="KTE63" s="191">
        <f t="shared" ref="KTE63" si="7982">KTD63/$H$90</f>
        <v>0</v>
      </c>
      <c r="KTF63" s="191">
        <f t="shared" ref="KTF63" si="7983">KTE63/$H$90</f>
        <v>0</v>
      </c>
      <c r="KTG63" s="191">
        <f t="shared" ref="KTG63" si="7984">KTF63/$H$90</f>
        <v>0</v>
      </c>
      <c r="KTH63" s="191">
        <f t="shared" ref="KTH63" si="7985">KTG63/$H$90</f>
        <v>0</v>
      </c>
      <c r="KTI63" s="191">
        <f t="shared" ref="KTI63" si="7986">KTH63/$H$90</f>
        <v>0</v>
      </c>
      <c r="KTJ63" s="191">
        <f t="shared" ref="KTJ63" si="7987">KTI63/$H$90</f>
        <v>0</v>
      </c>
      <c r="KTK63" s="191">
        <f t="shared" ref="KTK63" si="7988">KTJ63/$H$90</f>
        <v>0</v>
      </c>
      <c r="KTL63" s="191">
        <f t="shared" ref="KTL63" si="7989">KTK63/$H$90</f>
        <v>0</v>
      </c>
      <c r="KTM63" s="191">
        <f t="shared" ref="KTM63" si="7990">KTL63/$H$90</f>
        <v>0</v>
      </c>
      <c r="KTN63" s="191">
        <f t="shared" ref="KTN63" si="7991">KTM63/$H$90</f>
        <v>0</v>
      </c>
      <c r="KTO63" s="191">
        <f t="shared" ref="KTO63" si="7992">KTN63/$H$90</f>
        <v>0</v>
      </c>
      <c r="KTP63" s="191">
        <f t="shared" ref="KTP63" si="7993">KTO63/$H$90</f>
        <v>0</v>
      </c>
      <c r="KTQ63" s="191">
        <f t="shared" ref="KTQ63" si="7994">KTP63/$H$90</f>
        <v>0</v>
      </c>
      <c r="KTR63" s="191">
        <f t="shared" ref="KTR63" si="7995">KTQ63/$H$90</f>
        <v>0</v>
      </c>
      <c r="KTS63" s="191">
        <f t="shared" ref="KTS63" si="7996">KTR63/$H$90</f>
        <v>0</v>
      </c>
      <c r="KTT63" s="191">
        <f t="shared" ref="KTT63" si="7997">KTS63/$H$90</f>
        <v>0</v>
      </c>
      <c r="KTU63" s="191">
        <f t="shared" ref="KTU63" si="7998">KTT63/$H$90</f>
        <v>0</v>
      </c>
      <c r="KTV63" s="191">
        <f t="shared" ref="KTV63" si="7999">KTU63/$H$90</f>
        <v>0</v>
      </c>
      <c r="KTW63" s="191">
        <f t="shared" ref="KTW63" si="8000">KTV63/$H$90</f>
        <v>0</v>
      </c>
      <c r="KTX63" s="191">
        <f t="shared" ref="KTX63" si="8001">KTW63/$H$90</f>
        <v>0</v>
      </c>
      <c r="KTY63" s="191">
        <f t="shared" ref="KTY63" si="8002">KTX63/$H$90</f>
        <v>0</v>
      </c>
      <c r="KTZ63" s="191">
        <f t="shared" ref="KTZ63" si="8003">KTY63/$H$90</f>
        <v>0</v>
      </c>
      <c r="KUA63" s="191">
        <f t="shared" ref="KUA63" si="8004">KTZ63/$H$90</f>
        <v>0</v>
      </c>
      <c r="KUB63" s="191">
        <f t="shared" ref="KUB63" si="8005">KUA63/$H$90</f>
        <v>0</v>
      </c>
      <c r="KUC63" s="191">
        <f t="shared" ref="KUC63" si="8006">KUB63/$H$90</f>
        <v>0</v>
      </c>
      <c r="KUD63" s="191">
        <f t="shared" ref="KUD63" si="8007">KUC63/$H$90</f>
        <v>0</v>
      </c>
      <c r="KUE63" s="191">
        <f t="shared" ref="KUE63" si="8008">KUD63/$H$90</f>
        <v>0</v>
      </c>
      <c r="KUF63" s="191">
        <f t="shared" ref="KUF63" si="8009">KUE63/$H$90</f>
        <v>0</v>
      </c>
      <c r="KUG63" s="191">
        <f t="shared" ref="KUG63" si="8010">KUF63/$H$90</f>
        <v>0</v>
      </c>
      <c r="KUH63" s="191">
        <f t="shared" ref="KUH63" si="8011">KUG63/$H$90</f>
        <v>0</v>
      </c>
      <c r="KUI63" s="191">
        <f t="shared" ref="KUI63" si="8012">KUH63/$H$90</f>
        <v>0</v>
      </c>
      <c r="KUJ63" s="191">
        <f t="shared" ref="KUJ63" si="8013">KUI63/$H$90</f>
        <v>0</v>
      </c>
      <c r="KUK63" s="191">
        <f t="shared" ref="KUK63" si="8014">KUJ63/$H$90</f>
        <v>0</v>
      </c>
      <c r="KUL63" s="191">
        <f t="shared" ref="KUL63" si="8015">KUK63/$H$90</f>
        <v>0</v>
      </c>
      <c r="KUM63" s="191">
        <f t="shared" ref="KUM63" si="8016">KUL63/$H$90</f>
        <v>0</v>
      </c>
      <c r="KUN63" s="191">
        <f t="shared" ref="KUN63" si="8017">KUM63/$H$90</f>
        <v>0</v>
      </c>
      <c r="KUO63" s="191">
        <f t="shared" ref="KUO63" si="8018">KUN63/$H$90</f>
        <v>0</v>
      </c>
      <c r="KUP63" s="191">
        <f t="shared" ref="KUP63" si="8019">KUO63/$H$90</f>
        <v>0</v>
      </c>
      <c r="KUQ63" s="191">
        <f t="shared" ref="KUQ63" si="8020">KUP63/$H$90</f>
        <v>0</v>
      </c>
      <c r="KUR63" s="191">
        <f t="shared" ref="KUR63" si="8021">KUQ63/$H$90</f>
        <v>0</v>
      </c>
      <c r="KUS63" s="191">
        <f t="shared" ref="KUS63" si="8022">KUR63/$H$90</f>
        <v>0</v>
      </c>
      <c r="KUT63" s="191">
        <f t="shared" ref="KUT63" si="8023">KUS63/$H$90</f>
        <v>0</v>
      </c>
      <c r="KUU63" s="191">
        <f t="shared" ref="KUU63" si="8024">KUT63/$H$90</f>
        <v>0</v>
      </c>
      <c r="KUV63" s="191">
        <f t="shared" ref="KUV63" si="8025">KUU63/$H$90</f>
        <v>0</v>
      </c>
      <c r="KUW63" s="191">
        <f t="shared" ref="KUW63" si="8026">KUV63/$H$90</f>
        <v>0</v>
      </c>
      <c r="KUX63" s="191">
        <f t="shared" ref="KUX63" si="8027">KUW63/$H$90</f>
        <v>0</v>
      </c>
      <c r="KUY63" s="191">
        <f t="shared" ref="KUY63" si="8028">KUX63/$H$90</f>
        <v>0</v>
      </c>
      <c r="KUZ63" s="191">
        <f t="shared" ref="KUZ63" si="8029">KUY63/$H$90</f>
        <v>0</v>
      </c>
      <c r="KVA63" s="191">
        <f t="shared" ref="KVA63" si="8030">KUZ63/$H$90</f>
        <v>0</v>
      </c>
      <c r="KVB63" s="191">
        <f t="shared" ref="KVB63" si="8031">KVA63/$H$90</f>
        <v>0</v>
      </c>
      <c r="KVC63" s="191">
        <f t="shared" ref="KVC63" si="8032">KVB63/$H$90</f>
        <v>0</v>
      </c>
      <c r="KVD63" s="191">
        <f t="shared" ref="KVD63" si="8033">KVC63/$H$90</f>
        <v>0</v>
      </c>
      <c r="KVE63" s="191">
        <f t="shared" ref="KVE63" si="8034">KVD63/$H$90</f>
        <v>0</v>
      </c>
      <c r="KVF63" s="191">
        <f t="shared" ref="KVF63" si="8035">KVE63/$H$90</f>
        <v>0</v>
      </c>
      <c r="KVG63" s="191">
        <f t="shared" ref="KVG63" si="8036">KVF63/$H$90</f>
        <v>0</v>
      </c>
      <c r="KVH63" s="191">
        <f t="shared" ref="KVH63" si="8037">KVG63/$H$90</f>
        <v>0</v>
      </c>
      <c r="KVI63" s="191">
        <f t="shared" ref="KVI63" si="8038">KVH63/$H$90</f>
        <v>0</v>
      </c>
      <c r="KVJ63" s="191">
        <f t="shared" ref="KVJ63" si="8039">KVI63/$H$90</f>
        <v>0</v>
      </c>
      <c r="KVK63" s="191">
        <f t="shared" ref="KVK63" si="8040">KVJ63/$H$90</f>
        <v>0</v>
      </c>
      <c r="KVL63" s="191">
        <f t="shared" ref="KVL63" si="8041">KVK63/$H$90</f>
        <v>0</v>
      </c>
      <c r="KVM63" s="191">
        <f t="shared" ref="KVM63" si="8042">KVL63/$H$90</f>
        <v>0</v>
      </c>
      <c r="KVN63" s="191">
        <f t="shared" ref="KVN63" si="8043">KVM63/$H$90</f>
        <v>0</v>
      </c>
      <c r="KVO63" s="191">
        <f t="shared" ref="KVO63" si="8044">KVN63/$H$90</f>
        <v>0</v>
      </c>
      <c r="KVP63" s="191">
        <f t="shared" ref="KVP63" si="8045">KVO63/$H$90</f>
        <v>0</v>
      </c>
      <c r="KVQ63" s="191">
        <f t="shared" ref="KVQ63" si="8046">KVP63/$H$90</f>
        <v>0</v>
      </c>
      <c r="KVR63" s="191">
        <f t="shared" ref="KVR63" si="8047">KVQ63/$H$90</f>
        <v>0</v>
      </c>
      <c r="KVS63" s="191">
        <f t="shared" ref="KVS63" si="8048">KVR63/$H$90</f>
        <v>0</v>
      </c>
      <c r="KVT63" s="191">
        <f t="shared" ref="KVT63" si="8049">KVS63/$H$90</f>
        <v>0</v>
      </c>
      <c r="KVU63" s="191">
        <f t="shared" ref="KVU63" si="8050">KVT63/$H$90</f>
        <v>0</v>
      </c>
      <c r="KVV63" s="191">
        <f t="shared" ref="KVV63" si="8051">KVU63/$H$90</f>
        <v>0</v>
      </c>
      <c r="KVW63" s="191">
        <f t="shared" ref="KVW63" si="8052">KVV63/$H$90</f>
        <v>0</v>
      </c>
      <c r="KVX63" s="191">
        <f t="shared" ref="KVX63" si="8053">KVW63/$H$90</f>
        <v>0</v>
      </c>
      <c r="KVY63" s="191">
        <f t="shared" ref="KVY63" si="8054">KVX63/$H$90</f>
        <v>0</v>
      </c>
      <c r="KVZ63" s="191">
        <f t="shared" ref="KVZ63" si="8055">KVY63/$H$90</f>
        <v>0</v>
      </c>
      <c r="KWA63" s="191">
        <f t="shared" ref="KWA63" si="8056">KVZ63/$H$90</f>
        <v>0</v>
      </c>
      <c r="KWB63" s="191">
        <f t="shared" ref="KWB63" si="8057">KWA63/$H$90</f>
        <v>0</v>
      </c>
      <c r="KWC63" s="191">
        <f t="shared" ref="KWC63" si="8058">KWB63/$H$90</f>
        <v>0</v>
      </c>
      <c r="KWD63" s="191">
        <f t="shared" ref="KWD63" si="8059">KWC63/$H$90</f>
        <v>0</v>
      </c>
      <c r="KWE63" s="191">
        <f t="shared" ref="KWE63" si="8060">KWD63/$H$90</f>
        <v>0</v>
      </c>
      <c r="KWF63" s="191">
        <f t="shared" ref="KWF63" si="8061">KWE63/$H$90</f>
        <v>0</v>
      </c>
      <c r="KWG63" s="191">
        <f t="shared" ref="KWG63" si="8062">KWF63/$H$90</f>
        <v>0</v>
      </c>
      <c r="KWH63" s="191">
        <f t="shared" ref="KWH63" si="8063">KWG63/$H$90</f>
        <v>0</v>
      </c>
      <c r="KWI63" s="191">
        <f t="shared" ref="KWI63" si="8064">KWH63/$H$90</f>
        <v>0</v>
      </c>
      <c r="KWJ63" s="191">
        <f t="shared" ref="KWJ63" si="8065">KWI63/$H$90</f>
        <v>0</v>
      </c>
      <c r="KWK63" s="191">
        <f t="shared" ref="KWK63" si="8066">KWJ63/$H$90</f>
        <v>0</v>
      </c>
      <c r="KWL63" s="191">
        <f t="shared" ref="KWL63" si="8067">KWK63/$H$90</f>
        <v>0</v>
      </c>
      <c r="KWM63" s="191">
        <f t="shared" ref="KWM63" si="8068">KWL63/$H$90</f>
        <v>0</v>
      </c>
      <c r="KWN63" s="191">
        <f t="shared" ref="KWN63" si="8069">KWM63/$H$90</f>
        <v>0</v>
      </c>
      <c r="KWO63" s="191">
        <f t="shared" ref="KWO63" si="8070">KWN63/$H$90</f>
        <v>0</v>
      </c>
      <c r="KWP63" s="191">
        <f t="shared" ref="KWP63" si="8071">KWO63/$H$90</f>
        <v>0</v>
      </c>
      <c r="KWQ63" s="191">
        <f t="shared" ref="KWQ63" si="8072">KWP63/$H$90</f>
        <v>0</v>
      </c>
      <c r="KWR63" s="191">
        <f t="shared" ref="KWR63" si="8073">KWQ63/$H$90</f>
        <v>0</v>
      </c>
      <c r="KWS63" s="191">
        <f t="shared" ref="KWS63" si="8074">KWR63/$H$90</f>
        <v>0</v>
      </c>
      <c r="KWT63" s="191">
        <f t="shared" ref="KWT63" si="8075">KWS63/$H$90</f>
        <v>0</v>
      </c>
      <c r="KWU63" s="191">
        <f t="shared" ref="KWU63" si="8076">KWT63/$H$90</f>
        <v>0</v>
      </c>
      <c r="KWV63" s="191">
        <f t="shared" ref="KWV63" si="8077">KWU63/$H$90</f>
        <v>0</v>
      </c>
      <c r="KWW63" s="191">
        <f t="shared" ref="KWW63" si="8078">KWV63/$H$90</f>
        <v>0</v>
      </c>
      <c r="KWX63" s="191">
        <f t="shared" ref="KWX63" si="8079">KWW63/$H$90</f>
        <v>0</v>
      </c>
      <c r="KWY63" s="191">
        <f t="shared" ref="KWY63" si="8080">KWX63/$H$90</f>
        <v>0</v>
      </c>
      <c r="KWZ63" s="191">
        <f t="shared" ref="KWZ63" si="8081">KWY63/$H$90</f>
        <v>0</v>
      </c>
      <c r="KXA63" s="191">
        <f t="shared" ref="KXA63" si="8082">KWZ63/$H$90</f>
        <v>0</v>
      </c>
      <c r="KXB63" s="191">
        <f t="shared" ref="KXB63" si="8083">KXA63/$H$90</f>
        <v>0</v>
      </c>
      <c r="KXC63" s="191">
        <f t="shared" ref="KXC63" si="8084">KXB63/$H$90</f>
        <v>0</v>
      </c>
      <c r="KXD63" s="191">
        <f t="shared" ref="KXD63" si="8085">KXC63/$H$90</f>
        <v>0</v>
      </c>
      <c r="KXE63" s="191">
        <f t="shared" ref="KXE63" si="8086">KXD63/$H$90</f>
        <v>0</v>
      </c>
      <c r="KXF63" s="191">
        <f t="shared" ref="KXF63" si="8087">KXE63/$H$90</f>
        <v>0</v>
      </c>
      <c r="KXG63" s="191">
        <f t="shared" ref="KXG63" si="8088">KXF63/$H$90</f>
        <v>0</v>
      </c>
      <c r="KXH63" s="191">
        <f t="shared" ref="KXH63" si="8089">KXG63/$H$90</f>
        <v>0</v>
      </c>
      <c r="KXI63" s="191">
        <f t="shared" ref="KXI63" si="8090">KXH63/$H$90</f>
        <v>0</v>
      </c>
      <c r="KXJ63" s="191">
        <f t="shared" ref="KXJ63" si="8091">KXI63/$H$90</f>
        <v>0</v>
      </c>
      <c r="KXK63" s="191">
        <f t="shared" ref="KXK63" si="8092">KXJ63/$H$90</f>
        <v>0</v>
      </c>
      <c r="KXL63" s="191">
        <f t="shared" ref="KXL63" si="8093">KXK63/$H$90</f>
        <v>0</v>
      </c>
      <c r="KXM63" s="191">
        <f t="shared" ref="KXM63" si="8094">KXL63/$H$90</f>
        <v>0</v>
      </c>
      <c r="KXN63" s="191">
        <f t="shared" ref="KXN63" si="8095">KXM63/$H$90</f>
        <v>0</v>
      </c>
      <c r="KXO63" s="191">
        <f t="shared" ref="KXO63" si="8096">KXN63/$H$90</f>
        <v>0</v>
      </c>
      <c r="KXP63" s="191">
        <f t="shared" ref="KXP63" si="8097">KXO63/$H$90</f>
        <v>0</v>
      </c>
      <c r="KXQ63" s="191">
        <f t="shared" ref="KXQ63" si="8098">KXP63/$H$90</f>
        <v>0</v>
      </c>
      <c r="KXR63" s="191">
        <f t="shared" ref="KXR63" si="8099">KXQ63/$H$90</f>
        <v>0</v>
      </c>
      <c r="KXS63" s="191">
        <f t="shared" ref="KXS63" si="8100">KXR63/$H$90</f>
        <v>0</v>
      </c>
      <c r="KXT63" s="191">
        <f t="shared" ref="KXT63" si="8101">KXS63/$H$90</f>
        <v>0</v>
      </c>
      <c r="KXU63" s="191">
        <f t="shared" ref="KXU63" si="8102">KXT63/$H$90</f>
        <v>0</v>
      </c>
      <c r="KXV63" s="191">
        <f t="shared" ref="KXV63" si="8103">KXU63/$H$90</f>
        <v>0</v>
      </c>
      <c r="KXW63" s="191">
        <f t="shared" ref="KXW63" si="8104">KXV63/$H$90</f>
        <v>0</v>
      </c>
      <c r="KXX63" s="191">
        <f t="shared" ref="KXX63" si="8105">KXW63/$H$90</f>
        <v>0</v>
      </c>
      <c r="KXY63" s="191">
        <f t="shared" ref="KXY63" si="8106">KXX63/$H$90</f>
        <v>0</v>
      </c>
      <c r="KXZ63" s="191">
        <f t="shared" ref="KXZ63" si="8107">KXY63/$H$90</f>
        <v>0</v>
      </c>
      <c r="KYA63" s="191">
        <f t="shared" ref="KYA63" si="8108">KXZ63/$H$90</f>
        <v>0</v>
      </c>
      <c r="KYB63" s="191">
        <f t="shared" ref="KYB63" si="8109">KYA63/$H$90</f>
        <v>0</v>
      </c>
      <c r="KYC63" s="191">
        <f t="shared" ref="KYC63" si="8110">KYB63/$H$90</f>
        <v>0</v>
      </c>
      <c r="KYD63" s="191">
        <f t="shared" ref="KYD63" si="8111">KYC63/$H$90</f>
        <v>0</v>
      </c>
      <c r="KYE63" s="191">
        <f t="shared" ref="KYE63" si="8112">KYD63/$H$90</f>
        <v>0</v>
      </c>
      <c r="KYF63" s="191">
        <f t="shared" ref="KYF63" si="8113">KYE63/$H$90</f>
        <v>0</v>
      </c>
      <c r="KYG63" s="191">
        <f t="shared" ref="KYG63" si="8114">KYF63/$H$90</f>
        <v>0</v>
      </c>
      <c r="KYH63" s="191">
        <f t="shared" ref="KYH63" si="8115">KYG63/$H$90</f>
        <v>0</v>
      </c>
      <c r="KYI63" s="191">
        <f t="shared" ref="KYI63" si="8116">KYH63/$H$90</f>
        <v>0</v>
      </c>
      <c r="KYJ63" s="191">
        <f t="shared" ref="KYJ63" si="8117">KYI63/$H$90</f>
        <v>0</v>
      </c>
      <c r="KYK63" s="191">
        <f t="shared" ref="KYK63" si="8118">KYJ63/$H$90</f>
        <v>0</v>
      </c>
      <c r="KYL63" s="191">
        <f t="shared" ref="KYL63" si="8119">KYK63/$H$90</f>
        <v>0</v>
      </c>
      <c r="KYM63" s="191">
        <f t="shared" ref="KYM63" si="8120">KYL63/$H$90</f>
        <v>0</v>
      </c>
      <c r="KYN63" s="191">
        <f t="shared" ref="KYN63" si="8121">KYM63/$H$90</f>
        <v>0</v>
      </c>
      <c r="KYO63" s="191">
        <f t="shared" ref="KYO63" si="8122">KYN63/$H$90</f>
        <v>0</v>
      </c>
      <c r="KYP63" s="191">
        <f t="shared" ref="KYP63" si="8123">KYO63/$H$90</f>
        <v>0</v>
      </c>
      <c r="KYQ63" s="191">
        <f t="shared" ref="KYQ63" si="8124">KYP63/$H$90</f>
        <v>0</v>
      </c>
      <c r="KYR63" s="191">
        <f t="shared" ref="KYR63" si="8125">KYQ63/$H$90</f>
        <v>0</v>
      </c>
      <c r="KYS63" s="191">
        <f t="shared" ref="KYS63" si="8126">KYR63/$H$90</f>
        <v>0</v>
      </c>
      <c r="KYT63" s="191">
        <f t="shared" ref="KYT63" si="8127">KYS63/$H$90</f>
        <v>0</v>
      </c>
      <c r="KYU63" s="191">
        <f t="shared" ref="KYU63" si="8128">KYT63/$H$90</f>
        <v>0</v>
      </c>
      <c r="KYV63" s="191">
        <f t="shared" ref="KYV63" si="8129">KYU63/$H$90</f>
        <v>0</v>
      </c>
      <c r="KYW63" s="191">
        <f t="shared" ref="KYW63" si="8130">KYV63/$H$90</f>
        <v>0</v>
      </c>
      <c r="KYX63" s="191">
        <f t="shared" ref="KYX63" si="8131">KYW63/$H$90</f>
        <v>0</v>
      </c>
      <c r="KYY63" s="191">
        <f t="shared" ref="KYY63" si="8132">KYX63/$H$90</f>
        <v>0</v>
      </c>
      <c r="KYZ63" s="191">
        <f t="shared" ref="KYZ63" si="8133">KYY63/$H$90</f>
        <v>0</v>
      </c>
      <c r="KZA63" s="191">
        <f t="shared" ref="KZA63" si="8134">KYZ63/$H$90</f>
        <v>0</v>
      </c>
      <c r="KZB63" s="191">
        <f t="shared" ref="KZB63" si="8135">KZA63/$H$90</f>
        <v>0</v>
      </c>
      <c r="KZC63" s="191">
        <f t="shared" ref="KZC63" si="8136">KZB63/$H$90</f>
        <v>0</v>
      </c>
      <c r="KZD63" s="191">
        <f t="shared" ref="KZD63" si="8137">KZC63/$H$90</f>
        <v>0</v>
      </c>
      <c r="KZE63" s="191">
        <f t="shared" ref="KZE63" si="8138">KZD63/$H$90</f>
        <v>0</v>
      </c>
      <c r="KZF63" s="191">
        <f t="shared" ref="KZF63" si="8139">KZE63/$H$90</f>
        <v>0</v>
      </c>
      <c r="KZG63" s="191">
        <f t="shared" ref="KZG63" si="8140">KZF63/$H$90</f>
        <v>0</v>
      </c>
      <c r="KZH63" s="191">
        <f t="shared" ref="KZH63" si="8141">KZG63/$H$90</f>
        <v>0</v>
      </c>
      <c r="KZI63" s="191">
        <f t="shared" ref="KZI63" si="8142">KZH63/$H$90</f>
        <v>0</v>
      </c>
      <c r="KZJ63" s="191">
        <f t="shared" ref="KZJ63" si="8143">KZI63/$H$90</f>
        <v>0</v>
      </c>
      <c r="KZK63" s="191">
        <f t="shared" ref="KZK63" si="8144">KZJ63/$H$90</f>
        <v>0</v>
      </c>
      <c r="KZL63" s="191">
        <f t="shared" ref="KZL63" si="8145">KZK63/$H$90</f>
        <v>0</v>
      </c>
      <c r="KZM63" s="191">
        <f t="shared" ref="KZM63" si="8146">KZL63/$H$90</f>
        <v>0</v>
      </c>
      <c r="KZN63" s="191">
        <f t="shared" ref="KZN63" si="8147">KZM63/$H$90</f>
        <v>0</v>
      </c>
      <c r="KZO63" s="191">
        <f t="shared" ref="KZO63" si="8148">KZN63/$H$90</f>
        <v>0</v>
      </c>
      <c r="KZP63" s="191">
        <f t="shared" ref="KZP63" si="8149">KZO63/$H$90</f>
        <v>0</v>
      </c>
      <c r="KZQ63" s="191">
        <f t="shared" ref="KZQ63" si="8150">KZP63/$H$90</f>
        <v>0</v>
      </c>
      <c r="KZR63" s="191">
        <f t="shared" ref="KZR63" si="8151">KZQ63/$H$90</f>
        <v>0</v>
      </c>
      <c r="KZS63" s="191">
        <f t="shared" ref="KZS63" si="8152">KZR63/$H$90</f>
        <v>0</v>
      </c>
      <c r="KZT63" s="191">
        <f t="shared" ref="KZT63" si="8153">KZS63/$H$90</f>
        <v>0</v>
      </c>
      <c r="KZU63" s="191">
        <f t="shared" ref="KZU63" si="8154">KZT63/$H$90</f>
        <v>0</v>
      </c>
      <c r="KZV63" s="191">
        <f t="shared" ref="KZV63" si="8155">KZU63/$H$90</f>
        <v>0</v>
      </c>
      <c r="KZW63" s="191">
        <f t="shared" ref="KZW63" si="8156">KZV63/$H$90</f>
        <v>0</v>
      </c>
      <c r="KZX63" s="191">
        <f t="shared" ref="KZX63" si="8157">KZW63/$H$90</f>
        <v>0</v>
      </c>
      <c r="KZY63" s="191">
        <f t="shared" ref="KZY63" si="8158">KZX63/$H$90</f>
        <v>0</v>
      </c>
      <c r="KZZ63" s="191">
        <f t="shared" ref="KZZ63" si="8159">KZY63/$H$90</f>
        <v>0</v>
      </c>
      <c r="LAA63" s="191">
        <f t="shared" ref="LAA63" si="8160">KZZ63/$H$90</f>
        <v>0</v>
      </c>
      <c r="LAB63" s="191">
        <f t="shared" ref="LAB63" si="8161">LAA63/$H$90</f>
        <v>0</v>
      </c>
      <c r="LAC63" s="191">
        <f t="shared" ref="LAC63" si="8162">LAB63/$H$90</f>
        <v>0</v>
      </c>
      <c r="LAD63" s="191">
        <f t="shared" ref="LAD63" si="8163">LAC63/$H$90</f>
        <v>0</v>
      </c>
      <c r="LAE63" s="191">
        <f t="shared" ref="LAE63" si="8164">LAD63/$H$90</f>
        <v>0</v>
      </c>
      <c r="LAF63" s="191">
        <f t="shared" ref="LAF63" si="8165">LAE63/$H$90</f>
        <v>0</v>
      </c>
      <c r="LAG63" s="191">
        <f t="shared" ref="LAG63" si="8166">LAF63/$H$90</f>
        <v>0</v>
      </c>
      <c r="LAH63" s="191">
        <f t="shared" ref="LAH63" si="8167">LAG63/$H$90</f>
        <v>0</v>
      </c>
      <c r="LAI63" s="191">
        <f t="shared" ref="LAI63" si="8168">LAH63/$H$90</f>
        <v>0</v>
      </c>
      <c r="LAJ63" s="191">
        <f t="shared" ref="LAJ63" si="8169">LAI63/$H$90</f>
        <v>0</v>
      </c>
      <c r="LAK63" s="191">
        <f t="shared" ref="LAK63" si="8170">LAJ63/$H$90</f>
        <v>0</v>
      </c>
      <c r="LAL63" s="191">
        <f t="shared" ref="LAL63" si="8171">LAK63/$H$90</f>
        <v>0</v>
      </c>
      <c r="LAM63" s="191">
        <f t="shared" ref="LAM63" si="8172">LAL63/$H$90</f>
        <v>0</v>
      </c>
      <c r="LAN63" s="191">
        <f t="shared" ref="LAN63" si="8173">LAM63/$H$90</f>
        <v>0</v>
      </c>
      <c r="LAO63" s="191">
        <f t="shared" ref="LAO63" si="8174">LAN63/$H$90</f>
        <v>0</v>
      </c>
      <c r="LAP63" s="191">
        <f t="shared" ref="LAP63" si="8175">LAO63/$H$90</f>
        <v>0</v>
      </c>
      <c r="LAQ63" s="191">
        <f t="shared" ref="LAQ63" si="8176">LAP63/$H$90</f>
        <v>0</v>
      </c>
      <c r="LAR63" s="191">
        <f t="shared" ref="LAR63" si="8177">LAQ63/$H$90</f>
        <v>0</v>
      </c>
      <c r="LAS63" s="191">
        <f t="shared" ref="LAS63" si="8178">LAR63/$H$90</f>
        <v>0</v>
      </c>
      <c r="LAT63" s="191">
        <f t="shared" ref="LAT63" si="8179">LAS63/$H$90</f>
        <v>0</v>
      </c>
      <c r="LAU63" s="191">
        <f t="shared" ref="LAU63" si="8180">LAT63/$H$90</f>
        <v>0</v>
      </c>
      <c r="LAV63" s="191">
        <f t="shared" ref="LAV63" si="8181">LAU63/$H$90</f>
        <v>0</v>
      </c>
      <c r="LAW63" s="191">
        <f t="shared" ref="LAW63" si="8182">LAV63/$H$90</f>
        <v>0</v>
      </c>
      <c r="LAX63" s="191">
        <f t="shared" ref="LAX63" si="8183">LAW63/$H$90</f>
        <v>0</v>
      </c>
      <c r="LAY63" s="191">
        <f t="shared" ref="LAY63" si="8184">LAX63/$H$90</f>
        <v>0</v>
      </c>
      <c r="LAZ63" s="191">
        <f t="shared" ref="LAZ63" si="8185">LAY63/$H$90</f>
        <v>0</v>
      </c>
      <c r="LBA63" s="191">
        <f t="shared" ref="LBA63" si="8186">LAZ63/$H$90</f>
        <v>0</v>
      </c>
      <c r="LBB63" s="191">
        <f t="shared" ref="LBB63" si="8187">LBA63/$H$90</f>
        <v>0</v>
      </c>
      <c r="LBC63" s="191">
        <f t="shared" ref="LBC63" si="8188">LBB63/$H$90</f>
        <v>0</v>
      </c>
      <c r="LBD63" s="191">
        <f t="shared" ref="LBD63" si="8189">LBC63/$H$90</f>
        <v>0</v>
      </c>
      <c r="LBE63" s="191">
        <f t="shared" ref="LBE63" si="8190">LBD63/$H$90</f>
        <v>0</v>
      </c>
      <c r="LBF63" s="191">
        <f t="shared" ref="LBF63" si="8191">LBE63/$H$90</f>
        <v>0</v>
      </c>
      <c r="LBG63" s="191">
        <f t="shared" ref="LBG63" si="8192">LBF63/$H$90</f>
        <v>0</v>
      </c>
      <c r="LBH63" s="191">
        <f t="shared" ref="LBH63" si="8193">LBG63/$H$90</f>
        <v>0</v>
      </c>
      <c r="LBI63" s="191">
        <f t="shared" ref="LBI63" si="8194">LBH63/$H$90</f>
        <v>0</v>
      </c>
      <c r="LBJ63" s="191">
        <f t="shared" ref="LBJ63" si="8195">LBI63/$H$90</f>
        <v>0</v>
      </c>
      <c r="LBK63" s="191">
        <f t="shared" ref="LBK63" si="8196">LBJ63/$H$90</f>
        <v>0</v>
      </c>
      <c r="LBL63" s="191">
        <f t="shared" ref="LBL63" si="8197">LBK63/$H$90</f>
        <v>0</v>
      </c>
      <c r="LBM63" s="191">
        <f t="shared" ref="LBM63" si="8198">LBL63/$H$90</f>
        <v>0</v>
      </c>
      <c r="LBN63" s="191">
        <f t="shared" ref="LBN63" si="8199">LBM63/$H$90</f>
        <v>0</v>
      </c>
      <c r="LBO63" s="191">
        <f t="shared" ref="LBO63" si="8200">LBN63/$H$90</f>
        <v>0</v>
      </c>
      <c r="LBP63" s="191">
        <f t="shared" ref="LBP63" si="8201">LBO63/$H$90</f>
        <v>0</v>
      </c>
      <c r="LBQ63" s="191">
        <f t="shared" ref="LBQ63" si="8202">LBP63/$H$90</f>
        <v>0</v>
      </c>
      <c r="LBR63" s="191">
        <f t="shared" ref="LBR63" si="8203">LBQ63/$H$90</f>
        <v>0</v>
      </c>
      <c r="LBS63" s="191">
        <f t="shared" ref="LBS63" si="8204">LBR63/$H$90</f>
        <v>0</v>
      </c>
      <c r="LBT63" s="191">
        <f t="shared" ref="LBT63" si="8205">LBS63/$H$90</f>
        <v>0</v>
      </c>
      <c r="LBU63" s="191">
        <f t="shared" ref="LBU63" si="8206">LBT63/$H$90</f>
        <v>0</v>
      </c>
      <c r="LBV63" s="191">
        <f t="shared" ref="LBV63" si="8207">LBU63/$H$90</f>
        <v>0</v>
      </c>
      <c r="LBW63" s="191">
        <f t="shared" ref="LBW63" si="8208">LBV63/$H$90</f>
        <v>0</v>
      </c>
      <c r="LBX63" s="191">
        <f t="shared" ref="LBX63" si="8209">LBW63/$H$90</f>
        <v>0</v>
      </c>
      <c r="LBY63" s="191">
        <f t="shared" ref="LBY63" si="8210">LBX63/$H$90</f>
        <v>0</v>
      </c>
      <c r="LBZ63" s="191">
        <f t="shared" ref="LBZ63" si="8211">LBY63/$H$90</f>
        <v>0</v>
      </c>
      <c r="LCA63" s="191">
        <f t="shared" ref="LCA63" si="8212">LBZ63/$H$90</f>
        <v>0</v>
      </c>
      <c r="LCB63" s="191">
        <f t="shared" ref="LCB63" si="8213">LCA63/$H$90</f>
        <v>0</v>
      </c>
      <c r="LCC63" s="191">
        <f t="shared" ref="LCC63" si="8214">LCB63/$H$90</f>
        <v>0</v>
      </c>
      <c r="LCD63" s="191">
        <f t="shared" ref="LCD63" si="8215">LCC63/$H$90</f>
        <v>0</v>
      </c>
      <c r="LCE63" s="191">
        <f t="shared" ref="LCE63" si="8216">LCD63/$H$90</f>
        <v>0</v>
      </c>
      <c r="LCF63" s="191">
        <f t="shared" ref="LCF63" si="8217">LCE63/$H$90</f>
        <v>0</v>
      </c>
      <c r="LCG63" s="191">
        <f t="shared" ref="LCG63" si="8218">LCF63/$H$90</f>
        <v>0</v>
      </c>
      <c r="LCH63" s="191">
        <f t="shared" ref="LCH63" si="8219">LCG63/$H$90</f>
        <v>0</v>
      </c>
      <c r="LCI63" s="191">
        <f t="shared" ref="LCI63" si="8220">LCH63/$H$90</f>
        <v>0</v>
      </c>
      <c r="LCJ63" s="191">
        <f t="shared" ref="LCJ63" si="8221">LCI63/$H$90</f>
        <v>0</v>
      </c>
      <c r="LCK63" s="191">
        <f t="shared" ref="LCK63" si="8222">LCJ63/$H$90</f>
        <v>0</v>
      </c>
      <c r="LCL63" s="191">
        <f t="shared" ref="LCL63" si="8223">LCK63/$H$90</f>
        <v>0</v>
      </c>
      <c r="LCM63" s="191">
        <f t="shared" ref="LCM63" si="8224">LCL63/$H$90</f>
        <v>0</v>
      </c>
      <c r="LCN63" s="191">
        <f t="shared" ref="LCN63" si="8225">LCM63/$H$90</f>
        <v>0</v>
      </c>
      <c r="LCO63" s="191">
        <f t="shared" ref="LCO63" si="8226">LCN63/$H$90</f>
        <v>0</v>
      </c>
      <c r="LCP63" s="191">
        <f t="shared" ref="LCP63" si="8227">LCO63/$H$90</f>
        <v>0</v>
      </c>
      <c r="LCQ63" s="191">
        <f t="shared" ref="LCQ63" si="8228">LCP63/$H$90</f>
        <v>0</v>
      </c>
      <c r="LCR63" s="191">
        <f t="shared" ref="LCR63" si="8229">LCQ63/$H$90</f>
        <v>0</v>
      </c>
      <c r="LCS63" s="191">
        <f t="shared" ref="LCS63" si="8230">LCR63/$H$90</f>
        <v>0</v>
      </c>
      <c r="LCT63" s="191">
        <f t="shared" ref="LCT63" si="8231">LCS63/$H$90</f>
        <v>0</v>
      </c>
      <c r="LCU63" s="191">
        <f t="shared" ref="LCU63" si="8232">LCT63/$H$90</f>
        <v>0</v>
      </c>
      <c r="LCV63" s="191">
        <f t="shared" ref="LCV63" si="8233">LCU63/$H$90</f>
        <v>0</v>
      </c>
      <c r="LCW63" s="191">
        <f t="shared" ref="LCW63" si="8234">LCV63/$H$90</f>
        <v>0</v>
      </c>
      <c r="LCX63" s="191">
        <f t="shared" ref="LCX63" si="8235">LCW63/$H$90</f>
        <v>0</v>
      </c>
      <c r="LCY63" s="191">
        <f t="shared" ref="LCY63" si="8236">LCX63/$H$90</f>
        <v>0</v>
      </c>
      <c r="LCZ63" s="191">
        <f t="shared" ref="LCZ63" si="8237">LCY63/$H$90</f>
        <v>0</v>
      </c>
      <c r="LDA63" s="191">
        <f t="shared" ref="LDA63" si="8238">LCZ63/$H$90</f>
        <v>0</v>
      </c>
      <c r="LDB63" s="191">
        <f t="shared" ref="LDB63" si="8239">LDA63/$H$90</f>
        <v>0</v>
      </c>
      <c r="LDC63" s="191">
        <f t="shared" ref="LDC63" si="8240">LDB63/$H$90</f>
        <v>0</v>
      </c>
      <c r="LDD63" s="191">
        <f t="shared" ref="LDD63" si="8241">LDC63/$H$90</f>
        <v>0</v>
      </c>
      <c r="LDE63" s="191">
        <f t="shared" ref="LDE63" si="8242">LDD63/$H$90</f>
        <v>0</v>
      </c>
      <c r="LDF63" s="191">
        <f t="shared" ref="LDF63" si="8243">LDE63/$H$90</f>
        <v>0</v>
      </c>
      <c r="LDG63" s="191">
        <f t="shared" ref="LDG63" si="8244">LDF63/$H$90</f>
        <v>0</v>
      </c>
      <c r="LDH63" s="191">
        <f t="shared" ref="LDH63" si="8245">LDG63/$H$90</f>
        <v>0</v>
      </c>
      <c r="LDI63" s="191">
        <f t="shared" ref="LDI63" si="8246">LDH63/$H$90</f>
        <v>0</v>
      </c>
      <c r="LDJ63" s="191">
        <f t="shared" ref="LDJ63" si="8247">LDI63/$H$90</f>
        <v>0</v>
      </c>
      <c r="LDK63" s="191">
        <f t="shared" ref="LDK63" si="8248">LDJ63/$H$90</f>
        <v>0</v>
      </c>
      <c r="LDL63" s="191">
        <f t="shared" ref="LDL63" si="8249">LDK63/$H$90</f>
        <v>0</v>
      </c>
      <c r="LDM63" s="191">
        <f t="shared" ref="LDM63" si="8250">LDL63/$H$90</f>
        <v>0</v>
      </c>
      <c r="LDN63" s="191">
        <f t="shared" ref="LDN63" si="8251">LDM63/$H$90</f>
        <v>0</v>
      </c>
      <c r="LDO63" s="191">
        <f t="shared" ref="LDO63" si="8252">LDN63/$H$90</f>
        <v>0</v>
      </c>
      <c r="LDP63" s="191">
        <f t="shared" ref="LDP63" si="8253">LDO63/$H$90</f>
        <v>0</v>
      </c>
      <c r="LDQ63" s="191">
        <f t="shared" ref="LDQ63" si="8254">LDP63/$H$90</f>
        <v>0</v>
      </c>
      <c r="LDR63" s="191">
        <f t="shared" ref="LDR63" si="8255">LDQ63/$H$90</f>
        <v>0</v>
      </c>
      <c r="LDS63" s="191">
        <f t="shared" ref="LDS63" si="8256">LDR63/$H$90</f>
        <v>0</v>
      </c>
      <c r="LDT63" s="191">
        <f t="shared" ref="LDT63" si="8257">LDS63/$H$90</f>
        <v>0</v>
      </c>
      <c r="LDU63" s="191">
        <f t="shared" ref="LDU63" si="8258">LDT63/$H$90</f>
        <v>0</v>
      </c>
      <c r="LDV63" s="191">
        <f t="shared" ref="LDV63" si="8259">LDU63/$H$90</f>
        <v>0</v>
      </c>
      <c r="LDW63" s="191">
        <f t="shared" ref="LDW63" si="8260">LDV63/$H$90</f>
        <v>0</v>
      </c>
      <c r="LDX63" s="191">
        <f t="shared" ref="LDX63" si="8261">LDW63/$H$90</f>
        <v>0</v>
      </c>
      <c r="LDY63" s="191">
        <f t="shared" ref="LDY63" si="8262">LDX63/$H$90</f>
        <v>0</v>
      </c>
      <c r="LDZ63" s="191">
        <f t="shared" ref="LDZ63" si="8263">LDY63/$H$90</f>
        <v>0</v>
      </c>
      <c r="LEA63" s="191">
        <f t="shared" ref="LEA63" si="8264">LDZ63/$H$90</f>
        <v>0</v>
      </c>
      <c r="LEB63" s="191">
        <f t="shared" ref="LEB63" si="8265">LEA63/$H$90</f>
        <v>0</v>
      </c>
      <c r="LEC63" s="191">
        <f t="shared" ref="LEC63" si="8266">LEB63/$H$90</f>
        <v>0</v>
      </c>
      <c r="LED63" s="191">
        <f t="shared" ref="LED63" si="8267">LEC63/$H$90</f>
        <v>0</v>
      </c>
      <c r="LEE63" s="191">
        <f t="shared" ref="LEE63" si="8268">LED63/$H$90</f>
        <v>0</v>
      </c>
      <c r="LEF63" s="191">
        <f t="shared" ref="LEF63" si="8269">LEE63/$H$90</f>
        <v>0</v>
      </c>
      <c r="LEG63" s="191">
        <f t="shared" ref="LEG63" si="8270">LEF63/$H$90</f>
        <v>0</v>
      </c>
      <c r="LEH63" s="191">
        <f t="shared" ref="LEH63" si="8271">LEG63/$H$90</f>
        <v>0</v>
      </c>
      <c r="LEI63" s="191">
        <f t="shared" ref="LEI63" si="8272">LEH63/$H$90</f>
        <v>0</v>
      </c>
      <c r="LEJ63" s="191">
        <f t="shared" ref="LEJ63" si="8273">LEI63/$H$90</f>
        <v>0</v>
      </c>
      <c r="LEK63" s="191">
        <f t="shared" ref="LEK63" si="8274">LEJ63/$H$90</f>
        <v>0</v>
      </c>
      <c r="LEL63" s="191">
        <f t="shared" ref="LEL63" si="8275">LEK63/$H$90</f>
        <v>0</v>
      </c>
      <c r="LEM63" s="191">
        <f t="shared" ref="LEM63" si="8276">LEL63/$H$90</f>
        <v>0</v>
      </c>
      <c r="LEN63" s="191">
        <f t="shared" ref="LEN63" si="8277">LEM63/$H$90</f>
        <v>0</v>
      </c>
      <c r="LEO63" s="191">
        <f t="shared" ref="LEO63" si="8278">LEN63/$H$90</f>
        <v>0</v>
      </c>
      <c r="LEP63" s="191">
        <f t="shared" ref="LEP63" si="8279">LEO63/$H$90</f>
        <v>0</v>
      </c>
      <c r="LEQ63" s="191">
        <f t="shared" ref="LEQ63" si="8280">LEP63/$H$90</f>
        <v>0</v>
      </c>
      <c r="LER63" s="191">
        <f t="shared" ref="LER63" si="8281">LEQ63/$H$90</f>
        <v>0</v>
      </c>
      <c r="LES63" s="191">
        <f t="shared" ref="LES63" si="8282">LER63/$H$90</f>
        <v>0</v>
      </c>
      <c r="LET63" s="191">
        <f t="shared" ref="LET63" si="8283">LES63/$H$90</f>
        <v>0</v>
      </c>
      <c r="LEU63" s="191">
        <f t="shared" ref="LEU63" si="8284">LET63/$H$90</f>
        <v>0</v>
      </c>
      <c r="LEV63" s="191">
        <f t="shared" ref="LEV63" si="8285">LEU63/$H$90</f>
        <v>0</v>
      </c>
      <c r="LEW63" s="191">
        <f t="shared" ref="LEW63" si="8286">LEV63/$H$90</f>
        <v>0</v>
      </c>
      <c r="LEX63" s="191">
        <f t="shared" ref="LEX63" si="8287">LEW63/$H$90</f>
        <v>0</v>
      </c>
      <c r="LEY63" s="191">
        <f t="shared" ref="LEY63" si="8288">LEX63/$H$90</f>
        <v>0</v>
      </c>
      <c r="LEZ63" s="191">
        <f t="shared" ref="LEZ63" si="8289">LEY63/$H$90</f>
        <v>0</v>
      </c>
      <c r="LFA63" s="191">
        <f t="shared" ref="LFA63" si="8290">LEZ63/$H$90</f>
        <v>0</v>
      </c>
      <c r="LFB63" s="191">
        <f t="shared" ref="LFB63" si="8291">LFA63/$H$90</f>
        <v>0</v>
      </c>
      <c r="LFC63" s="191">
        <f t="shared" ref="LFC63" si="8292">LFB63/$H$90</f>
        <v>0</v>
      </c>
      <c r="LFD63" s="191">
        <f t="shared" ref="LFD63" si="8293">LFC63/$H$90</f>
        <v>0</v>
      </c>
      <c r="LFE63" s="191">
        <f t="shared" ref="LFE63" si="8294">LFD63/$H$90</f>
        <v>0</v>
      </c>
      <c r="LFF63" s="191">
        <f t="shared" ref="LFF63" si="8295">LFE63/$H$90</f>
        <v>0</v>
      </c>
      <c r="LFG63" s="191">
        <f t="shared" ref="LFG63" si="8296">LFF63/$H$90</f>
        <v>0</v>
      </c>
      <c r="LFH63" s="191">
        <f t="shared" ref="LFH63" si="8297">LFG63/$H$90</f>
        <v>0</v>
      </c>
      <c r="LFI63" s="191">
        <f t="shared" ref="LFI63" si="8298">LFH63/$H$90</f>
        <v>0</v>
      </c>
      <c r="LFJ63" s="191">
        <f t="shared" ref="LFJ63" si="8299">LFI63/$H$90</f>
        <v>0</v>
      </c>
      <c r="LFK63" s="191">
        <f t="shared" ref="LFK63" si="8300">LFJ63/$H$90</f>
        <v>0</v>
      </c>
      <c r="LFL63" s="191">
        <f t="shared" ref="LFL63" si="8301">LFK63/$H$90</f>
        <v>0</v>
      </c>
      <c r="LFM63" s="191">
        <f t="shared" ref="LFM63" si="8302">LFL63/$H$90</f>
        <v>0</v>
      </c>
      <c r="LFN63" s="191">
        <f t="shared" ref="LFN63" si="8303">LFM63/$H$90</f>
        <v>0</v>
      </c>
      <c r="LFO63" s="191">
        <f t="shared" ref="LFO63" si="8304">LFN63/$H$90</f>
        <v>0</v>
      </c>
      <c r="LFP63" s="191">
        <f t="shared" ref="LFP63" si="8305">LFO63/$H$90</f>
        <v>0</v>
      </c>
      <c r="LFQ63" s="191">
        <f t="shared" ref="LFQ63" si="8306">LFP63/$H$90</f>
        <v>0</v>
      </c>
      <c r="LFR63" s="191">
        <f t="shared" ref="LFR63" si="8307">LFQ63/$H$90</f>
        <v>0</v>
      </c>
      <c r="LFS63" s="191">
        <f t="shared" ref="LFS63" si="8308">LFR63/$H$90</f>
        <v>0</v>
      </c>
      <c r="LFT63" s="191">
        <f t="shared" ref="LFT63" si="8309">LFS63/$H$90</f>
        <v>0</v>
      </c>
      <c r="LFU63" s="191">
        <f t="shared" ref="LFU63" si="8310">LFT63/$H$90</f>
        <v>0</v>
      </c>
      <c r="LFV63" s="191">
        <f t="shared" ref="LFV63" si="8311">LFU63/$H$90</f>
        <v>0</v>
      </c>
      <c r="LFW63" s="191">
        <f t="shared" ref="LFW63" si="8312">LFV63/$H$90</f>
        <v>0</v>
      </c>
      <c r="LFX63" s="191">
        <f t="shared" ref="LFX63" si="8313">LFW63/$H$90</f>
        <v>0</v>
      </c>
      <c r="LFY63" s="191">
        <f t="shared" ref="LFY63" si="8314">LFX63/$H$90</f>
        <v>0</v>
      </c>
      <c r="LFZ63" s="191">
        <f t="shared" ref="LFZ63" si="8315">LFY63/$H$90</f>
        <v>0</v>
      </c>
      <c r="LGA63" s="191">
        <f t="shared" ref="LGA63" si="8316">LFZ63/$H$90</f>
        <v>0</v>
      </c>
      <c r="LGB63" s="191">
        <f t="shared" ref="LGB63" si="8317">LGA63/$H$90</f>
        <v>0</v>
      </c>
      <c r="LGC63" s="191">
        <f t="shared" ref="LGC63" si="8318">LGB63/$H$90</f>
        <v>0</v>
      </c>
      <c r="LGD63" s="191">
        <f t="shared" ref="LGD63" si="8319">LGC63/$H$90</f>
        <v>0</v>
      </c>
      <c r="LGE63" s="191">
        <f t="shared" ref="LGE63" si="8320">LGD63/$H$90</f>
        <v>0</v>
      </c>
      <c r="LGF63" s="191">
        <f t="shared" ref="LGF63" si="8321">LGE63/$H$90</f>
        <v>0</v>
      </c>
      <c r="LGG63" s="191">
        <f t="shared" ref="LGG63" si="8322">LGF63/$H$90</f>
        <v>0</v>
      </c>
      <c r="LGH63" s="191">
        <f t="shared" ref="LGH63" si="8323">LGG63/$H$90</f>
        <v>0</v>
      </c>
      <c r="LGI63" s="191">
        <f t="shared" ref="LGI63" si="8324">LGH63/$H$90</f>
        <v>0</v>
      </c>
      <c r="LGJ63" s="191">
        <f t="shared" ref="LGJ63" si="8325">LGI63/$H$90</f>
        <v>0</v>
      </c>
      <c r="LGK63" s="191">
        <f t="shared" ref="LGK63" si="8326">LGJ63/$H$90</f>
        <v>0</v>
      </c>
      <c r="LGL63" s="191">
        <f t="shared" ref="LGL63" si="8327">LGK63/$H$90</f>
        <v>0</v>
      </c>
      <c r="LGM63" s="191">
        <f t="shared" ref="LGM63" si="8328">LGL63/$H$90</f>
        <v>0</v>
      </c>
      <c r="LGN63" s="191">
        <f t="shared" ref="LGN63" si="8329">LGM63/$H$90</f>
        <v>0</v>
      </c>
      <c r="LGO63" s="191">
        <f t="shared" ref="LGO63" si="8330">LGN63/$H$90</f>
        <v>0</v>
      </c>
      <c r="LGP63" s="191">
        <f t="shared" ref="LGP63" si="8331">LGO63/$H$90</f>
        <v>0</v>
      </c>
      <c r="LGQ63" s="191">
        <f t="shared" ref="LGQ63" si="8332">LGP63/$H$90</f>
        <v>0</v>
      </c>
      <c r="LGR63" s="191">
        <f t="shared" ref="LGR63" si="8333">LGQ63/$H$90</f>
        <v>0</v>
      </c>
      <c r="LGS63" s="191">
        <f t="shared" ref="LGS63" si="8334">LGR63/$H$90</f>
        <v>0</v>
      </c>
      <c r="LGT63" s="191">
        <f t="shared" ref="LGT63" si="8335">LGS63/$H$90</f>
        <v>0</v>
      </c>
      <c r="LGU63" s="191">
        <f t="shared" ref="LGU63" si="8336">LGT63/$H$90</f>
        <v>0</v>
      </c>
      <c r="LGV63" s="191">
        <f t="shared" ref="LGV63" si="8337">LGU63/$H$90</f>
        <v>0</v>
      </c>
      <c r="LGW63" s="191">
        <f t="shared" ref="LGW63" si="8338">LGV63/$H$90</f>
        <v>0</v>
      </c>
      <c r="LGX63" s="191">
        <f t="shared" ref="LGX63" si="8339">LGW63/$H$90</f>
        <v>0</v>
      </c>
      <c r="LGY63" s="191">
        <f t="shared" ref="LGY63" si="8340">LGX63/$H$90</f>
        <v>0</v>
      </c>
      <c r="LGZ63" s="191">
        <f t="shared" ref="LGZ63" si="8341">LGY63/$H$90</f>
        <v>0</v>
      </c>
      <c r="LHA63" s="191">
        <f t="shared" ref="LHA63" si="8342">LGZ63/$H$90</f>
        <v>0</v>
      </c>
      <c r="LHB63" s="191">
        <f t="shared" ref="LHB63" si="8343">LHA63/$H$90</f>
        <v>0</v>
      </c>
      <c r="LHC63" s="191">
        <f t="shared" ref="LHC63" si="8344">LHB63/$H$90</f>
        <v>0</v>
      </c>
      <c r="LHD63" s="191">
        <f t="shared" ref="LHD63" si="8345">LHC63/$H$90</f>
        <v>0</v>
      </c>
      <c r="LHE63" s="191">
        <f t="shared" ref="LHE63" si="8346">LHD63/$H$90</f>
        <v>0</v>
      </c>
      <c r="LHF63" s="191">
        <f t="shared" ref="LHF63" si="8347">LHE63/$H$90</f>
        <v>0</v>
      </c>
      <c r="LHG63" s="191">
        <f t="shared" ref="LHG63" si="8348">LHF63/$H$90</f>
        <v>0</v>
      </c>
      <c r="LHH63" s="191">
        <f t="shared" ref="LHH63" si="8349">LHG63/$H$90</f>
        <v>0</v>
      </c>
      <c r="LHI63" s="191">
        <f t="shared" ref="LHI63" si="8350">LHH63/$H$90</f>
        <v>0</v>
      </c>
      <c r="LHJ63" s="191">
        <f t="shared" ref="LHJ63" si="8351">LHI63/$H$90</f>
        <v>0</v>
      </c>
      <c r="LHK63" s="191">
        <f t="shared" ref="LHK63" si="8352">LHJ63/$H$90</f>
        <v>0</v>
      </c>
      <c r="LHL63" s="191">
        <f t="shared" ref="LHL63" si="8353">LHK63/$H$90</f>
        <v>0</v>
      </c>
      <c r="LHM63" s="191">
        <f t="shared" ref="LHM63" si="8354">LHL63/$H$90</f>
        <v>0</v>
      </c>
      <c r="LHN63" s="191">
        <f t="shared" ref="LHN63" si="8355">LHM63/$H$90</f>
        <v>0</v>
      </c>
      <c r="LHO63" s="191">
        <f t="shared" ref="LHO63" si="8356">LHN63/$H$90</f>
        <v>0</v>
      </c>
      <c r="LHP63" s="191">
        <f t="shared" ref="LHP63" si="8357">LHO63/$H$90</f>
        <v>0</v>
      </c>
      <c r="LHQ63" s="191">
        <f t="shared" ref="LHQ63" si="8358">LHP63/$H$90</f>
        <v>0</v>
      </c>
      <c r="LHR63" s="191">
        <f t="shared" ref="LHR63" si="8359">LHQ63/$H$90</f>
        <v>0</v>
      </c>
      <c r="LHS63" s="191">
        <f t="shared" ref="LHS63" si="8360">LHR63/$H$90</f>
        <v>0</v>
      </c>
      <c r="LHT63" s="191">
        <f t="shared" ref="LHT63" si="8361">LHS63/$H$90</f>
        <v>0</v>
      </c>
      <c r="LHU63" s="191">
        <f t="shared" ref="LHU63" si="8362">LHT63/$H$90</f>
        <v>0</v>
      </c>
      <c r="LHV63" s="191">
        <f t="shared" ref="LHV63" si="8363">LHU63/$H$90</f>
        <v>0</v>
      </c>
      <c r="LHW63" s="191">
        <f t="shared" ref="LHW63" si="8364">LHV63/$H$90</f>
        <v>0</v>
      </c>
      <c r="LHX63" s="191">
        <f t="shared" ref="LHX63" si="8365">LHW63/$H$90</f>
        <v>0</v>
      </c>
      <c r="LHY63" s="191">
        <f t="shared" ref="LHY63" si="8366">LHX63/$H$90</f>
        <v>0</v>
      </c>
      <c r="LHZ63" s="191">
        <f t="shared" ref="LHZ63" si="8367">LHY63/$H$90</f>
        <v>0</v>
      </c>
      <c r="LIA63" s="191">
        <f t="shared" ref="LIA63" si="8368">LHZ63/$H$90</f>
        <v>0</v>
      </c>
      <c r="LIB63" s="191">
        <f t="shared" ref="LIB63" si="8369">LIA63/$H$90</f>
        <v>0</v>
      </c>
      <c r="LIC63" s="191">
        <f t="shared" ref="LIC63" si="8370">LIB63/$H$90</f>
        <v>0</v>
      </c>
      <c r="LID63" s="191">
        <f t="shared" ref="LID63" si="8371">LIC63/$H$90</f>
        <v>0</v>
      </c>
      <c r="LIE63" s="191">
        <f t="shared" ref="LIE63" si="8372">LID63/$H$90</f>
        <v>0</v>
      </c>
      <c r="LIF63" s="191">
        <f t="shared" ref="LIF63" si="8373">LIE63/$H$90</f>
        <v>0</v>
      </c>
      <c r="LIG63" s="191">
        <f t="shared" ref="LIG63" si="8374">LIF63/$H$90</f>
        <v>0</v>
      </c>
      <c r="LIH63" s="191">
        <f t="shared" ref="LIH63" si="8375">LIG63/$H$90</f>
        <v>0</v>
      </c>
      <c r="LII63" s="191">
        <f t="shared" ref="LII63" si="8376">LIH63/$H$90</f>
        <v>0</v>
      </c>
      <c r="LIJ63" s="191">
        <f t="shared" ref="LIJ63" si="8377">LII63/$H$90</f>
        <v>0</v>
      </c>
      <c r="LIK63" s="191">
        <f t="shared" ref="LIK63" si="8378">LIJ63/$H$90</f>
        <v>0</v>
      </c>
      <c r="LIL63" s="191">
        <f t="shared" ref="LIL63" si="8379">LIK63/$H$90</f>
        <v>0</v>
      </c>
      <c r="LIM63" s="191">
        <f t="shared" ref="LIM63" si="8380">LIL63/$H$90</f>
        <v>0</v>
      </c>
      <c r="LIN63" s="191">
        <f t="shared" ref="LIN63" si="8381">LIM63/$H$90</f>
        <v>0</v>
      </c>
      <c r="LIO63" s="191">
        <f t="shared" ref="LIO63" si="8382">LIN63/$H$90</f>
        <v>0</v>
      </c>
      <c r="LIP63" s="191">
        <f t="shared" ref="LIP63" si="8383">LIO63/$H$90</f>
        <v>0</v>
      </c>
      <c r="LIQ63" s="191">
        <f t="shared" ref="LIQ63" si="8384">LIP63/$H$90</f>
        <v>0</v>
      </c>
      <c r="LIR63" s="191">
        <f t="shared" ref="LIR63" si="8385">LIQ63/$H$90</f>
        <v>0</v>
      </c>
      <c r="LIS63" s="191">
        <f t="shared" ref="LIS63" si="8386">LIR63/$H$90</f>
        <v>0</v>
      </c>
      <c r="LIT63" s="191">
        <f t="shared" ref="LIT63" si="8387">LIS63/$H$90</f>
        <v>0</v>
      </c>
      <c r="LIU63" s="191">
        <f t="shared" ref="LIU63" si="8388">LIT63/$H$90</f>
        <v>0</v>
      </c>
      <c r="LIV63" s="191">
        <f t="shared" ref="LIV63" si="8389">LIU63/$H$90</f>
        <v>0</v>
      </c>
      <c r="LIW63" s="191">
        <f t="shared" ref="LIW63" si="8390">LIV63/$H$90</f>
        <v>0</v>
      </c>
      <c r="LIX63" s="191">
        <f t="shared" ref="LIX63" si="8391">LIW63/$H$90</f>
        <v>0</v>
      </c>
      <c r="LIY63" s="191">
        <f t="shared" ref="LIY63" si="8392">LIX63/$H$90</f>
        <v>0</v>
      </c>
      <c r="LIZ63" s="191">
        <f t="shared" ref="LIZ63" si="8393">LIY63/$H$90</f>
        <v>0</v>
      </c>
      <c r="LJA63" s="191">
        <f t="shared" ref="LJA63" si="8394">LIZ63/$H$90</f>
        <v>0</v>
      </c>
      <c r="LJB63" s="191">
        <f t="shared" ref="LJB63" si="8395">LJA63/$H$90</f>
        <v>0</v>
      </c>
      <c r="LJC63" s="191">
        <f t="shared" ref="LJC63" si="8396">LJB63/$H$90</f>
        <v>0</v>
      </c>
      <c r="LJD63" s="191">
        <f t="shared" ref="LJD63" si="8397">LJC63/$H$90</f>
        <v>0</v>
      </c>
      <c r="LJE63" s="191">
        <f t="shared" ref="LJE63" si="8398">LJD63/$H$90</f>
        <v>0</v>
      </c>
      <c r="LJF63" s="191">
        <f t="shared" ref="LJF63" si="8399">LJE63/$H$90</f>
        <v>0</v>
      </c>
      <c r="LJG63" s="191">
        <f t="shared" ref="LJG63" si="8400">LJF63/$H$90</f>
        <v>0</v>
      </c>
      <c r="LJH63" s="191">
        <f t="shared" ref="LJH63" si="8401">LJG63/$H$90</f>
        <v>0</v>
      </c>
      <c r="LJI63" s="191">
        <f t="shared" ref="LJI63" si="8402">LJH63/$H$90</f>
        <v>0</v>
      </c>
      <c r="LJJ63" s="191">
        <f t="shared" ref="LJJ63" si="8403">LJI63/$H$90</f>
        <v>0</v>
      </c>
      <c r="LJK63" s="191">
        <f t="shared" ref="LJK63" si="8404">LJJ63/$H$90</f>
        <v>0</v>
      </c>
      <c r="LJL63" s="191">
        <f t="shared" ref="LJL63" si="8405">LJK63/$H$90</f>
        <v>0</v>
      </c>
      <c r="LJM63" s="191">
        <f t="shared" ref="LJM63" si="8406">LJL63/$H$90</f>
        <v>0</v>
      </c>
      <c r="LJN63" s="191">
        <f t="shared" ref="LJN63" si="8407">LJM63/$H$90</f>
        <v>0</v>
      </c>
      <c r="LJO63" s="191">
        <f t="shared" ref="LJO63" si="8408">LJN63/$H$90</f>
        <v>0</v>
      </c>
      <c r="LJP63" s="191">
        <f t="shared" ref="LJP63" si="8409">LJO63/$H$90</f>
        <v>0</v>
      </c>
      <c r="LJQ63" s="191">
        <f t="shared" ref="LJQ63" si="8410">LJP63/$H$90</f>
        <v>0</v>
      </c>
      <c r="LJR63" s="191">
        <f t="shared" ref="LJR63" si="8411">LJQ63/$H$90</f>
        <v>0</v>
      </c>
      <c r="LJS63" s="191">
        <f t="shared" ref="LJS63" si="8412">LJR63/$H$90</f>
        <v>0</v>
      </c>
      <c r="LJT63" s="191">
        <f t="shared" ref="LJT63" si="8413">LJS63/$H$90</f>
        <v>0</v>
      </c>
      <c r="LJU63" s="191">
        <f t="shared" ref="LJU63" si="8414">LJT63/$H$90</f>
        <v>0</v>
      </c>
      <c r="LJV63" s="191">
        <f t="shared" ref="LJV63" si="8415">LJU63/$H$90</f>
        <v>0</v>
      </c>
      <c r="LJW63" s="191">
        <f t="shared" ref="LJW63" si="8416">LJV63/$H$90</f>
        <v>0</v>
      </c>
      <c r="LJX63" s="191">
        <f t="shared" ref="LJX63" si="8417">LJW63/$H$90</f>
        <v>0</v>
      </c>
      <c r="LJY63" s="191">
        <f t="shared" ref="LJY63" si="8418">LJX63/$H$90</f>
        <v>0</v>
      </c>
      <c r="LJZ63" s="191">
        <f t="shared" ref="LJZ63" si="8419">LJY63/$H$90</f>
        <v>0</v>
      </c>
      <c r="LKA63" s="191">
        <f t="shared" ref="LKA63" si="8420">LJZ63/$H$90</f>
        <v>0</v>
      </c>
      <c r="LKB63" s="191">
        <f t="shared" ref="LKB63" si="8421">LKA63/$H$90</f>
        <v>0</v>
      </c>
      <c r="LKC63" s="191">
        <f t="shared" ref="LKC63" si="8422">LKB63/$H$90</f>
        <v>0</v>
      </c>
      <c r="LKD63" s="191">
        <f t="shared" ref="LKD63" si="8423">LKC63/$H$90</f>
        <v>0</v>
      </c>
      <c r="LKE63" s="191">
        <f t="shared" ref="LKE63" si="8424">LKD63/$H$90</f>
        <v>0</v>
      </c>
      <c r="LKF63" s="191">
        <f t="shared" ref="LKF63" si="8425">LKE63/$H$90</f>
        <v>0</v>
      </c>
      <c r="LKG63" s="191">
        <f t="shared" ref="LKG63" si="8426">LKF63/$H$90</f>
        <v>0</v>
      </c>
      <c r="LKH63" s="191">
        <f t="shared" ref="LKH63" si="8427">LKG63/$H$90</f>
        <v>0</v>
      </c>
      <c r="LKI63" s="191">
        <f t="shared" ref="LKI63" si="8428">LKH63/$H$90</f>
        <v>0</v>
      </c>
      <c r="LKJ63" s="191">
        <f t="shared" ref="LKJ63" si="8429">LKI63/$H$90</f>
        <v>0</v>
      </c>
      <c r="LKK63" s="191">
        <f t="shared" ref="LKK63" si="8430">LKJ63/$H$90</f>
        <v>0</v>
      </c>
      <c r="LKL63" s="191">
        <f t="shared" ref="LKL63" si="8431">LKK63/$H$90</f>
        <v>0</v>
      </c>
      <c r="LKM63" s="191">
        <f t="shared" ref="LKM63" si="8432">LKL63/$H$90</f>
        <v>0</v>
      </c>
      <c r="LKN63" s="191">
        <f t="shared" ref="LKN63" si="8433">LKM63/$H$90</f>
        <v>0</v>
      </c>
      <c r="LKO63" s="191">
        <f t="shared" ref="LKO63" si="8434">LKN63/$H$90</f>
        <v>0</v>
      </c>
      <c r="LKP63" s="191">
        <f t="shared" ref="LKP63" si="8435">LKO63/$H$90</f>
        <v>0</v>
      </c>
      <c r="LKQ63" s="191">
        <f t="shared" ref="LKQ63" si="8436">LKP63/$H$90</f>
        <v>0</v>
      </c>
      <c r="LKR63" s="191">
        <f t="shared" ref="LKR63" si="8437">LKQ63/$H$90</f>
        <v>0</v>
      </c>
      <c r="LKS63" s="191">
        <f t="shared" ref="LKS63" si="8438">LKR63/$H$90</f>
        <v>0</v>
      </c>
      <c r="LKT63" s="191">
        <f t="shared" ref="LKT63" si="8439">LKS63/$H$90</f>
        <v>0</v>
      </c>
      <c r="LKU63" s="191">
        <f t="shared" ref="LKU63" si="8440">LKT63/$H$90</f>
        <v>0</v>
      </c>
      <c r="LKV63" s="191">
        <f t="shared" ref="LKV63" si="8441">LKU63/$H$90</f>
        <v>0</v>
      </c>
      <c r="LKW63" s="191">
        <f t="shared" ref="LKW63" si="8442">LKV63/$H$90</f>
        <v>0</v>
      </c>
      <c r="LKX63" s="191">
        <f t="shared" ref="LKX63" si="8443">LKW63/$H$90</f>
        <v>0</v>
      </c>
      <c r="LKY63" s="191">
        <f t="shared" ref="LKY63" si="8444">LKX63/$H$90</f>
        <v>0</v>
      </c>
      <c r="LKZ63" s="191">
        <f t="shared" ref="LKZ63" si="8445">LKY63/$H$90</f>
        <v>0</v>
      </c>
      <c r="LLA63" s="191">
        <f t="shared" ref="LLA63" si="8446">LKZ63/$H$90</f>
        <v>0</v>
      </c>
      <c r="LLB63" s="191">
        <f t="shared" ref="LLB63" si="8447">LLA63/$H$90</f>
        <v>0</v>
      </c>
      <c r="LLC63" s="191">
        <f t="shared" ref="LLC63" si="8448">LLB63/$H$90</f>
        <v>0</v>
      </c>
      <c r="LLD63" s="191">
        <f t="shared" ref="LLD63" si="8449">LLC63/$H$90</f>
        <v>0</v>
      </c>
      <c r="LLE63" s="191">
        <f t="shared" ref="LLE63" si="8450">LLD63/$H$90</f>
        <v>0</v>
      </c>
      <c r="LLF63" s="191">
        <f t="shared" ref="LLF63" si="8451">LLE63/$H$90</f>
        <v>0</v>
      </c>
      <c r="LLG63" s="191">
        <f t="shared" ref="LLG63" si="8452">LLF63/$H$90</f>
        <v>0</v>
      </c>
      <c r="LLH63" s="191">
        <f t="shared" ref="LLH63" si="8453">LLG63/$H$90</f>
        <v>0</v>
      </c>
      <c r="LLI63" s="191">
        <f t="shared" ref="LLI63" si="8454">LLH63/$H$90</f>
        <v>0</v>
      </c>
      <c r="LLJ63" s="191">
        <f t="shared" ref="LLJ63" si="8455">LLI63/$H$90</f>
        <v>0</v>
      </c>
      <c r="LLK63" s="191">
        <f t="shared" ref="LLK63" si="8456">LLJ63/$H$90</f>
        <v>0</v>
      </c>
      <c r="LLL63" s="191">
        <f t="shared" ref="LLL63" si="8457">LLK63/$H$90</f>
        <v>0</v>
      </c>
      <c r="LLM63" s="191">
        <f t="shared" ref="LLM63" si="8458">LLL63/$H$90</f>
        <v>0</v>
      </c>
      <c r="LLN63" s="191">
        <f t="shared" ref="LLN63" si="8459">LLM63/$H$90</f>
        <v>0</v>
      </c>
      <c r="LLO63" s="191">
        <f t="shared" ref="LLO63" si="8460">LLN63/$H$90</f>
        <v>0</v>
      </c>
      <c r="LLP63" s="191">
        <f t="shared" ref="LLP63" si="8461">LLO63/$H$90</f>
        <v>0</v>
      </c>
      <c r="LLQ63" s="191">
        <f t="shared" ref="LLQ63" si="8462">LLP63/$H$90</f>
        <v>0</v>
      </c>
      <c r="LLR63" s="191">
        <f t="shared" ref="LLR63" si="8463">LLQ63/$H$90</f>
        <v>0</v>
      </c>
      <c r="LLS63" s="191">
        <f t="shared" ref="LLS63" si="8464">LLR63/$H$90</f>
        <v>0</v>
      </c>
      <c r="LLT63" s="191">
        <f t="shared" ref="LLT63" si="8465">LLS63/$H$90</f>
        <v>0</v>
      </c>
      <c r="LLU63" s="191">
        <f t="shared" ref="LLU63" si="8466">LLT63/$H$90</f>
        <v>0</v>
      </c>
      <c r="LLV63" s="191">
        <f t="shared" ref="LLV63" si="8467">LLU63/$H$90</f>
        <v>0</v>
      </c>
      <c r="LLW63" s="191">
        <f t="shared" ref="LLW63" si="8468">LLV63/$H$90</f>
        <v>0</v>
      </c>
      <c r="LLX63" s="191">
        <f t="shared" ref="LLX63" si="8469">LLW63/$H$90</f>
        <v>0</v>
      </c>
      <c r="LLY63" s="191">
        <f t="shared" ref="LLY63" si="8470">LLX63/$H$90</f>
        <v>0</v>
      </c>
      <c r="LLZ63" s="191">
        <f t="shared" ref="LLZ63" si="8471">LLY63/$H$90</f>
        <v>0</v>
      </c>
      <c r="LMA63" s="191">
        <f t="shared" ref="LMA63" si="8472">LLZ63/$H$90</f>
        <v>0</v>
      </c>
      <c r="LMB63" s="191">
        <f t="shared" ref="LMB63" si="8473">LMA63/$H$90</f>
        <v>0</v>
      </c>
      <c r="LMC63" s="191">
        <f t="shared" ref="LMC63" si="8474">LMB63/$H$90</f>
        <v>0</v>
      </c>
      <c r="LMD63" s="191">
        <f t="shared" ref="LMD63" si="8475">LMC63/$H$90</f>
        <v>0</v>
      </c>
      <c r="LME63" s="191">
        <f t="shared" ref="LME63" si="8476">LMD63/$H$90</f>
        <v>0</v>
      </c>
      <c r="LMF63" s="191">
        <f t="shared" ref="LMF63" si="8477">LME63/$H$90</f>
        <v>0</v>
      </c>
      <c r="LMG63" s="191">
        <f t="shared" ref="LMG63" si="8478">LMF63/$H$90</f>
        <v>0</v>
      </c>
      <c r="LMH63" s="191">
        <f t="shared" ref="LMH63" si="8479">LMG63/$H$90</f>
        <v>0</v>
      </c>
      <c r="LMI63" s="191">
        <f t="shared" ref="LMI63" si="8480">LMH63/$H$90</f>
        <v>0</v>
      </c>
      <c r="LMJ63" s="191">
        <f t="shared" ref="LMJ63" si="8481">LMI63/$H$90</f>
        <v>0</v>
      </c>
      <c r="LMK63" s="191">
        <f t="shared" ref="LMK63" si="8482">LMJ63/$H$90</f>
        <v>0</v>
      </c>
      <c r="LML63" s="191">
        <f t="shared" ref="LML63" si="8483">LMK63/$H$90</f>
        <v>0</v>
      </c>
      <c r="LMM63" s="191">
        <f t="shared" ref="LMM63" si="8484">LML63/$H$90</f>
        <v>0</v>
      </c>
      <c r="LMN63" s="191">
        <f t="shared" ref="LMN63" si="8485">LMM63/$H$90</f>
        <v>0</v>
      </c>
      <c r="LMO63" s="191">
        <f t="shared" ref="LMO63" si="8486">LMN63/$H$90</f>
        <v>0</v>
      </c>
      <c r="LMP63" s="191">
        <f t="shared" ref="LMP63" si="8487">LMO63/$H$90</f>
        <v>0</v>
      </c>
      <c r="LMQ63" s="191">
        <f t="shared" ref="LMQ63" si="8488">LMP63/$H$90</f>
        <v>0</v>
      </c>
      <c r="LMR63" s="191">
        <f t="shared" ref="LMR63" si="8489">LMQ63/$H$90</f>
        <v>0</v>
      </c>
      <c r="LMS63" s="191">
        <f t="shared" ref="LMS63" si="8490">LMR63/$H$90</f>
        <v>0</v>
      </c>
      <c r="LMT63" s="191">
        <f t="shared" ref="LMT63" si="8491">LMS63/$H$90</f>
        <v>0</v>
      </c>
      <c r="LMU63" s="191">
        <f t="shared" ref="LMU63" si="8492">LMT63/$H$90</f>
        <v>0</v>
      </c>
      <c r="LMV63" s="191">
        <f t="shared" ref="LMV63" si="8493">LMU63/$H$90</f>
        <v>0</v>
      </c>
      <c r="LMW63" s="191">
        <f t="shared" ref="LMW63" si="8494">LMV63/$H$90</f>
        <v>0</v>
      </c>
      <c r="LMX63" s="191">
        <f t="shared" ref="LMX63" si="8495">LMW63/$H$90</f>
        <v>0</v>
      </c>
      <c r="LMY63" s="191">
        <f t="shared" ref="LMY63" si="8496">LMX63/$H$90</f>
        <v>0</v>
      </c>
      <c r="LMZ63" s="191">
        <f t="shared" ref="LMZ63" si="8497">LMY63/$H$90</f>
        <v>0</v>
      </c>
      <c r="LNA63" s="191">
        <f t="shared" ref="LNA63" si="8498">LMZ63/$H$90</f>
        <v>0</v>
      </c>
      <c r="LNB63" s="191">
        <f t="shared" ref="LNB63" si="8499">LNA63/$H$90</f>
        <v>0</v>
      </c>
      <c r="LNC63" s="191">
        <f t="shared" ref="LNC63" si="8500">LNB63/$H$90</f>
        <v>0</v>
      </c>
      <c r="LND63" s="191">
        <f t="shared" ref="LND63" si="8501">LNC63/$H$90</f>
        <v>0</v>
      </c>
      <c r="LNE63" s="191">
        <f t="shared" ref="LNE63" si="8502">LND63/$H$90</f>
        <v>0</v>
      </c>
      <c r="LNF63" s="191">
        <f t="shared" ref="LNF63" si="8503">LNE63/$H$90</f>
        <v>0</v>
      </c>
      <c r="LNG63" s="191">
        <f t="shared" ref="LNG63" si="8504">LNF63/$H$90</f>
        <v>0</v>
      </c>
      <c r="LNH63" s="191">
        <f t="shared" ref="LNH63" si="8505">LNG63/$H$90</f>
        <v>0</v>
      </c>
      <c r="LNI63" s="191">
        <f t="shared" ref="LNI63" si="8506">LNH63/$H$90</f>
        <v>0</v>
      </c>
      <c r="LNJ63" s="191">
        <f t="shared" ref="LNJ63" si="8507">LNI63/$H$90</f>
        <v>0</v>
      </c>
      <c r="LNK63" s="191">
        <f t="shared" ref="LNK63" si="8508">LNJ63/$H$90</f>
        <v>0</v>
      </c>
      <c r="LNL63" s="191">
        <f t="shared" ref="LNL63" si="8509">LNK63/$H$90</f>
        <v>0</v>
      </c>
      <c r="LNM63" s="191">
        <f t="shared" ref="LNM63" si="8510">LNL63/$H$90</f>
        <v>0</v>
      </c>
      <c r="LNN63" s="191">
        <f t="shared" ref="LNN63" si="8511">LNM63/$H$90</f>
        <v>0</v>
      </c>
      <c r="LNO63" s="191">
        <f t="shared" ref="LNO63" si="8512">LNN63/$H$90</f>
        <v>0</v>
      </c>
      <c r="LNP63" s="191">
        <f t="shared" ref="LNP63" si="8513">LNO63/$H$90</f>
        <v>0</v>
      </c>
      <c r="LNQ63" s="191">
        <f t="shared" ref="LNQ63" si="8514">LNP63/$H$90</f>
        <v>0</v>
      </c>
      <c r="LNR63" s="191">
        <f t="shared" ref="LNR63" si="8515">LNQ63/$H$90</f>
        <v>0</v>
      </c>
      <c r="LNS63" s="191">
        <f t="shared" ref="LNS63" si="8516">LNR63/$H$90</f>
        <v>0</v>
      </c>
      <c r="LNT63" s="191">
        <f t="shared" ref="LNT63" si="8517">LNS63/$H$90</f>
        <v>0</v>
      </c>
      <c r="LNU63" s="191">
        <f t="shared" ref="LNU63" si="8518">LNT63/$H$90</f>
        <v>0</v>
      </c>
      <c r="LNV63" s="191">
        <f t="shared" ref="LNV63" si="8519">LNU63/$H$90</f>
        <v>0</v>
      </c>
      <c r="LNW63" s="191">
        <f t="shared" ref="LNW63" si="8520">LNV63/$H$90</f>
        <v>0</v>
      </c>
      <c r="LNX63" s="191">
        <f t="shared" ref="LNX63" si="8521">LNW63/$H$90</f>
        <v>0</v>
      </c>
      <c r="LNY63" s="191">
        <f t="shared" ref="LNY63" si="8522">LNX63/$H$90</f>
        <v>0</v>
      </c>
      <c r="LNZ63" s="191">
        <f t="shared" ref="LNZ63" si="8523">LNY63/$H$90</f>
        <v>0</v>
      </c>
      <c r="LOA63" s="191">
        <f t="shared" ref="LOA63" si="8524">LNZ63/$H$90</f>
        <v>0</v>
      </c>
      <c r="LOB63" s="191">
        <f t="shared" ref="LOB63" si="8525">LOA63/$H$90</f>
        <v>0</v>
      </c>
      <c r="LOC63" s="191">
        <f t="shared" ref="LOC63" si="8526">LOB63/$H$90</f>
        <v>0</v>
      </c>
      <c r="LOD63" s="191">
        <f t="shared" ref="LOD63" si="8527">LOC63/$H$90</f>
        <v>0</v>
      </c>
      <c r="LOE63" s="191">
        <f t="shared" ref="LOE63" si="8528">LOD63/$H$90</f>
        <v>0</v>
      </c>
      <c r="LOF63" s="191">
        <f t="shared" ref="LOF63" si="8529">LOE63/$H$90</f>
        <v>0</v>
      </c>
      <c r="LOG63" s="191">
        <f t="shared" ref="LOG63" si="8530">LOF63/$H$90</f>
        <v>0</v>
      </c>
      <c r="LOH63" s="191">
        <f t="shared" ref="LOH63" si="8531">LOG63/$H$90</f>
        <v>0</v>
      </c>
      <c r="LOI63" s="191">
        <f t="shared" ref="LOI63" si="8532">LOH63/$H$90</f>
        <v>0</v>
      </c>
      <c r="LOJ63" s="191">
        <f t="shared" ref="LOJ63" si="8533">LOI63/$H$90</f>
        <v>0</v>
      </c>
      <c r="LOK63" s="191">
        <f t="shared" ref="LOK63" si="8534">LOJ63/$H$90</f>
        <v>0</v>
      </c>
      <c r="LOL63" s="191">
        <f t="shared" ref="LOL63" si="8535">LOK63/$H$90</f>
        <v>0</v>
      </c>
      <c r="LOM63" s="191">
        <f t="shared" ref="LOM63" si="8536">LOL63/$H$90</f>
        <v>0</v>
      </c>
      <c r="LON63" s="191">
        <f t="shared" ref="LON63" si="8537">LOM63/$H$90</f>
        <v>0</v>
      </c>
      <c r="LOO63" s="191">
        <f t="shared" ref="LOO63" si="8538">LON63/$H$90</f>
        <v>0</v>
      </c>
      <c r="LOP63" s="191">
        <f t="shared" ref="LOP63" si="8539">LOO63/$H$90</f>
        <v>0</v>
      </c>
      <c r="LOQ63" s="191">
        <f t="shared" ref="LOQ63" si="8540">LOP63/$H$90</f>
        <v>0</v>
      </c>
      <c r="LOR63" s="191">
        <f t="shared" ref="LOR63" si="8541">LOQ63/$H$90</f>
        <v>0</v>
      </c>
      <c r="LOS63" s="191">
        <f t="shared" ref="LOS63" si="8542">LOR63/$H$90</f>
        <v>0</v>
      </c>
      <c r="LOT63" s="191">
        <f t="shared" ref="LOT63" si="8543">LOS63/$H$90</f>
        <v>0</v>
      </c>
      <c r="LOU63" s="191">
        <f t="shared" ref="LOU63" si="8544">LOT63/$H$90</f>
        <v>0</v>
      </c>
      <c r="LOV63" s="191">
        <f t="shared" ref="LOV63" si="8545">LOU63/$H$90</f>
        <v>0</v>
      </c>
      <c r="LOW63" s="191">
        <f t="shared" ref="LOW63" si="8546">LOV63/$H$90</f>
        <v>0</v>
      </c>
      <c r="LOX63" s="191">
        <f t="shared" ref="LOX63" si="8547">LOW63/$H$90</f>
        <v>0</v>
      </c>
      <c r="LOY63" s="191">
        <f t="shared" ref="LOY63" si="8548">LOX63/$H$90</f>
        <v>0</v>
      </c>
      <c r="LOZ63" s="191">
        <f t="shared" ref="LOZ63" si="8549">LOY63/$H$90</f>
        <v>0</v>
      </c>
      <c r="LPA63" s="191">
        <f t="shared" ref="LPA63" si="8550">LOZ63/$H$90</f>
        <v>0</v>
      </c>
      <c r="LPB63" s="191">
        <f t="shared" ref="LPB63" si="8551">LPA63/$H$90</f>
        <v>0</v>
      </c>
      <c r="LPC63" s="191">
        <f t="shared" ref="LPC63" si="8552">LPB63/$H$90</f>
        <v>0</v>
      </c>
      <c r="LPD63" s="191">
        <f t="shared" ref="LPD63" si="8553">LPC63/$H$90</f>
        <v>0</v>
      </c>
      <c r="LPE63" s="191">
        <f t="shared" ref="LPE63" si="8554">LPD63/$H$90</f>
        <v>0</v>
      </c>
      <c r="LPF63" s="191">
        <f t="shared" ref="LPF63" si="8555">LPE63/$H$90</f>
        <v>0</v>
      </c>
      <c r="LPG63" s="191">
        <f t="shared" ref="LPG63" si="8556">LPF63/$H$90</f>
        <v>0</v>
      </c>
      <c r="LPH63" s="191">
        <f t="shared" ref="LPH63" si="8557">LPG63/$H$90</f>
        <v>0</v>
      </c>
      <c r="LPI63" s="191">
        <f t="shared" ref="LPI63" si="8558">LPH63/$H$90</f>
        <v>0</v>
      </c>
      <c r="LPJ63" s="191">
        <f t="shared" ref="LPJ63" si="8559">LPI63/$H$90</f>
        <v>0</v>
      </c>
      <c r="LPK63" s="191">
        <f t="shared" ref="LPK63" si="8560">LPJ63/$H$90</f>
        <v>0</v>
      </c>
      <c r="LPL63" s="191">
        <f t="shared" ref="LPL63" si="8561">LPK63/$H$90</f>
        <v>0</v>
      </c>
      <c r="LPM63" s="191">
        <f t="shared" ref="LPM63" si="8562">LPL63/$H$90</f>
        <v>0</v>
      </c>
      <c r="LPN63" s="191">
        <f t="shared" ref="LPN63" si="8563">LPM63/$H$90</f>
        <v>0</v>
      </c>
      <c r="LPO63" s="191">
        <f t="shared" ref="LPO63" si="8564">LPN63/$H$90</f>
        <v>0</v>
      </c>
      <c r="LPP63" s="191">
        <f t="shared" ref="LPP63" si="8565">LPO63/$H$90</f>
        <v>0</v>
      </c>
      <c r="LPQ63" s="191">
        <f t="shared" ref="LPQ63" si="8566">LPP63/$H$90</f>
        <v>0</v>
      </c>
      <c r="LPR63" s="191">
        <f t="shared" ref="LPR63" si="8567">LPQ63/$H$90</f>
        <v>0</v>
      </c>
      <c r="LPS63" s="191">
        <f t="shared" ref="LPS63" si="8568">LPR63/$H$90</f>
        <v>0</v>
      </c>
      <c r="LPT63" s="191">
        <f t="shared" ref="LPT63" si="8569">LPS63/$H$90</f>
        <v>0</v>
      </c>
      <c r="LPU63" s="191">
        <f t="shared" ref="LPU63" si="8570">LPT63/$H$90</f>
        <v>0</v>
      </c>
      <c r="LPV63" s="191">
        <f t="shared" ref="LPV63" si="8571">LPU63/$H$90</f>
        <v>0</v>
      </c>
      <c r="LPW63" s="191">
        <f t="shared" ref="LPW63" si="8572">LPV63/$H$90</f>
        <v>0</v>
      </c>
      <c r="LPX63" s="191">
        <f t="shared" ref="LPX63" si="8573">LPW63/$H$90</f>
        <v>0</v>
      </c>
      <c r="LPY63" s="191">
        <f t="shared" ref="LPY63" si="8574">LPX63/$H$90</f>
        <v>0</v>
      </c>
      <c r="LPZ63" s="191">
        <f t="shared" ref="LPZ63" si="8575">LPY63/$H$90</f>
        <v>0</v>
      </c>
      <c r="LQA63" s="191">
        <f t="shared" ref="LQA63" si="8576">LPZ63/$H$90</f>
        <v>0</v>
      </c>
      <c r="LQB63" s="191">
        <f t="shared" ref="LQB63" si="8577">LQA63/$H$90</f>
        <v>0</v>
      </c>
      <c r="LQC63" s="191">
        <f t="shared" ref="LQC63" si="8578">LQB63/$H$90</f>
        <v>0</v>
      </c>
      <c r="LQD63" s="191">
        <f t="shared" ref="LQD63" si="8579">LQC63/$H$90</f>
        <v>0</v>
      </c>
      <c r="LQE63" s="191">
        <f t="shared" ref="LQE63" si="8580">LQD63/$H$90</f>
        <v>0</v>
      </c>
      <c r="LQF63" s="191">
        <f t="shared" ref="LQF63" si="8581">LQE63/$H$90</f>
        <v>0</v>
      </c>
      <c r="LQG63" s="191">
        <f t="shared" ref="LQG63" si="8582">LQF63/$H$90</f>
        <v>0</v>
      </c>
      <c r="LQH63" s="191">
        <f t="shared" ref="LQH63" si="8583">LQG63/$H$90</f>
        <v>0</v>
      </c>
      <c r="LQI63" s="191">
        <f t="shared" ref="LQI63" si="8584">LQH63/$H$90</f>
        <v>0</v>
      </c>
      <c r="LQJ63" s="191">
        <f t="shared" ref="LQJ63" si="8585">LQI63/$H$90</f>
        <v>0</v>
      </c>
      <c r="LQK63" s="191">
        <f t="shared" ref="LQK63" si="8586">LQJ63/$H$90</f>
        <v>0</v>
      </c>
      <c r="LQL63" s="191">
        <f t="shared" ref="LQL63" si="8587">LQK63/$H$90</f>
        <v>0</v>
      </c>
      <c r="LQM63" s="191">
        <f t="shared" ref="LQM63" si="8588">LQL63/$H$90</f>
        <v>0</v>
      </c>
      <c r="LQN63" s="191">
        <f t="shared" ref="LQN63" si="8589">LQM63/$H$90</f>
        <v>0</v>
      </c>
      <c r="LQO63" s="191">
        <f t="shared" ref="LQO63" si="8590">LQN63/$H$90</f>
        <v>0</v>
      </c>
      <c r="LQP63" s="191">
        <f t="shared" ref="LQP63" si="8591">LQO63/$H$90</f>
        <v>0</v>
      </c>
      <c r="LQQ63" s="191">
        <f t="shared" ref="LQQ63" si="8592">LQP63/$H$90</f>
        <v>0</v>
      </c>
      <c r="LQR63" s="191">
        <f t="shared" ref="LQR63" si="8593">LQQ63/$H$90</f>
        <v>0</v>
      </c>
      <c r="LQS63" s="191">
        <f t="shared" ref="LQS63" si="8594">LQR63/$H$90</f>
        <v>0</v>
      </c>
      <c r="LQT63" s="191">
        <f t="shared" ref="LQT63" si="8595">LQS63/$H$90</f>
        <v>0</v>
      </c>
      <c r="LQU63" s="191">
        <f t="shared" ref="LQU63" si="8596">LQT63/$H$90</f>
        <v>0</v>
      </c>
      <c r="LQV63" s="191">
        <f t="shared" ref="LQV63" si="8597">LQU63/$H$90</f>
        <v>0</v>
      </c>
      <c r="LQW63" s="191">
        <f t="shared" ref="LQW63" si="8598">LQV63/$H$90</f>
        <v>0</v>
      </c>
      <c r="LQX63" s="191">
        <f t="shared" ref="LQX63" si="8599">LQW63/$H$90</f>
        <v>0</v>
      </c>
      <c r="LQY63" s="191">
        <f t="shared" ref="LQY63" si="8600">LQX63/$H$90</f>
        <v>0</v>
      </c>
      <c r="LQZ63" s="191">
        <f t="shared" ref="LQZ63" si="8601">LQY63/$H$90</f>
        <v>0</v>
      </c>
      <c r="LRA63" s="191">
        <f t="shared" ref="LRA63" si="8602">LQZ63/$H$90</f>
        <v>0</v>
      </c>
      <c r="LRB63" s="191">
        <f t="shared" ref="LRB63" si="8603">LRA63/$H$90</f>
        <v>0</v>
      </c>
      <c r="LRC63" s="191">
        <f t="shared" ref="LRC63" si="8604">LRB63/$H$90</f>
        <v>0</v>
      </c>
      <c r="LRD63" s="191">
        <f t="shared" ref="LRD63" si="8605">LRC63/$H$90</f>
        <v>0</v>
      </c>
      <c r="LRE63" s="191">
        <f t="shared" ref="LRE63" si="8606">LRD63/$H$90</f>
        <v>0</v>
      </c>
      <c r="LRF63" s="191">
        <f t="shared" ref="LRF63" si="8607">LRE63/$H$90</f>
        <v>0</v>
      </c>
      <c r="LRG63" s="191">
        <f t="shared" ref="LRG63" si="8608">LRF63/$H$90</f>
        <v>0</v>
      </c>
      <c r="LRH63" s="191">
        <f t="shared" ref="LRH63" si="8609">LRG63/$H$90</f>
        <v>0</v>
      </c>
      <c r="LRI63" s="191">
        <f t="shared" ref="LRI63" si="8610">LRH63/$H$90</f>
        <v>0</v>
      </c>
      <c r="LRJ63" s="191">
        <f t="shared" ref="LRJ63" si="8611">LRI63/$H$90</f>
        <v>0</v>
      </c>
      <c r="LRK63" s="191">
        <f t="shared" ref="LRK63" si="8612">LRJ63/$H$90</f>
        <v>0</v>
      </c>
      <c r="LRL63" s="191">
        <f t="shared" ref="LRL63" si="8613">LRK63/$H$90</f>
        <v>0</v>
      </c>
      <c r="LRM63" s="191">
        <f t="shared" ref="LRM63" si="8614">LRL63/$H$90</f>
        <v>0</v>
      </c>
      <c r="LRN63" s="191">
        <f t="shared" ref="LRN63" si="8615">LRM63/$H$90</f>
        <v>0</v>
      </c>
      <c r="LRO63" s="191">
        <f t="shared" ref="LRO63" si="8616">LRN63/$H$90</f>
        <v>0</v>
      </c>
      <c r="LRP63" s="191">
        <f t="shared" ref="LRP63" si="8617">LRO63/$H$90</f>
        <v>0</v>
      </c>
      <c r="LRQ63" s="191">
        <f t="shared" ref="LRQ63" si="8618">LRP63/$H$90</f>
        <v>0</v>
      </c>
      <c r="LRR63" s="191">
        <f t="shared" ref="LRR63" si="8619">LRQ63/$H$90</f>
        <v>0</v>
      </c>
      <c r="LRS63" s="191">
        <f t="shared" ref="LRS63" si="8620">LRR63/$H$90</f>
        <v>0</v>
      </c>
      <c r="LRT63" s="191">
        <f t="shared" ref="LRT63" si="8621">LRS63/$H$90</f>
        <v>0</v>
      </c>
      <c r="LRU63" s="191">
        <f t="shared" ref="LRU63" si="8622">LRT63/$H$90</f>
        <v>0</v>
      </c>
      <c r="LRV63" s="191">
        <f t="shared" ref="LRV63" si="8623">LRU63/$H$90</f>
        <v>0</v>
      </c>
      <c r="LRW63" s="191">
        <f t="shared" ref="LRW63" si="8624">LRV63/$H$90</f>
        <v>0</v>
      </c>
      <c r="LRX63" s="191">
        <f t="shared" ref="LRX63" si="8625">LRW63/$H$90</f>
        <v>0</v>
      </c>
      <c r="LRY63" s="191">
        <f t="shared" ref="LRY63" si="8626">LRX63/$H$90</f>
        <v>0</v>
      </c>
      <c r="LRZ63" s="191">
        <f t="shared" ref="LRZ63" si="8627">LRY63/$H$90</f>
        <v>0</v>
      </c>
      <c r="LSA63" s="191">
        <f t="shared" ref="LSA63" si="8628">LRZ63/$H$90</f>
        <v>0</v>
      </c>
      <c r="LSB63" s="191">
        <f t="shared" ref="LSB63" si="8629">LSA63/$H$90</f>
        <v>0</v>
      </c>
      <c r="LSC63" s="191">
        <f t="shared" ref="LSC63" si="8630">LSB63/$H$90</f>
        <v>0</v>
      </c>
      <c r="LSD63" s="191">
        <f t="shared" ref="LSD63" si="8631">LSC63/$H$90</f>
        <v>0</v>
      </c>
      <c r="LSE63" s="191">
        <f t="shared" ref="LSE63" si="8632">LSD63/$H$90</f>
        <v>0</v>
      </c>
      <c r="LSF63" s="191">
        <f t="shared" ref="LSF63" si="8633">LSE63/$H$90</f>
        <v>0</v>
      </c>
      <c r="LSG63" s="191">
        <f t="shared" ref="LSG63" si="8634">LSF63/$H$90</f>
        <v>0</v>
      </c>
      <c r="LSH63" s="191">
        <f t="shared" ref="LSH63" si="8635">LSG63/$H$90</f>
        <v>0</v>
      </c>
      <c r="LSI63" s="191">
        <f t="shared" ref="LSI63" si="8636">LSH63/$H$90</f>
        <v>0</v>
      </c>
      <c r="LSJ63" s="191">
        <f t="shared" ref="LSJ63" si="8637">LSI63/$H$90</f>
        <v>0</v>
      </c>
      <c r="LSK63" s="191">
        <f t="shared" ref="LSK63" si="8638">LSJ63/$H$90</f>
        <v>0</v>
      </c>
      <c r="LSL63" s="191">
        <f t="shared" ref="LSL63" si="8639">LSK63/$H$90</f>
        <v>0</v>
      </c>
      <c r="LSM63" s="191">
        <f t="shared" ref="LSM63" si="8640">LSL63/$H$90</f>
        <v>0</v>
      </c>
      <c r="LSN63" s="191">
        <f t="shared" ref="LSN63" si="8641">LSM63/$H$90</f>
        <v>0</v>
      </c>
      <c r="LSO63" s="191">
        <f t="shared" ref="LSO63" si="8642">LSN63/$H$90</f>
        <v>0</v>
      </c>
      <c r="LSP63" s="191">
        <f t="shared" ref="LSP63" si="8643">LSO63/$H$90</f>
        <v>0</v>
      </c>
      <c r="LSQ63" s="191">
        <f t="shared" ref="LSQ63" si="8644">LSP63/$H$90</f>
        <v>0</v>
      </c>
      <c r="LSR63" s="191">
        <f t="shared" ref="LSR63" si="8645">LSQ63/$H$90</f>
        <v>0</v>
      </c>
      <c r="LSS63" s="191">
        <f t="shared" ref="LSS63" si="8646">LSR63/$H$90</f>
        <v>0</v>
      </c>
      <c r="LST63" s="191">
        <f t="shared" ref="LST63" si="8647">LSS63/$H$90</f>
        <v>0</v>
      </c>
      <c r="LSU63" s="191">
        <f t="shared" ref="LSU63" si="8648">LST63/$H$90</f>
        <v>0</v>
      </c>
      <c r="LSV63" s="191">
        <f t="shared" ref="LSV63" si="8649">LSU63/$H$90</f>
        <v>0</v>
      </c>
      <c r="LSW63" s="191">
        <f t="shared" ref="LSW63" si="8650">LSV63/$H$90</f>
        <v>0</v>
      </c>
      <c r="LSX63" s="191">
        <f t="shared" ref="LSX63" si="8651">LSW63/$H$90</f>
        <v>0</v>
      </c>
      <c r="LSY63" s="191">
        <f t="shared" ref="LSY63" si="8652">LSX63/$H$90</f>
        <v>0</v>
      </c>
      <c r="LSZ63" s="191">
        <f t="shared" ref="LSZ63" si="8653">LSY63/$H$90</f>
        <v>0</v>
      </c>
      <c r="LTA63" s="191">
        <f t="shared" ref="LTA63" si="8654">LSZ63/$H$90</f>
        <v>0</v>
      </c>
      <c r="LTB63" s="191">
        <f t="shared" ref="LTB63" si="8655">LTA63/$H$90</f>
        <v>0</v>
      </c>
      <c r="LTC63" s="191">
        <f t="shared" ref="LTC63" si="8656">LTB63/$H$90</f>
        <v>0</v>
      </c>
      <c r="LTD63" s="191">
        <f t="shared" ref="LTD63" si="8657">LTC63/$H$90</f>
        <v>0</v>
      </c>
      <c r="LTE63" s="191">
        <f t="shared" ref="LTE63" si="8658">LTD63/$H$90</f>
        <v>0</v>
      </c>
      <c r="LTF63" s="191">
        <f t="shared" ref="LTF63" si="8659">LTE63/$H$90</f>
        <v>0</v>
      </c>
      <c r="LTG63" s="191">
        <f t="shared" ref="LTG63" si="8660">LTF63/$H$90</f>
        <v>0</v>
      </c>
      <c r="LTH63" s="191">
        <f t="shared" ref="LTH63" si="8661">LTG63/$H$90</f>
        <v>0</v>
      </c>
      <c r="LTI63" s="191">
        <f t="shared" ref="LTI63" si="8662">LTH63/$H$90</f>
        <v>0</v>
      </c>
      <c r="LTJ63" s="191">
        <f t="shared" ref="LTJ63" si="8663">LTI63/$H$90</f>
        <v>0</v>
      </c>
      <c r="LTK63" s="191">
        <f t="shared" ref="LTK63" si="8664">LTJ63/$H$90</f>
        <v>0</v>
      </c>
      <c r="LTL63" s="191">
        <f t="shared" ref="LTL63" si="8665">LTK63/$H$90</f>
        <v>0</v>
      </c>
      <c r="LTM63" s="191">
        <f t="shared" ref="LTM63" si="8666">LTL63/$H$90</f>
        <v>0</v>
      </c>
      <c r="LTN63" s="191">
        <f t="shared" ref="LTN63" si="8667">LTM63/$H$90</f>
        <v>0</v>
      </c>
      <c r="LTO63" s="191">
        <f t="shared" ref="LTO63" si="8668">LTN63/$H$90</f>
        <v>0</v>
      </c>
      <c r="LTP63" s="191">
        <f t="shared" ref="LTP63" si="8669">LTO63/$H$90</f>
        <v>0</v>
      </c>
      <c r="LTQ63" s="191">
        <f t="shared" ref="LTQ63" si="8670">LTP63/$H$90</f>
        <v>0</v>
      </c>
      <c r="LTR63" s="191">
        <f t="shared" ref="LTR63" si="8671">LTQ63/$H$90</f>
        <v>0</v>
      </c>
      <c r="LTS63" s="191">
        <f t="shared" ref="LTS63" si="8672">LTR63/$H$90</f>
        <v>0</v>
      </c>
      <c r="LTT63" s="191">
        <f t="shared" ref="LTT63" si="8673">LTS63/$H$90</f>
        <v>0</v>
      </c>
      <c r="LTU63" s="191">
        <f t="shared" ref="LTU63" si="8674">LTT63/$H$90</f>
        <v>0</v>
      </c>
      <c r="LTV63" s="191">
        <f t="shared" ref="LTV63" si="8675">LTU63/$H$90</f>
        <v>0</v>
      </c>
      <c r="LTW63" s="191">
        <f t="shared" ref="LTW63" si="8676">LTV63/$H$90</f>
        <v>0</v>
      </c>
      <c r="LTX63" s="191">
        <f t="shared" ref="LTX63" si="8677">LTW63/$H$90</f>
        <v>0</v>
      </c>
      <c r="LTY63" s="191">
        <f t="shared" ref="LTY63" si="8678">LTX63/$H$90</f>
        <v>0</v>
      </c>
      <c r="LTZ63" s="191">
        <f t="shared" ref="LTZ63" si="8679">LTY63/$H$90</f>
        <v>0</v>
      </c>
      <c r="LUA63" s="191">
        <f t="shared" ref="LUA63" si="8680">LTZ63/$H$90</f>
        <v>0</v>
      </c>
      <c r="LUB63" s="191">
        <f t="shared" ref="LUB63" si="8681">LUA63/$H$90</f>
        <v>0</v>
      </c>
      <c r="LUC63" s="191">
        <f t="shared" ref="LUC63" si="8682">LUB63/$H$90</f>
        <v>0</v>
      </c>
      <c r="LUD63" s="191">
        <f t="shared" ref="LUD63" si="8683">LUC63/$H$90</f>
        <v>0</v>
      </c>
      <c r="LUE63" s="191">
        <f t="shared" ref="LUE63" si="8684">LUD63/$H$90</f>
        <v>0</v>
      </c>
      <c r="LUF63" s="191">
        <f t="shared" ref="LUF63" si="8685">LUE63/$H$90</f>
        <v>0</v>
      </c>
      <c r="LUG63" s="191">
        <f t="shared" ref="LUG63" si="8686">LUF63/$H$90</f>
        <v>0</v>
      </c>
      <c r="LUH63" s="191">
        <f t="shared" ref="LUH63" si="8687">LUG63/$H$90</f>
        <v>0</v>
      </c>
      <c r="LUI63" s="191">
        <f t="shared" ref="LUI63" si="8688">LUH63/$H$90</f>
        <v>0</v>
      </c>
      <c r="LUJ63" s="191">
        <f t="shared" ref="LUJ63" si="8689">LUI63/$H$90</f>
        <v>0</v>
      </c>
      <c r="LUK63" s="191">
        <f t="shared" ref="LUK63" si="8690">LUJ63/$H$90</f>
        <v>0</v>
      </c>
      <c r="LUL63" s="191">
        <f t="shared" ref="LUL63" si="8691">LUK63/$H$90</f>
        <v>0</v>
      </c>
      <c r="LUM63" s="191">
        <f t="shared" ref="LUM63" si="8692">LUL63/$H$90</f>
        <v>0</v>
      </c>
      <c r="LUN63" s="191">
        <f t="shared" ref="LUN63" si="8693">LUM63/$H$90</f>
        <v>0</v>
      </c>
      <c r="LUO63" s="191">
        <f t="shared" ref="LUO63" si="8694">LUN63/$H$90</f>
        <v>0</v>
      </c>
      <c r="LUP63" s="191">
        <f t="shared" ref="LUP63" si="8695">LUO63/$H$90</f>
        <v>0</v>
      </c>
      <c r="LUQ63" s="191">
        <f t="shared" ref="LUQ63" si="8696">LUP63/$H$90</f>
        <v>0</v>
      </c>
      <c r="LUR63" s="191">
        <f t="shared" ref="LUR63" si="8697">LUQ63/$H$90</f>
        <v>0</v>
      </c>
      <c r="LUS63" s="191">
        <f t="shared" ref="LUS63" si="8698">LUR63/$H$90</f>
        <v>0</v>
      </c>
      <c r="LUT63" s="191">
        <f t="shared" ref="LUT63" si="8699">LUS63/$H$90</f>
        <v>0</v>
      </c>
      <c r="LUU63" s="191">
        <f t="shared" ref="LUU63" si="8700">LUT63/$H$90</f>
        <v>0</v>
      </c>
      <c r="LUV63" s="191">
        <f t="shared" ref="LUV63" si="8701">LUU63/$H$90</f>
        <v>0</v>
      </c>
      <c r="LUW63" s="191">
        <f t="shared" ref="LUW63" si="8702">LUV63/$H$90</f>
        <v>0</v>
      </c>
      <c r="LUX63" s="191">
        <f t="shared" ref="LUX63" si="8703">LUW63/$H$90</f>
        <v>0</v>
      </c>
      <c r="LUY63" s="191">
        <f t="shared" ref="LUY63" si="8704">LUX63/$H$90</f>
        <v>0</v>
      </c>
      <c r="LUZ63" s="191">
        <f t="shared" ref="LUZ63" si="8705">LUY63/$H$90</f>
        <v>0</v>
      </c>
      <c r="LVA63" s="191">
        <f t="shared" ref="LVA63" si="8706">LUZ63/$H$90</f>
        <v>0</v>
      </c>
      <c r="LVB63" s="191">
        <f t="shared" ref="LVB63" si="8707">LVA63/$H$90</f>
        <v>0</v>
      </c>
      <c r="LVC63" s="191">
        <f t="shared" ref="LVC63" si="8708">LVB63/$H$90</f>
        <v>0</v>
      </c>
      <c r="LVD63" s="191">
        <f t="shared" ref="LVD63" si="8709">LVC63/$H$90</f>
        <v>0</v>
      </c>
      <c r="LVE63" s="191">
        <f t="shared" ref="LVE63" si="8710">LVD63/$H$90</f>
        <v>0</v>
      </c>
      <c r="LVF63" s="191">
        <f t="shared" ref="LVF63" si="8711">LVE63/$H$90</f>
        <v>0</v>
      </c>
      <c r="LVG63" s="191">
        <f t="shared" ref="LVG63" si="8712">LVF63/$H$90</f>
        <v>0</v>
      </c>
      <c r="LVH63" s="191">
        <f t="shared" ref="LVH63" si="8713">LVG63/$H$90</f>
        <v>0</v>
      </c>
      <c r="LVI63" s="191">
        <f t="shared" ref="LVI63" si="8714">LVH63/$H$90</f>
        <v>0</v>
      </c>
      <c r="LVJ63" s="191">
        <f t="shared" ref="LVJ63" si="8715">LVI63/$H$90</f>
        <v>0</v>
      </c>
      <c r="LVK63" s="191">
        <f t="shared" ref="LVK63" si="8716">LVJ63/$H$90</f>
        <v>0</v>
      </c>
      <c r="LVL63" s="191">
        <f t="shared" ref="LVL63" si="8717">LVK63/$H$90</f>
        <v>0</v>
      </c>
      <c r="LVM63" s="191">
        <f t="shared" ref="LVM63" si="8718">LVL63/$H$90</f>
        <v>0</v>
      </c>
      <c r="LVN63" s="191">
        <f t="shared" ref="LVN63" si="8719">LVM63/$H$90</f>
        <v>0</v>
      </c>
      <c r="LVO63" s="191">
        <f t="shared" ref="LVO63" si="8720">LVN63/$H$90</f>
        <v>0</v>
      </c>
      <c r="LVP63" s="191">
        <f t="shared" ref="LVP63" si="8721">LVO63/$H$90</f>
        <v>0</v>
      </c>
      <c r="LVQ63" s="191">
        <f t="shared" ref="LVQ63" si="8722">LVP63/$H$90</f>
        <v>0</v>
      </c>
      <c r="LVR63" s="191">
        <f t="shared" ref="LVR63" si="8723">LVQ63/$H$90</f>
        <v>0</v>
      </c>
      <c r="LVS63" s="191">
        <f t="shared" ref="LVS63" si="8724">LVR63/$H$90</f>
        <v>0</v>
      </c>
      <c r="LVT63" s="191">
        <f t="shared" ref="LVT63" si="8725">LVS63/$H$90</f>
        <v>0</v>
      </c>
      <c r="LVU63" s="191">
        <f t="shared" ref="LVU63" si="8726">LVT63/$H$90</f>
        <v>0</v>
      </c>
      <c r="LVV63" s="191">
        <f t="shared" ref="LVV63" si="8727">LVU63/$H$90</f>
        <v>0</v>
      </c>
      <c r="LVW63" s="191">
        <f t="shared" ref="LVW63" si="8728">LVV63/$H$90</f>
        <v>0</v>
      </c>
      <c r="LVX63" s="191">
        <f t="shared" ref="LVX63" si="8729">LVW63/$H$90</f>
        <v>0</v>
      </c>
      <c r="LVY63" s="191">
        <f t="shared" ref="LVY63" si="8730">LVX63/$H$90</f>
        <v>0</v>
      </c>
      <c r="LVZ63" s="191">
        <f t="shared" ref="LVZ63" si="8731">LVY63/$H$90</f>
        <v>0</v>
      </c>
      <c r="LWA63" s="191">
        <f t="shared" ref="LWA63" si="8732">LVZ63/$H$90</f>
        <v>0</v>
      </c>
      <c r="LWB63" s="191">
        <f t="shared" ref="LWB63" si="8733">LWA63/$H$90</f>
        <v>0</v>
      </c>
      <c r="LWC63" s="191">
        <f t="shared" ref="LWC63" si="8734">LWB63/$H$90</f>
        <v>0</v>
      </c>
      <c r="LWD63" s="191">
        <f t="shared" ref="LWD63" si="8735">LWC63/$H$90</f>
        <v>0</v>
      </c>
      <c r="LWE63" s="191">
        <f t="shared" ref="LWE63" si="8736">LWD63/$H$90</f>
        <v>0</v>
      </c>
      <c r="LWF63" s="191">
        <f t="shared" ref="LWF63" si="8737">LWE63/$H$90</f>
        <v>0</v>
      </c>
      <c r="LWG63" s="191">
        <f t="shared" ref="LWG63" si="8738">LWF63/$H$90</f>
        <v>0</v>
      </c>
      <c r="LWH63" s="191">
        <f t="shared" ref="LWH63" si="8739">LWG63/$H$90</f>
        <v>0</v>
      </c>
      <c r="LWI63" s="191">
        <f t="shared" ref="LWI63" si="8740">LWH63/$H$90</f>
        <v>0</v>
      </c>
      <c r="LWJ63" s="191">
        <f t="shared" ref="LWJ63" si="8741">LWI63/$H$90</f>
        <v>0</v>
      </c>
      <c r="LWK63" s="191">
        <f t="shared" ref="LWK63" si="8742">LWJ63/$H$90</f>
        <v>0</v>
      </c>
      <c r="LWL63" s="191">
        <f t="shared" ref="LWL63" si="8743">LWK63/$H$90</f>
        <v>0</v>
      </c>
      <c r="LWM63" s="191">
        <f t="shared" ref="LWM63" si="8744">LWL63/$H$90</f>
        <v>0</v>
      </c>
      <c r="LWN63" s="191">
        <f t="shared" ref="LWN63" si="8745">LWM63/$H$90</f>
        <v>0</v>
      </c>
      <c r="LWO63" s="191">
        <f t="shared" ref="LWO63" si="8746">LWN63/$H$90</f>
        <v>0</v>
      </c>
      <c r="LWP63" s="191">
        <f t="shared" ref="LWP63" si="8747">LWO63/$H$90</f>
        <v>0</v>
      </c>
      <c r="LWQ63" s="191">
        <f t="shared" ref="LWQ63" si="8748">LWP63/$H$90</f>
        <v>0</v>
      </c>
      <c r="LWR63" s="191">
        <f t="shared" ref="LWR63" si="8749">LWQ63/$H$90</f>
        <v>0</v>
      </c>
      <c r="LWS63" s="191">
        <f t="shared" ref="LWS63" si="8750">LWR63/$H$90</f>
        <v>0</v>
      </c>
      <c r="LWT63" s="191">
        <f t="shared" ref="LWT63" si="8751">LWS63/$H$90</f>
        <v>0</v>
      </c>
      <c r="LWU63" s="191">
        <f t="shared" ref="LWU63" si="8752">LWT63/$H$90</f>
        <v>0</v>
      </c>
      <c r="LWV63" s="191">
        <f t="shared" ref="LWV63" si="8753">LWU63/$H$90</f>
        <v>0</v>
      </c>
      <c r="LWW63" s="191">
        <f t="shared" ref="LWW63" si="8754">LWV63/$H$90</f>
        <v>0</v>
      </c>
      <c r="LWX63" s="191">
        <f t="shared" ref="LWX63" si="8755">LWW63/$H$90</f>
        <v>0</v>
      </c>
      <c r="LWY63" s="191">
        <f t="shared" ref="LWY63" si="8756">LWX63/$H$90</f>
        <v>0</v>
      </c>
      <c r="LWZ63" s="191">
        <f t="shared" ref="LWZ63" si="8757">LWY63/$H$90</f>
        <v>0</v>
      </c>
      <c r="LXA63" s="191">
        <f t="shared" ref="LXA63" si="8758">LWZ63/$H$90</f>
        <v>0</v>
      </c>
      <c r="LXB63" s="191">
        <f t="shared" ref="LXB63" si="8759">LXA63/$H$90</f>
        <v>0</v>
      </c>
      <c r="LXC63" s="191">
        <f t="shared" ref="LXC63" si="8760">LXB63/$H$90</f>
        <v>0</v>
      </c>
      <c r="LXD63" s="191">
        <f t="shared" ref="LXD63" si="8761">LXC63/$H$90</f>
        <v>0</v>
      </c>
      <c r="LXE63" s="191">
        <f t="shared" ref="LXE63" si="8762">LXD63/$H$90</f>
        <v>0</v>
      </c>
      <c r="LXF63" s="191">
        <f t="shared" ref="LXF63" si="8763">LXE63/$H$90</f>
        <v>0</v>
      </c>
      <c r="LXG63" s="191">
        <f t="shared" ref="LXG63" si="8764">LXF63/$H$90</f>
        <v>0</v>
      </c>
      <c r="LXH63" s="191">
        <f t="shared" ref="LXH63" si="8765">LXG63/$H$90</f>
        <v>0</v>
      </c>
      <c r="LXI63" s="191">
        <f t="shared" ref="LXI63" si="8766">LXH63/$H$90</f>
        <v>0</v>
      </c>
      <c r="LXJ63" s="191">
        <f t="shared" ref="LXJ63" si="8767">LXI63/$H$90</f>
        <v>0</v>
      </c>
      <c r="LXK63" s="191">
        <f t="shared" ref="LXK63" si="8768">LXJ63/$H$90</f>
        <v>0</v>
      </c>
      <c r="LXL63" s="191">
        <f t="shared" ref="LXL63" si="8769">LXK63/$H$90</f>
        <v>0</v>
      </c>
      <c r="LXM63" s="191">
        <f t="shared" ref="LXM63" si="8770">LXL63/$H$90</f>
        <v>0</v>
      </c>
      <c r="LXN63" s="191">
        <f t="shared" ref="LXN63" si="8771">LXM63/$H$90</f>
        <v>0</v>
      </c>
      <c r="LXO63" s="191">
        <f t="shared" ref="LXO63" si="8772">LXN63/$H$90</f>
        <v>0</v>
      </c>
      <c r="LXP63" s="191">
        <f t="shared" ref="LXP63" si="8773">LXO63/$H$90</f>
        <v>0</v>
      </c>
      <c r="LXQ63" s="191">
        <f t="shared" ref="LXQ63" si="8774">LXP63/$H$90</f>
        <v>0</v>
      </c>
      <c r="LXR63" s="191">
        <f t="shared" ref="LXR63" si="8775">LXQ63/$H$90</f>
        <v>0</v>
      </c>
      <c r="LXS63" s="191">
        <f t="shared" ref="LXS63" si="8776">LXR63/$H$90</f>
        <v>0</v>
      </c>
      <c r="LXT63" s="191">
        <f t="shared" ref="LXT63" si="8777">LXS63/$H$90</f>
        <v>0</v>
      </c>
      <c r="LXU63" s="191">
        <f t="shared" ref="LXU63" si="8778">LXT63/$H$90</f>
        <v>0</v>
      </c>
      <c r="LXV63" s="191">
        <f t="shared" ref="LXV63" si="8779">LXU63/$H$90</f>
        <v>0</v>
      </c>
      <c r="LXW63" s="191">
        <f t="shared" ref="LXW63" si="8780">LXV63/$H$90</f>
        <v>0</v>
      </c>
      <c r="LXX63" s="191">
        <f t="shared" ref="LXX63" si="8781">LXW63/$H$90</f>
        <v>0</v>
      </c>
      <c r="LXY63" s="191">
        <f t="shared" ref="LXY63" si="8782">LXX63/$H$90</f>
        <v>0</v>
      </c>
      <c r="LXZ63" s="191">
        <f t="shared" ref="LXZ63" si="8783">LXY63/$H$90</f>
        <v>0</v>
      </c>
      <c r="LYA63" s="191">
        <f t="shared" ref="LYA63" si="8784">LXZ63/$H$90</f>
        <v>0</v>
      </c>
      <c r="LYB63" s="191">
        <f t="shared" ref="LYB63" si="8785">LYA63/$H$90</f>
        <v>0</v>
      </c>
      <c r="LYC63" s="191">
        <f t="shared" ref="LYC63" si="8786">LYB63/$H$90</f>
        <v>0</v>
      </c>
      <c r="LYD63" s="191">
        <f t="shared" ref="LYD63" si="8787">LYC63/$H$90</f>
        <v>0</v>
      </c>
      <c r="LYE63" s="191">
        <f t="shared" ref="LYE63" si="8788">LYD63/$H$90</f>
        <v>0</v>
      </c>
      <c r="LYF63" s="191">
        <f t="shared" ref="LYF63" si="8789">LYE63/$H$90</f>
        <v>0</v>
      </c>
      <c r="LYG63" s="191">
        <f t="shared" ref="LYG63" si="8790">LYF63/$H$90</f>
        <v>0</v>
      </c>
      <c r="LYH63" s="191">
        <f t="shared" ref="LYH63" si="8791">LYG63/$H$90</f>
        <v>0</v>
      </c>
      <c r="LYI63" s="191">
        <f t="shared" ref="LYI63" si="8792">LYH63/$H$90</f>
        <v>0</v>
      </c>
      <c r="LYJ63" s="191">
        <f t="shared" ref="LYJ63" si="8793">LYI63/$H$90</f>
        <v>0</v>
      </c>
      <c r="LYK63" s="191">
        <f t="shared" ref="LYK63" si="8794">LYJ63/$H$90</f>
        <v>0</v>
      </c>
      <c r="LYL63" s="191">
        <f t="shared" ref="LYL63" si="8795">LYK63/$H$90</f>
        <v>0</v>
      </c>
      <c r="LYM63" s="191">
        <f t="shared" ref="LYM63" si="8796">LYL63/$H$90</f>
        <v>0</v>
      </c>
      <c r="LYN63" s="191">
        <f t="shared" ref="LYN63" si="8797">LYM63/$H$90</f>
        <v>0</v>
      </c>
      <c r="LYO63" s="191">
        <f t="shared" ref="LYO63" si="8798">LYN63/$H$90</f>
        <v>0</v>
      </c>
      <c r="LYP63" s="191">
        <f t="shared" ref="LYP63" si="8799">LYO63/$H$90</f>
        <v>0</v>
      </c>
      <c r="LYQ63" s="191">
        <f t="shared" ref="LYQ63" si="8800">LYP63/$H$90</f>
        <v>0</v>
      </c>
      <c r="LYR63" s="191">
        <f t="shared" ref="LYR63" si="8801">LYQ63/$H$90</f>
        <v>0</v>
      </c>
      <c r="LYS63" s="191">
        <f t="shared" ref="LYS63" si="8802">LYR63/$H$90</f>
        <v>0</v>
      </c>
      <c r="LYT63" s="191">
        <f t="shared" ref="LYT63" si="8803">LYS63/$H$90</f>
        <v>0</v>
      </c>
      <c r="LYU63" s="191">
        <f t="shared" ref="LYU63" si="8804">LYT63/$H$90</f>
        <v>0</v>
      </c>
      <c r="LYV63" s="191">
        <f t="shared" ref="LYV63" si="8805">LYU63/$H$90</f>
        <v>0</v>
      </c>
      <c r="LYW63" s="191">
        <f t="shared" ref="LYW63" si="8806">LYV63/$H$90</f>
        <v>0</v>
      </c>
      <c r="LYX63" s="191">
        <f t="shared" ref="LYX63" si="8807">LYW63/$H$90</f>
        <v>0</v>
      </c>
      <c r="LYY63" s="191">
        <f t="shared" ref="LYY63" si="8808">LYX63/$H$90</f>
        <v>0</v>
      </c>
      <c r="LYZ63" s="191">
        <f t="shared" ref="LYZ63" si="8809">LYY63/$H$90</f>
        <v>0</v>
      </c>
      <c r="LZA63" s="191">
        <f t="shared" ref="LZA63" si="8810">LYZ63/$H$90</f>
        <v>0</v>
      </c>
      <c r="LZB63" s="191">
        <f t="shared" ref="LZB63" si="8811">LZA63/$H$90</f>
        <v>0</v>
      </c>
      <c r="LZC63" s="191">
        <f t="shared" ref="LZC63" si="8812">LZB63/$H$90</f>
        <v>0</v>
      </c>
      <c r="LZD63" s="191">
        <f t="shared" ref="LZD63" si="8813">LZC63/$H$90</f>
        <v>0</v>
      </c>
      <c r="LZE63" s="191">
        <f t="shared" ref="LZE63" si="8814">LZD63/$H$90</f>
        <v>0</v>
      </c>
      <c r="LZF63" s="191">
        <f t="shared" ref="LZF63" si="8815">LZE63/$H$90</f>
        <v>0</v>
      </c>
      <c r="LZG63" s="191">
        <f t="shared" ref="LZG63" si="8816">LZF63/$H$90</f>
        <v>0</v>
      </c>
      <c r="LZH63" s="191">
        <f t="shared" ref="LZH63" si="8817">LZG63/$H$90</f>
        <v>0</v>
      </c>
      <c r="LZI63" s="191">
        <f t="shared" ref="LZI63" si="8818">LZH63/$H$90</f>
        <v>0</v>
      </c>
      <c r="LZJ63" s="191">
        <f t="shared" ref="LZJ63" si="8819">LZI63/$H$90</f>
        <v>0</v>
      </c>
      <c r="LZK63" s="191">
        <f t="shared" ref="LZK63" si="8820">LZJ63/$H$90</f>
        <v>0</v>
      </c>
      <c r="LZL63" s="191">
        <f t="shared" ref="LZL63" si="8821">LZK63/$H$90</f>
        <v>0</v>
      </c>
      <c r="LZM63" s="191">
        <f t="shared" ref="LZM63" si="8822">LZL63/$H$90</f>
        <v>0</v>
      </c>
      <c r="LZN63" s="191">
        <f t="shared" ref="LZN63" si="8823">LZM63/$H$90</f>
        <v>0</v>
      </c>
      <c r="LZO63" s="191">
        <f t="shared" ref="LZO63" si="8824">LZN63/$H$90</f>
        <v>0</v>
      </c>
      <c r="LZP63" s="191">
        <f t="shared" ref="LZP63" si="8825">LZO63/$H$90</f>
        <v>0</v>
      </c>
      <c r="LZQ63" s="191">
        <f t="shared" ref="LZQ63" si="8826">LZP63/$H$90</f>
        <v>0</v>
      </c>
      <c r="LZR63" s="191">
        <f t="shared" ref="LZR63" si="8827">LZQ63/$H$90</f>
        <v>0</v>
      </c>
      <c r="LZS63" s="191">
        <f t="shared" ref="LZS63" si="8828">LZR63/$H$90</f>
        <v>0</v>
      </c>
      <c r="LZT63" s="191">
        <f t="shared" ref="LZT63" si="8829">LZS63/$H$90</f>
        <v>0</v>
      </c>
      <c r="LZU63" s="191">
        <f t="shared" ref="LZU63" si="8830">LZT63/$H$90</f>
        <v>0</v>
      </c>
      <c r="LZV63" s="191">
        <f t="shared" ref="LZV63" si="8831">LZU63/$H$90</f>
        <v>0</v>
      </c>
      <c r="LZW63" s="191">
        <f t="shared" ref="LZW63" si="8832">LZV63/$H$90</f>
        <v>0</v>
      </c>
      <c r="LZX63" s="191">
        <f t="shared" ref="LZX63" si="8833">LZW63/$H$90</f>
        <v>0</v>
      </c>
      <c r="LZY63" s="191">
        <f t="shared" ref="LZY63" si="8834">LZX63/$H$90</f>
        <v>0</v>
      </c>
      <c r="LZZ63" s="191">
        <f t="shared" ref="LZZ63" si="8835">LZY63/$H$90</f>
        <v>0</v>
      </c>
      <c r="MAA63" s="191">
        <f t="shared" ref="MAA63" si="8836">LZZ63/$H$90</f>
        <v>0</v>
      </c>
      <c r="MAB63" s="191">
        <f t="shared" ref="MAB63" si="8837">MAA63/$H$90</f>
        <v>0</v>
      </c>
      <c r="MAC63" s="191">
        <f t="shared" ref="MAC63" si="8838">MAB63/$H$90</f>
        <v>0</v>
      </c>
      <c r="MAD63" s="191">
        <f t="shared" ref="MAD63" si="8839">MAC63/$H$90</f>
        <v>0</v>
      </c>
      <c r="MAE63" s="191">
        <f t="shared" ref="MAE63" si="8840">MAD63/$H$90</f>
        <v>0</v>
      </c>
      <c r="MAF63" s="191">
        <f t="shared" ref="MAF63" si="8841">MAE63/$H$90</f>
        <v>0</v>
      </c>
      <c r="MAG63" s="191">
        <f t="shared" ref="MAG63" si="8842">MAF63/$H$90</f>
        <v>0</v>
      </c>
      <c r="MAH63" s="191">
        <f t="shared" ref="MAH63" si="8843">MAG63/$H$90</f>
        <v>0</v>
      </c>
      <c r="MAI63" s="191">
        <f t="shared" ref="MAI63" si="8844">MAH63/$H$90</f>
        <v>0</v>
      </c>
      <c r="MAJ63" s="191">
        <f t="shared" ref="MAJ63" si="8845">MAI63/$H$90</f>
        <v>0</v>
      </c>
      <c r="MAK63" s="191">
        <f t="shared" ref="MAK63" si="8846">MAJ63/$H$90</f>
        <v>0</v>
      </c>
      <c r="MAL63" s="191">
        <f t="shared" ref="MAL63" si="8847">MAK63/$H$90</f>
        <v>0</v>
      </c>
      <c r="MAM63" s="191">
        <f t="shared" ref="MAM63" si="8848">MAL63/$H$90</f>
        <v>0</v>
      </c>
      <c r="MAN63" s="191">
        <f t="shared" ref="MAN63" si="8849">MAM63/$H$90</f>
        <v>0</v>
      </c>
      <c r="MAO63" s="191">
        <f t="shared" ref="MAO63" si="8850">MAN63/$H$90</f>
        <v>0</v>
      </c>
      <c r="MAP63" s="191">
        <f t="shared" ref="MAP63" si="8851">MAO63/$H$90</f>
        <v>0</v>
      </c>
      <c r="MAQ63" s="191">
        <f t="shared" ref="MAQ63" si="8852">MAP63/$H$90</f>
        <v>0</v>
      </c>
      <c r="MAR63" s="191">
        <f t="shared" ref="MAR63" si="8853">MAQ63/$H$90</f>
        <v>0</v>
      </c>
      <c r="MAS63" s="191">
        <f t="shared" ref="MAS63" si="8854">MAR63/$H$90</f>
        <v>0</v>
      </c>
      <c r="MAT63" s="191">
        <f t="shared" ref="MAT63" si="8855">MAS63/$H$90</f>
        <v>0</v>
      </c>
      <c r="MAU63" s="191">
        <f t="shared" ref="MAU63" si="8856">MAT63/$H$90</f>
        <v>0</v>
      </c>
      <c r="MAV63" s="191">
        <f t="shared" ref="MAV63" si="8857">MAU63/$H$90</f>
        <v>0</v>
      </c>
      <c r="MAW63" s="191">
        <f t="shared" ref="MAW63" si="8858">MAV63/$H$90</f>
        <v>0</v>
      </c>
      <c r="MAX63" s="191">
        <f t="shared" ref="MAX63" si="8859">MAW63/$H$90</f>
        <v>0</v>
      </c>
      <c r="MAY63" s="191">
        <f t="shared" ref="MAY63" si="8860">MAX63/$H$90</f>
        <v>0</v>
      </c>
      <c r="MAZ63" s="191">
        <f t="shared" ref="MAZ63" si="8861">MAY63/$H$90</f>
        <v>0</v>
      </c>
      <c r="MBA63" s="191">
        <f t="shared" ref="MBA63" si="8862">MAZ63/$H$90</f>
        <v>0</v>
      </c>
      <c r="MBB63" s="191">
        <f t="shared" ref="MBB63" si="8863">MBA63/$H$90</f>
        <v>0</v>
      </c>
      <c r="MBC63" s="191">
        <f t="shared" ref="MBC63" si="8864">MBB63/$H$90</f>
        <v>0</v>
      </c>
      <c r="MBD63" s="191">
        <f t="shared" ref="MBD63" si="8865">MBC63/$H$90</f>
        <v>0</v>
      </c>
      <c r="MBE63" s="191">
        <f t="shared" ref="MBE63" si="8866">MBD63/$H$90</f>
        <v>0</v>
      </c>
      <c r="MBF63" s="191">
        <f t="shared" ref="MBF63" si="8867">MBE63/$H$90</f>
        <v>0</v>
      </c>
      <c r="MBG63" s="191">
        <f t="shared" ref="MBG63" si="8868">MBF63/$H$90</f>
        <v>0</v>
      </c>
      <c r="MBH63" s="191">
        <f t="shared" ref="MBH63" si="8869">MBG63/$H$90</f>
        <v>0</v>
      </c>
      <c r="MBI63" s="191">
        <f t="shared" ref="MBI63" si="8870">MBH63/$H$90</f>
        <v>0</v>
      </c>
      <c r="MBJ63" s="191">
        <f t="shared" ref="MBJ63" si="8871">MBI63/$H$90</f>
        <v>0</v>
      </c>
      <c r="MBK63" s="191">
        <f t="shared" ref="MBK63" si="8872">MBJ63/$H$90</f>
        <v>0</v>
      </c>
      <c r="MBL63" s="191">
        <f t="shared" ref="MBL63" si="8873">MBK63/$H$90</f>
        <v>0</v>
      </c>
      <c r="MBM63" s="191">
        <f t="shared" ref="MBM63" si="8874">MBL63/$H$90</f>
        <v>0</v>
      </c>
      <c r="MBN63" s="191">
        <f t="shared" ref="MBN63" si="8875">MBM63/$H$90</f>
        <v>0</v>
      </c>
      <c r="MBO63" s="191">
        <f t="shared" ref="MBO63" si="8876">MBN63/$H$90</f>
        <v>0</v>
      </c>
      <c r="MBP63" s="191">
        <f t="shared" ref="MBP63" si="8877">MBO63/$H$90</f>
        <v>0</v>
      </c>
      <c r="MBQ63" s="191">
        <f t="shared" ref="MBQ63" si="8878">MBP63/$H$90</f>
        <v>0</v>
      </c>
      <c r="MBR63" s="191">
        <f t="shared" ref="MBR63" si="8879">MBQ63/$H$90</f>
        <v>0</v>
      </c>
      <c r="MBS63" s="191">
        <f t="shared" ref="MBS63" si="8880">MBR63/$H$90</f>
        <v>0</v>
      </c>
      <c r="MBT63" s="191">
        <f t="shared" ref="MBT63" si="8881">MBS63/$H$90</f>
        <v>0</v>
      </c>
      <c r="MBU63" s="191">
        <f t="shared" ref="MBU63" si="8882">MBT63/$H$90</f>
        <v>0</v>
      </c>
      <c r="MBV63" s="191">
        <f t="shared" ref="MBV63" si="8883">MBU63/$H$90</f>
        <v>0</v>
      </c>
      <c r="MBW63" s="191">
        <f t="shared" ref="MBW63" si="8884">MBV63/$H$90</f>
        <v>0</v>
      </c>
      <c r="MBX63" s="191">
        <f t="shared" ref="MBX63" si="8885">MBW63/$H$90</f>
        <v>0</v>
      </c>
      <c r="MBY63" s="191">
        <f t="shared" ref="MBY63" si="8886">MBX63/$H$90</f>
        <v>0</v>
      </c>
      <c r="MBZ63" s="191">
        <f t="shared" ref="MBZ63" si="8887">MBY63/$H$90</f>
        <v>0</v>
      </c>
      <c r="MCA63" s="191">
        <f t="shared" ref="MCA63" si="8888">MBZ63/$H$90</f>
        <v>0</v>
      </c>
      <c r="MCB63" s="191">
        <f t="shared" ref="MCB63" si="8889">MCA63/$H$90</f>
        <v>0</v>
      </c>
      <c r="MCC63" s="191">
        <f t="shared" ref="MCC63" si="8890">MCB63/$H$90</f>
        <v>0</v>
      </c>
      <c r="MCD63" s="191">
        <f t="shared" ref="MCD63" si="8891">MCC63/$H$90</f>
        <v>0</v>
      </c>
      <c r="MCE63" s="191">
        <f t="shared" ref="MCE63" si="8892">MCD63/$H$90</f>
        <v>0</v>
      </c>
      <c r="MCF63" s="191">
        <f t="shared" ref="MCF63" si="8893">MCE63/$H$90</f>
        <v>0</v>
      </c>
      <c r="MCG63" s="191">
        <f t="shared" ref="MCG63" si="8894">MCF63/$H$90</f>
        <v>0</v>
      </c>
      <c r="MCH63" s="191">
        <f t="shared" ref="MCH63" si="8895">MCG63/$H$90</f>
        <v>0</v>
      </c>
      <c r="MCI63" s="191">
        <f t="shared" ref="MCI63" si="8896">MCH63/$H$90</f>
        <v>0</v>
      </c>
      <c r="MCJ63" s="191">
        <f t="shared" ref="MCJ63" si="8897">MCI63/$H$90</f>
        <v>0</v>
      </c>
      <c r="MCK63" s="191">
        <f t="shared" ref="MCK63" si="8898">MCJ63/$H$90</f>
        <v>0</v>
      </c>
      <c r="MCL63" s="191">
        <f t="shared" ref="MCL63" si="8899">MCK63/$H$90</f>
        <v>0</v>
      </c>
      <c r="MCM63" s="191">
        <f t="shared" ref="MCM63" si="8900">MCL63/$H$90</f>
        <v>0</v>
      </c>
      <c r="MCN63" s="191">
        <f t="shared" ref="MCN63" si="8901">MCM63/$H$90</f>
        <v>0</v>
      </c>
      <c r="MCO63" s="191">
        <f t="shared" ref="MCO63" si="8902">MCN63/$H$90</f>
        <v>0</v>
      </c>
      <c r="MCP63" s="191">
        <f t="shared" ref="MCP63" si="8903">MCO63/$H$90</f>
        <v>0</v>
      </c>
      <c r="MCQ63" s="191">
        <f t="shared" ref="MCQ63" si="8904">MCP63/$H$90</f>
        <v>0</v>
      </c>
      <c r="MCR63" s="191">
        <f t="shared" ref="MCR63" si="8905">MCQ63/$H$90</f>
        <v>0</v>
      </c>
      <c r="MCS63" s="191">
        <f t="shared" ref="MCS63" si="8906">MCR63/$H$90</f>
        <v>0</v>
      </c>
      <c r="MCT63" s="191">
        <f t="shared" ref="MCT63" si="8907">MCS63/$H$90</f>
        <v>0</v>
      </c>
      <c r="MCU63" s="191">
        <f t="shared" ref="MCU63" si="8908">MCT63/$H$90</f>
        <v>0</v>
      </c>
      <c r="MCV63" s="191">
        <f t="shared" ref="MCV63" si="8909">MCU63/$H$90</f>
        <v>0</v>
      </c>
      <c r="MCW63" s="191">
        <f t="shared" ref="MCW63" si="8910">MCV63/$H$90</f>
        <v>0</v>
      </c>
      <c r="MCX63" s="191">
        <f t="shared" ref="MCX63" si="8911">MCW63/$H$90</f>
        <v>0</v>
      </c>
      <c r="MCY63" s="191">
        <f t="shared" ref="MCY63" si="8912">MCX63/$H$90</f>
        <v>0</v>
      </c>
      <c r="MCZ63" s="191">
        <f t="shared" ref="MCZ63" si="8913">MCY63/$H$90</f>
        <v>0</v>
      </c>
      <c r="MDA63" s="191">
        <f t="shared" ref="MDA63" si="8914">MCZ63/$H$90</f>
        <v>0</v>
      </c>
      <c r="MDB63" s="191">
        <f t="shared" ref="MDB63" si="8915">MDA63/$H$90</f>
        <v>0</v>
      </c>
      <c r="MDC63" s="191">
        <f t="shared" ref="MDC63" si="8916">MDB63/$H$90</f>
        <v>0</v>
      </c>
      <c r="MDD63" s="191">
        <f t="shared" ref="MDD63" si="8917">MDC63/$H$90</f>
        <v>0</v>
      </c>
      <c r="MDE63" s="191">
        <f t="shared" ref="MDE63" si="8918">MDD63/$H$90</f>
        <v>0</v>
      </c>
      <c r="MDF63" s="191">
        <f t="shared" ref="MDF63" si="8919">MDE63/$H$90</f>
        <v>0</v>
      </c>
      <c r="MDG63" s="191">
        <f t="shared" ref="MDG63" si="8920">MDF63/$H$90</f>
        <v>0</v>
      </c>
      <c r="MDH63" s="191">
        <f t="shared" ref="MDH63" si="8921">MDG63/$H$90</f>
        <v>0</v>
      </c>
      <c r="MDI63" s="191">
        <f t="shared" ref="MDI63" si="8922">MDH63/$H$90</f>
        <v>0</v>
      </c>
      <c r="MDJ63" s="191">
        <f t="shared" ref="MDJ63" si="8923">MDI63/$H$90</f>
        <v>0</v>
      </c>
      <c r="MDK63" s="191">
        <f t="shared" ref="MDK63" si="8924">MDJ63/$H$90</f>
        <v>0</v>
      </c>
      <c r="MDL63" s="191">
        <f t="shared" ref="MDL63" si="8925">MDK63/$H$90</f>
        <v>0</v>
      </c>
      <c r="MDM63" s="191">
        <f t="shared" ref="MDM63" si="8926">MDL63/$H$90</f>
        <v>0</v>
      </c>
      <c r="MDN63" s="191">
        <f t="shared" ref="MDN63" si="8927">MDM63/$H$90</f>
        <v>0</v>
      </c>
      <c r="MDO63" s="191">
        <f t="shared" ref="MDO63" si="8928">MDN63/$H$90</f>
        <v>0</v>
      </c>
      <c r="MDP63" s="191">
        <f t="shared" ref="MDP63" si="8929">MDO63/$H$90</f>
        <v>0</v>
      </c>
      <c r="MDQ63" s="191">
        <f t="shared" ref="MDQ63" si="8930">MDP63/$H$90</f>
        <v>0</v>
      </c>
      <c r="MDR63" s="191">
        <f t="shared" ref="MDR63" si="8931">MDQ63/$H$90</f>
        <v>0</v>
      </c>
      <c r="MDS63" s="191">
        <f t="shared" ref="MDS63" si="8932">MDR63/$H$90</f>
        <v>0</v>
      </c>
      <c r="MDT63" s="191">
        <f t="shared" ref="MDT63" si="8933">MDS63/$H$90</f>
        <v>0</v>
      </c>
      <c r="MDU63" s="191">
        <f t="shared" ref="MDU63" si="8934">MDT63/$H$90</f>
        <v>0</v>
      </c>
      <c r="MDV63" s="191">
        <f t="shared" ref="MDV63" si="8935">MDU63/$H$90</f>
        <v>0</v>
      </c>
      <c r="MDW63" s="191">
        <f t="shared" ref="MDW63" si="8936">MDV63/$H$90</f>
        <v>0</v>
      </c>
      <c r="MDX63" s="191">
        <f t="shared" ref="MDX63" si="8937">MDW63/$H$90</f>
        <v>0</v>
      </c>
      <c r="MDY63" s="191">
        <f t="shared" ref="MDY63" si="8938">MDX63/$H$90</f>
        <v>0</v>
      </c>
      <c r="MDZ63" s="191">
        <f t="shared" ref="MDZ63" si="8939">MDY63/$H$90</f>
        <v>0</v>
      </c>
      <c r="MEA63" s="191">
        <f t="shared" ref="MEA63" si="8940">MDZ63/$H$90</f>
        <v>0</v>
      </c>
      <c r="MEB63" s="191">
        <f t="shared" ref="MEB63" si="8941">MEA63/$H$90</f>
        <v>0</v>
      </c>
      <c r="MEC63" s="191">
        <f t="shared" ref="MEC63" si="8942">MEB63/$H$90</f>
        <v>0</v>
      </c>
      <c r="MED63" s="191">
        <f t="shared" ref="MED63" si="8943">MEC63/$H$90</f>
        <v>0</v>
      </c>
      <c r="MEE63" s="191">
        <f t="shared" ref="MEE63" si="8944">MED63/$H$90</f>
        <v>0</v>
      </c>
      <c r="MEF63" s="191">
        <f t="shared" ref="MEF63" si="8945">MEE63/$H$90</f>
        <v>0</v>
      </c>
      <c r="MEG63" s="191">
        <f t="shared" ref="MEG63" si="8946">MEF63/$H$90</f>
        <v>0</v>
      </c>
      <c r="MEH63" s="191">
        <f t="shared" ref="MEH63" si="8947">MEG63/$H$90</f>
        <v>0</v>
      </c>
      <c r="MEI63" s="191">
        <f t="shared" ref="MEI63" si="8948">MEH63/$H$90</f>
        <v>0</v>
      </c>
      <c r="MEJ63" s="191">
        <f t="shared" ref="MEJ63" si="8949">MEI63/$H$90</f>
        <v>0</v>
      </c>
      <c r="MEK63" s="191">
        <f t="shared" ref="MEK63" si="8950">MEJ63/$H$90</f>
        <v>0</v>
      </c>
      <c r="MEL63" s="191">
        <f t="shared" ref="MEL63" si="8951">MEK63/$H$90</f>
        <v>0</v>
      </c>
      <c r="MEM63" s="191">
        <f t="shared" ref="MEM63" si="8952">MEL63/$H$90</f>
        <v>0</v>
      </c>
      <c r="MEN63" s="191">
        <f t="shared" ref="MEN63" si="8953">MEM63/$H$90</f>
        <v>0</v>
      </c>
      <c r="MEO63" s="191">
        <f t="shared" ref="MEO63" si="8954">MEN63/$H$90</f>
        <v>0</v>
      </c>
      <c r="MEP63" s="191">
        <f t="shared" ref="MEP63" si="8955">MEO63/$H$90</f>
        <v>0</v>
      </c>
      <c r="MEQ63" s="191">
        <f t="shared" ref="MEQ63" si="8956">MEP63/$H$90</f>
        <v>0</v>
      </c>
      <c r="MER63" s="191">
        <f t="shared" ref="MER63" si="8957">MEQ63/$H$90</f>
        <v>0</v>
      </c>
      <c r="MES63" s="191">
        <f t="shared" ref="MES63" si="8958">MER63/$H$90</f>
        <v>0</v>
      </c>
      <c r="MET63" s="191">
        <f t="shared" ref="MET63" si="8959">MES63/$H$90</f>
        <v>0</v>
      </c>
      <c r="MEU63" s="191">
        <f t="shared" ref="MEU63" si="8960">MET63/$H$90</f>
        <v>0</v>
      </c>
      <c r="MEV63" s="191">
        <f t="shared" ref="MEV63" si="8961">MEU63/$H$90</f>
        <v>0</v>
      </c>
      <c r="MEW63" s="191">
        <f t="shared" ref="MEW63" si="8962">MEV63/$H$90</f>
        <v>0</v>
      </c>
      <c r="MEX63" s="191">
        <f t="shared" ref="MEX63" si="8963">MEW63/$H$90</f>
        <v>0</v>
      </c>
      <c r="MEY63" s="191">
        <f t="shared" ref="MEY63" si="8964">MEX63/$H$90</f>
        <v>0</v>
      </c>
      <c r="MEZ63" s="191">
        <f t="shared" ref="MEZ63" si="8965">MEY63/$H$90</f>
        <v>0</v>
      </c>
      <c r="MFA63" s="191">
        <f t="shared" ref="MFA63" si="8966">MEZ63/$H$90</f>
        <v>0</v>
      </c>
      <c r="MFB63" s="191">
        <f t="shared" ref="MFB63" si="8967">MFA63/$H$90</f>
        <v>0</v>
      </c>
      <c r="MFC63" s="191">
        <f t="shared" ref="MFC63" si="8968">MFB63/$H$90</f>
        <v>0</v>
      </c>
      <c r="MFD63" s="191">
        <f t="shared" ref="MFD63" si="8969">MFC63/$H$90</f>
        <v>0</v>
      </c>
      <c r="MFE63" s="191">
        <f t="shared" ref="MFE63" si="8970">MFD63/$H$90</f>
        <v>0</v>
      </c>
      <c r="MFF63" s="191">
        <f t="shared" ref="MFF63" si="8971">MFE63/$H$90</f>
        <v>0</v>
      </c>
      <c r="MFG63" s="191">
        <f t="shared" ref="MFG63" si="8972">MFF63/$H$90</f>
        <v>0</v>
      </c>
      <c r="MFH63" s="191">
        <f t="shared" ref="MFH63" si="8973">MFG63/$H$90</f>
        <v>0</v>
      </c>
      <c r="MFI63" s="191">
        <f t="shared" ref="MFI63" si="8974">MFH63/$H$90</f>
        <v>0</v>
      </c>
      <c r="MFJ63" s="191">
        <f t="shared" ref="MFJ63" si="8975">MFI63/$H$90</f>
        <v>0</v>
      </c>
      <c r="MFK63" s="191">
        <f t="shared" ref="MFK63" si="8976">MFJ63/$H$90</f>
        <v>0</v>
      </c>
      <c r="MFL63" s="191">
        <f t="shared" ref="MFL63" si="8977">MFK63/$H$90</f>
        <v>0</v>
      </c>
      <c r="MFM63" s="191">
        <f t="shared" ref="MFM63" si="8978">MFL63/$H$90</f>
        <v>0</v>
      </c>
      <c r="MFN63" s="191">
        <f t="shared" ref="MFN63" si="8979">MFM63/$H$90</f>
        <v>0</v>
      </c>
      <c r="MFO63" s="191">
        <f t="shared" ref="MFO63" si="8980">MFN63/$H$90</f>
        <v>0</v>
      </c>
      <c r="MFP63" s="191">
        <f t="shared" ref="MFP63" si="8981">MFO63/$H$90</f>
        <v>0</v>
      </c>
      <c r="MFQ63" s="191">
        <f t="shared" ref="MFQ63" si="8982">MFP63/$H$90</f>
        <v>0</v>
      </c>
      <c r="MFR63" s="191">
        <f t="shared" ref="MFR63" si="8983">MFQ63/$H$90</f>
        <v>0</v>
      </c>
      <c r="MFS63" s="191">
        <f t="shared" ref="MFS63" si="8984">MFR63/$H$90</f>
        <v>0</v>
      </c>
      <c r="MFT63" s="191">
        <f t="shared" ref="MFT63" si="8985">MFS63/$H$90</f>
        <v>0</v>
      </c>
      <c r="MFU63" s="191">
        <f t="shared" ref="MFU63" si="8986">MFT63/$H$90</f>
        <v>0</v>
      </c>
      <c r="MFV63" s="191">
        <f t="shared" ref="MFV63" si="8987">MFU63/$H$90</f>
        <v>0</v>
      </c>
      <c r="MFW63" s="191">
        <f t="shared" ref="MFW63" si="8988">MFV63/$H$90</f>
        <v>0</v>
      </c>
      <c r="MFX63" s="191">
        <f t="shared" ref="MFX63" si="8989">MFW63/$H$90</f>
        <v>0</v>
      </c>
      <c r="MFY63" s="191">
        <f t="shared" ref="MFY63" si="8990">MFX63/$H$90</f>
        <v>0</v>
      </c>
      <c r="MFZ63" s="191">
        <f t="shared" ref="MFZ63" si="8991">MFY63/$H$90</f>
        <v>0</v>
      </c>
      <c r="MGA63" s="191">
        <f t="shared" ref="MGA63" si="8992">MFZ63/$H$90</f>
        <v>0</v>
      </c>
      <c r="MGB63" s="191">
        <f t="shared" ref="MGB63" si="8993">MGA63/$H$90</f>
        <v>0</v>
      </c>
      <c r="MGC63" s="191">
        <f t="shared" ref="MGC63" si="8994">MGB63/$H$90</f>
        <v>0</v>
      </c>
      <c r="MGD63" s="191">
        <f t="shared" ref="MGD63" si="8995">MGC63/$H$90</f>
        <v>0</v>
      </c>
      <c r="MGE63" s="191">
        <f t="shared" ref="MGE63" si="8996">MGD63/$H$90</f>
        <v>0</v>
      </c>
      <c r="MGF63" s="191">
        <f t="shared" ref="MGF63" si="8997">MGE63/$H$90</f>
        <v>0</v>
      </c>
      <c r="MGG63" s="191">
        <f t="shared" ref="MGG63" si="8998">MGF63/$H$90</f>
        <v>0</v>
      </c>
      <c r="MGH63" s="191">
        <f t="shared" ref="MGH63" si="8999">MGG63/$H$90</f>
        <v>0</v>
      </c>
      <c r="MGI63" s="191">
        <f t="shared" ref="MGI63" si="9000">MGH63/$H$90</f>
        <v>0</v>
      </c>
      <c r="MGJ63" s="191">
        <f t="shared" ref="MGJ63" si="9001">MGI63/$H$90</f>
        <v>0</v>
      </c>
      <c r="MGK63" s="191">
        <f t="shared" ref="MGK63" si="9002">MGJ63/$H$90</f>
        <v>0</v>
      </c>
      <c r="MGL63" s="191">
        <f t="shared" ref="MGL63" si="9003">MGK63/$H$90</f>
        <v>0</v>
      </c>
      <c r="MGM63" s="191">
        <f t="shared" ref="MGM63" si="9004">MGL63/$H$90</f>
        <v>0</v>
      </c>
      <c r="MGN63" s="191">
        <f t="shared" ref="MGN63" si="9005">MGM63/$H$90</f>
        <v>0</v>
      </c>
      <c r="MGO63" s="191">
        <f t="shared" ref="MGO63" si="9006">MGN63/$H$90</f>
        <v>0</v>
      </c>
      <c r="MGP63" s="191">
        <f t="shared" ref="MGP63" si="9007">MGO63/$H$90</f>
        <v>0</v>
      </c>
      <c r="MGQ63" s="191">
        <f t="shared" ref="MGQ63" si="9008">MGP63/$H$90</f>
        <v>0</v>
      </c>
      <c r="MGR63" s="191">
        <f t="shared" ref="MGR63" si="9009">MGQ63/$H$90</f>
        <v>0</v>
      </c>
      <c r="MGS63" s="191">
        <f t="shared" ref="MGS63" si="9010">MGR63/$H$90</f>
        <v>0</v>
      </c>
      <c r="MGT63" s="191">
        <f t="shared" ref="MGT63" si="9011">MGS63/$H$90</f>
        <v>0</v>
      </c>
      <c r="MGU63" s="191">
        <f t="shared" ref="MGU63" si="9012">MGT63/$H$90</f>
        <v>0</v>
      </c>
      <c r="MGV63" s="191">
        <f t="shared" ref="MGV63" si="9013">MGU63/$H$90</f>
        <v>0</v>
      </c>
      <c r="MGW63" s="191">
        <f t="shared" ref="MGW63" si="9014">MGV63/$H$90</f>
        <v>0</v>
      </c>
      <c r="MGX63" s="191">
        <f t="shared" ref="MGX63" si="9015">MGW63/$H$90</f>
        <v>0</v>
      </c>
      <c r="MGY63" s="191">
        <f t="shared" ref="MGY63" si="9016">MGX63/$H$90</f>
        <v>0</v>
      </c>
      <c r="MGZ63" s="191">
        <f t="shared" ref="MGZ63" si="9017">MGY63/$H$90</f>
        <v>0</v>
      </c>
      <c r="MHA63" s="191">
        <f t="shared" ref="MHA63" si="9018">MGZ63/$H$90</f>
        <v>0</v>
      </c>
      <c r="MHB63" s="191">
        <f t="shared" ref="MHB63" si="9019">MHA63/$H$90</f>
        <v>0</v>
      </c>
      <c r="MHC63" s="191">
        <f t="shared" ref="MHC63" si="9020">MHB63/$H$90</f>
        <v>0</v>
      </c>
      <c r="MHD63" s="191">
        <f t="shared" ref="MHD63" si="9021">MHC63/$H$90</f>
        <v>0</v>
      </c>
      <c r="MHE63" s="191">
        <f t="shared" ref="MHE63" si="9022">MHD63/$H$90</f>
        <v>0</v>
      </c>
      <c r="MHF63" s="191">
        <f t="shared" ref="MHF63" si="9023">MHE63/$H$90</f>
        <v>0</v>
      </c>
      <c r="MHG63" s="191">
        <f t="shared" ref="MHG63" si="9024">MHF63/$H$90</f>
        <v>0</v>
      </c>
      <c r="MHH63" s="191">
        <f t="shared" ref="MHH63" si="9025">MHG63/$H$90</f>
        <v>0</v>
      </c>
      <c r="MHI63" s="191">
        <f t="shared" ref="MHI63" si="9026">MHH63/$H$90</f>
        <v>0</v>
      </c>
      <c r="MHJ63" s="191">
        <f t="shared" ref="MHJ63" si="9027">MHI63/$H$90</f>
        <v>0</v>
      </c>
      <c r="MHK63" s="191">
        <f t="shared" ref="MHK63" si="9028">MHJ63/$H$90</f>
        <v>0</v>
      </c>
      <c r="MHL63" s="191">
        <f t="shared" ref="MHL63" si="9029">MHK63/$H$90</f>
        <v>0</v>
      </c>
      <c r="MHM63" s="191">
        <f t="shared" ref="MHM63" si="9030">MHL63/$H$90</f>
        <v>0</v>
      </c>
      <c r="MHN63" s="191">
        <f t="shared" ref="MHN63" si="9031">MHM63/$H$90</f>
        <v>0</v>
      </c>
      <c r="MHO63" s="191">
        <f t="shared" ref="MHO63" si="9032">MHN63/$H$90</f>
        <v>0</v>
      </c>
      <c r="MHP63" s="191">
        <f t="shared" ref="MHP63" si="9033">MHO63/$H$90</f>
        <v>0</v>
      </c>
      <c r="MHQ63" s="191">
        <f t="shared" ref="MHQ63" si="9034">MHP63/$H$90</f>
        <v>0</v>
      </c>
      <c r="MHR63" s="191">
        <f t="shared" ref="MHR63" si="9035">MHQ63/$H$90</f>
        <v>0</v>
      </c>
      <c r="MHS63" s="191">
        <f t="shared" ref="MHS63" si="9036">MHR63/$H$90</f>
        <v>0</v>
      </c>
      <c r="MHT63" s="191">
        <f t="shared" ref="MHT63" si="9037">MHS63/$H$90</f>
        <v>0</v>
      </c>
      <c r="MHU63" s="191">
        <f t="shared" ref="MHU63" si="9038">MHT63/$H$90</f>
        <v>0</v>
      </c>
      <c r="MHV63" s="191">
        <f t="shared" ref="MHV63" si="9039">MHU63/$H$90</f>
        <v>0</v>
      </c>
      <c r="MHW63" s="191">
        <f t="shared" ref="MHW63" si="9040">MHV63/$H$90</f>
        <v>0</v>
      </c>
      <c r="MHX63" s="191">
        <f t="shared" ref="MHX63" si="9041">MHW63/$H$90</f>
        <v>0</v>
      </c>
      <c r="MHY63" s="191">
        <f t="shared" ref="MHY63" si="9042">MHX63/$H$90</f>
        <v>0</v>
      </c>
      <c r="MHZ63" s="191">
        <f t="shared" ref="MHZ63" si="9043">MHY63/$H$90</f>
        <v>0</v>
      </c>
      <c r="MIA63" s="191">
        <f t="shared" ref="MIA63" si="9044">MHZ63/$H$90</f>
        <v>0</v>
      </c>
      <c r="MIB63" s="191">
        <f t="shared" ref="MIB63" si="9045">MIA63/$H$90</f>
        <v>0</v>
      </c>
      <c r="MIC63" s="191">
        <f t="shared" ref="MIC63" si="9046">MIB63/$H$90</f>
        <v>0</v>
      </c>
      <c r="MID63" s="191">
        <f t="shared" ref="MID63" si="9047">MIC63/$H$90</f>
        <v>0</v>
      </c>
      <c r="MIE63" s="191">
        <f t="shared" ref="MIE63" si="9048">MID63/$H$90</f>
        <v>0</v>
      </c>
      <c r="MIF63" s="191">
        <f t="shared" ref="MIF63" si="9049">MIE63/$H$90</f>
        <v>0</v>
      </c>
      <c r="MIG63" s="191">
        <f t="shared" ref="MIG63" si="9050">MIF63/$H$90</f>
        <v>0</v>
      </c>
      <c r="MIH63" s="191">
        <f t="shared" ref="MIH63" si="9051">MIG63/$H$90</f>
        <v>0</v>
      </c>
      <c r="MII63" s="191">
        <f t="shared" ref="MII63" si="9052">MIH63/$H$90</f>
        <v>0</v>
      </c>
      <c r="MIJ63" s="191">
        <f t="shared" ref="MIJ63" si="9053">MII63/$H$90</f>
        <v>0</v>
      </c>
      <c r="MIK63" s="191">
        <f t="shared" ref="MIK63" si="9054">MIJ63/$H$90</f>
        <v>0</v>
      </c>
      <c r="MIL63" s="191">
        <f t="shared" ref="MIL63" si="9055">MIK63/$H$90</f>
        <v>0</v>
      </c>
      <c r="MIM63" s="191">
        <f t="shared" ref="MIM63" si="9056">MIL63/$H$90</f>
        <v>0</v>
      </c>
      <c r="MIN63" s="191">
        <f t="shared" ref="MIN63" si="9057">MIM63/$H$90</f>
        <v>0</v>
      </c>
      <c r="MIO63" s="191">
        <f t="shared" ref="MIO63" si="9058">MIN63/$H$90</f>
        <v>0</v>
      </c>
      <c r="MIP63" s="191">
        <f t="shared" ref="MIP63" si="9059">MIO63/$H$90</f>
        <v>0</v>
      </c>
      <c r="MIQ63" s="191">
        <f t="shared" ref="MIQ63" si="9060">MIP63/$H$90</f>
        <v>0</v>
      </c>
      <c r="MIR63" s="191">
        <f t="shared" ref="MIR63" si="9061">MIQ63/$H$90</f>
        <v>0</v>
      </c>
      <c r="MIS63" s="191">
        <f t="shared" ref="MIS63" si="9062">MIR63/$H$90</f>
        <v>0</v>
      </c>
      <c r="MIT63" s="191">
        <f t="shared" ref="MIT63" si="9063">MIS63/$H$90</f>
        <v>0</v>
      </c>
      <c r="MIU63" s="191">
        <f t="shared" ref="MIU63" si="9064">MIT63/$H$90</f>
        <v>0</v>
      </c>
      <c r="MIV63" s="191">
        <f t="shared" ref="MIV63" si="9065">MIU63/$H$90</f>
        <v>0</v>
      </c>
      <c r="MIW63" s="191">
        <f t="shared" ref="MIW63" si="9066">MIV63/$H$90</f>
        <v>0</v>
      </c>
      <c r="MIX63" s="191">
        <f t="shared" ref="MIX63" si="9067">MIW63/$H$90</f>
        <v>0</v>
      </c>
      <c r="MIY63" s="191">
        <f t="shared" ref="MIY63" si="9068">MIX63/$H$90</f>
        <v>0</v>
      </c>
      <c r="MIZ63" s="191">
        <f t="shared" ref="MIZ63" si="9069">MIY63/$H$90</f>
        <v>0</v>
      </c>
      <c r="MJA63" s="191">
        <f t="shared" ref="MJA63" si="9070">MIZ63/$H$90</f>
        <v>0</v>
      </c>
      <c r="MJB63" s="191">
        <f t="shared" ref="MJB63" si="9071">MJA63/$H$90</f>
        <v>0</v>
      </c>
      <c r="MJC63" s="191">
        <f t="shared" ref="MJC63" si="9072">MJB63/$H$90</f>
        <v>0</v>
      </c>
      <c r="MJD63" s="191">
        <f t="shared" ref="MJD63" si="9073">MJC63/$H$90</f>
        <v>0</v>
      </c>
      <c r="MJE63" s="191">
        <f t="shared" ref="MJE63" si="9074">MJD63/$H$90</f>
        <v>0</v>
      </c>
      <c r="MJF63" s="191">
        <f t="shared" ref="MJF63" si="9075">MJE63/$H$90</f>
        <v>0</v>
      </c>
      <c r="MJG63" s="191">
        <f t="shared" ref="MJG63" si="9076">MJF63/$H$90</f>
        <v>0</v>
      </c>
      <c r="MJH63" s="191">
        <f t="shared" ref="MJH63" si="9077">MJG63/$H$90</f>
        <v>0</v>
      </c>
      <c r="MJI63" s="191">
        <f t="shared" ref="MJI63" si="9078">MJH63/$H$90</f>
        <v>0</v>
      </c>
      <c r="MJJ63" s="191">
        <f t="shared" ref="MJJ63" si="9079">MJI63/$H$90</f>
        <v>0</v>
      </c>
      <c r="MJK63" s="191">
        <f t="shared" ref="MJK63" si="9080">MJJ63/$H$90</f>
        <v>0</v>
      </c>
      <c r="MJL63" s="191">
        <f t="shared" ref="MJL63" si="9081">MJK63/$H$90</f>
        <v>0</v>
      </c>
      <c r="MJM63" s="191">
        <f t="shared" ref="MJM63" si="9082">MJL63/$H$90</f>
        <v>0</v>
      </c>
      <c r="MJN63" s="191">
        <f t="shared" ref="MJN63" si="9083">MJM63/$H$90</f>
        <v>0</v>
      </c>
      <c r="MJO63" s="191">
        <f t="shared" ref="MJO63" si="9084">MJN63/$H$90</f>
        <v>0</v>
      </c>
      <c r="MJP63" s="191">
        <f t="shared" ref="MJP63" si="9085">MJO63/$H$90</f>
        <v>0</v>
      </c>
      <c r="MJQ63" s="191">
        <f t="shared" ref="MJQ63" si="9086">MJP63/$H$90</f>
        <v>0</v>
      </c>
      <c r="MJR63" s="191">
        <f t="shared" ref="MJR63" si="9087">MJQ63/$H$90</f>
        <v>0</v>
      </c>
      <c r="MJS63" s="191">
        <f t="shared" ref="MJS63" si="9088">MJR63/$H$90</f>
        <v>0</v>
      </c>
      <c r="MJT63" s="191">
        <f t="shared" ref="MJT63" si="9089">MJS63/$H$90</f>
        <v>0</v>
      </c>
      <c r="MJU63" s="191">
        <f t="shared" ref="MJU63" si="9090">MJT63/$H$90</f>
        <v>0</v>
      </c>
      <c r="MJV63" s="191">
        <f t="shared" ref="MJV63" si="9091">MJU63/$H$90</f>
        <v>0</v>
      </c>
      <c r="MJW63" s="191">
        <f t="shared" ref="MJW63" si="9092">MJV63/$H$90</f>
        <v>0</v>
      </c>
      <c r="MJX63" s="191">
        <f t="shared" ref="MJX63" si="9093">MJW63/$H$90</f>
        <v>0</v>
      </c>
      <c r="MJY63" s="191">
        <f t="shared" ref="MJY63" si="9094">MJX63/$H$90</f>
        <v>0</v>
      </c>
      <c r="MJZ63" s="191">
        <f t="shared" ref="MJZ63" si="9095">MJY63/$H$90</f>
        <v>0</v>
      </c>
      <c r="MKA63" s="191">
        <f t="shared" ref="MKA63" si="9096">MJZ63/$H$90</f>
        <v>0</v>
      </c>
      <c r="MKB63" s="191">
        <f t="shared" ref="MKB63" si="9097">MKA63/$H$90</f>
        <v>0</v>
      </c>
      <c r="MKC63" s="191">
        <f t="shared" ref="MKC63" si="9098">MKB63/$H$90</f>
        <v>0</v>
      </c>
      <c r="MKD63" s="191">
        <f t="shared" ref="MKD63" si="9099">MKC63/$H$90</f>
        <v>0</v>
      </c>
      <c r="MKE63" s="191">
        <f t="shared" ref="MKE63" si="9100">MKD63/$H$90</f>
        <v>0</v>
      </c>
      <c r="MKF63" s="191">
        <f t="shared" ref="MKF63" si="9101">MKE63/$H$90</f>
        <v>0</v>
      </c>
      <c r="MKG63" s="191">
        <f t="shared" ref="MKG63" si="9102">MKF63/$H$90</f>
        <v>0</v>
      </c>
      <c r="MKH63" s="191">
        <f t="shared" ref="MKH63" si="9103">MKG63/$H$90</f>
        <v>0</v>
      </c>
      <c r="MKI63" s="191">
        <f t="shared" ref="MKI63" si="9104">MKH63/$H$90</f>
        <v>0</v>
      </c>
      <c r="MKJ63" s="191">
        <f t="shared" ref="MKJ63" si="9105">MKI63/$H$90</f>
        <v>0</v>
      </c>
      <c r="MKK63" s="191">
        <f t="shared" ref="MKK63" si="9106">MKJ63/$H$90</f>
        <v>0</v>
      </c>
      <c r="MKL63" s="191">
        <f t="shared" ref="MKL63" si="9107">MKK63/$H$90</f>
        <v>0</v>
      </c>
      <c r="MKM63" s="191">
        <f t="shared" ref="MKM63" si="9108">MKL63/$H$90</f>
        <v>0</v>
      </c>
      <c r="MKN63" s="191">
        <f t="shared" ref="MKN63" si="9109">MKM63/$H$90</f>
        <v>0</v>
      </c>
      <c r="MKO63" s="191">
        <f t="shared" ref="MKO63" si="9110">MKN63/$H$90</f>
        <v>0</v>
      </c>
      <c r="MKP63" s="191">
        <f t="shared" ref="MKP63" si="9111">MKO63/$H$90</f>
        <v>0</v>
      </c>
      <c r="MKQ63" s="191">
        <f t="shared" ref="MKQ63" si="9112">MKP63/$H$90</f>
        <v>0</v>
      </c>
      <c r="MKR63" s="191">
        <f t="shared" ref="MKR63" si="9113">MKQ63/$H$90</f>
        <v>0</v>
      </c>
      <c r="MKS63" s="191">
        <f t="shared" ref="MKS63" si="9114">MKR63/$H$90</f>
        <v>0</v>
      </c>
      <c r="MKT63" s="191">
        <f t="shared" ref="MKT63" si="9115">MKS63/$H$90</f>
        <v>0</v>
      </c>
      <c r="MKU63" s="191">
        <f t="shared" ref="MKU63" si="9116">MKT63/$H$90</f>
        <v>0</v>
      </c>
      <c r="MKV63" s="191">
        <f t="shared" ref="MKV63" si="9117">MKU63/$H$90</f>
        <v>0</v>
      </c>
      <c r="MKW63" s="191">
        <f t="shared" ref="MKW63" si="9118">MKV63/$H$90</f>
        <v>0</v>
      </c>
      <c r="MKX63" s="191">
        <f t="shared" ref="MKX63" si="9119">MKW63/$H$90</f>
        <v>0</v>
      </c>
      <c r="MKY63" s="191">
        <f t="shared" ref="MKY63" si="9120">MKX63/$H$90</f>
        <v>0</v>
      </c>
      <c r="MKZ63" s="191">
        <f t="shared" ref="MKZ63" si="9121">MKY63/$H$90</f>
        <v>0</v>
      </c>
      <c r="MLA63" s="191">
        <f t="shared" ref="MLA63" si="9122">MKZ63/$H$90</f>
        <v>0</v>
      </c>
      <c r="MLB63" s="191">
        <f t="shared" ref="MLB63" si="9123">MLA63/$H$90</f>
        <v>0</v>
      </c>
      <c r="MLC63" s="191">
        <f t="shared" ref="MLC63" si="9124">MLB63/$H$90</f>
        <v>0</v>
      </c>
      <c r="MLD63" s="191">
        <f t="shared" ref="MLD63" si="9125">MLC63/$H$90</f>
        <v>0</v>
      </c>
      <c r="MLE63" s="191">
        <f t="shared" ref="MLE63" si="9126">MLD63/$H$90</f>
        <v>0</v>
      </c>
      <c r="MLF63" s="191">
        <f t="shared" ref="MLF63" si="9127">MLE63/$H$90</f>
        <v>0</v>
      </c>
      <c r="MLG63" s="191">
        <f t="shared" ref="MLG63" si="9128">MLF63/$H$90</f>
        <v>0</v>
      </c>
      <c r="MLH63" s="191">
        <f t="shared" ref="MLH63" si="9129">MLG63/$H$90</f>
        <v>0</v>
      </c>
      <c r="MLI63" s="191">
        <f t="shared" ref="MLI63" si="9130">MLH63/$H$90</f>
        <v>0</v>
      </c>
      <c r="MLJ63" s="191">
        <f t="shared" ref="MLJ63" si="9131">MLI63/$H$90</f>
        <v>0</v>
      </c>
      <c r="MLK63" s="191">
        <f t="shared" ref="MLK63" si="9132">MLJ63/$H$90</f>
        <v>0</v>
      </c>
      <c r="MLL63" s="191">
        <f t="shared" ref="MLL63" si="9133">MLK63/$H$90</f>
        <v>0</v>
      </c>
      <c r="MLM63" s="191">
        <f t="shared" ref="MLM63" si="9134">MLL63/$H$90</f>
        <v>0</v>
      </c>
      <c r="MLN63" s="191">
        <f t="shared" ref="MLN63" si="9135">MLM63/$H$90</f>
        <v>0</v>
      </c>
      <c r="MLO63" s="191">
        <f t="shared" ref="MLO63" si="9136">MLN63/$H$90</f>
        <v>0</v>
      </c>
      <c r="MLP63" s="191">
        <f t="shared" ref="MLP63" si="9137">MLO63/$H$90</f>
        <v>0</v>
      </c>
      <c r="MLQ63" s="191">
        <f t="shared" ref="MLQ63" si="9138">MLP63/$H$90</f>
        <v>0</v>
      </c>
      <c r="MLR63" s="191">
        <f t="shared" ref="MLR63" si="9139">MLQ63/$H$90</f>
        <v>0</v>
      </c>
      <c r="MLS63" s="191">
        <f t="shared" ref="MLS63" si="9140">MLR63/$H$90</f>
        <v>0</v>
      </c>
      <c r="MLT63" s="191">
        <f t="shared" ref="MLT63" si="9141">MLS63/$H$90</f>
        <v>0</v>
      </c>
      <c r="MLU63" s="191">
        <f t="shared" ref="MLU63" si="9142">MLT63/$H$90</f>
        <v>0</v>
      </c>
      <c r="MLV63" s="191">
        <f t="shared" ref="MLV63" si="9143">MLU63/$H$90</f>
        <v>0</v>
      </c>
      <c r="MLW63" s="191">
        <f t="shared" ref="MLW63" si="9144">MLV63/$H$90</f>
        <v>0</v>
      </c>
      <c r="MLX63" s="191">
        <f t="shared" ref="MLX63" si="9145">MLW63/$H$90</f>
        <v>0</v>
      </c>
      <c r="MLY63" s="191">
        <f t="shared" ref="MLY63" si="9146">MLX63/$H$90</f>
        <v>0</v>
      </c>
      <c r="MLZ63" s="191">
        <f t="shared" ref="MLZ63" si="9147">MLY63/$H$90</f>
        <v>0</v>
      </c>
      <c r="MMA63" s="191">
        <f t="shared" ref="MMA63" si="9148">MLZ63/$H$90</f>
        <v>0</v>
      </c>
      <c r="MMB63" s="191">
        <f t="shared" ref="MMB63" si="9149">MMA63/$H$90</f>
        <v>0</v>
      </c>
      <c r="MMC63" s="191">
        <f t="shared" ref="MMC63" si="9150">MMB63/$H$90</f>
        <v>0</v>
      </c>
      <c r="MMD63" s="191">
        <f t="shared" ref="MMD63" si="9151">MMC63/$H$90</f>
        <v>0</v>
      </c>
      <c r="MME63" s="191">
        <f t="shared" ref="MME63" si="9152">MMD63/$H$90</f>
        <v>0</v>
      </c>
      <c r="MMF63" s="191">
        <f t="shared" ref="MMF63" si="9153">MME63/$H$90</f>
        <v>0</v>
      </c>
      <c r="MMG63" s="191">
        <f t="shared" ref="MMG63" si="9154">MMF63/$H$90</f>
        <v>0</v>
      </c>
      <c r="MMH63" s="191">
        <f t="shared" ref="MMH63" si="9155">MMG63/$H$90</f>
        <v>0</v>
      </c>
      <c r="MMI63" s="191">
        <f t="shared" ref="MMI63" si="9156">MMH63/$H$90</f>
        <v>0</v>
      </c>
      <c r="MMJ63" s="191">
        <f t="shared" ref="MMJ63" si="9157">MMI63/$H$90</f>
        <v>0</v>
      </c>
      <c r="MMK63" s="191">
        <f t="shared" ref="MMK63" si="9158">MMJ63/$H$90</f>
        <v>0</v>
      </c>
      <c r="MML63" s="191">
        <f t="shared" ref="MML63" si="9159">MMK63/$H$90</f>
        <v>0</v>
      </c>
      <c r="MMM63" s="191">
        <f t="shared" ref="MMM63" si="9160">MML63/$H$90</f>
        <v>0</v>
      </c>
      <c r="MMN63" s="191">
        <f t="shared" ref="MMN63" si="9161">MMM63/$H$90</f>
        <v>0</v>
      </c>
      <c r="MMO63" s="191">
        <f t="shared" ref="MMO63" si="9162">MMN63/$H$90</f>
        <v>0</v>
      </c>
      <c r="MMP63" s="191">
        <f t="shared" ref="MMP63" si="9163">MMO63/$H$90</f>
        <v>0</v>
      </c>
      <c r="MMQ63" s="191">
        <f t="shared" ref="MMQ63" si="9164">MMP63/$H$90</f>
        <v>0</v>
      </c>
      <c r="MMR63" s="191">
        <f t="shared" ref="MMR63" si="9165">MMQ63/$H$90</f>
        <v>0</v>
      </c>
      <c r="MMS63" s="191">
        <f t="shared" ref="MMS63" si="9166">MMR63/$H$90</f>
        <v>0</v>
      </c>
      <c r="MMT63" s="191">
        <f t="shared" ref="MMT63" si="9167">MMS63/$H$90</f>
        <v>0</v>
      </c>
      <c r="MMU63" s="191">
        <f t="shared" ref="MMU63" si="9168">MMT63/$H$90</f>
        <v>0</v>
      </c>
      <c r="MMV63" s="191">
        <f t="shared" ref="MMV63" si="9169">MMU63/$H$90</f>
        <v>0</v>
      </c>
      <c r="MMW63" s="191">
        <f t="shared" ref="MMW63" si="9170">MMV63/$H$90</f>
        <v>0</v>
      </c>
      <c r="MMX63" s="191">
        <f t="shared" ref="MMX63" si="9171">MMW63/$H$90</f>
        <v>0</v>
      </c>
      <c r="MMY63" s="191">
        <f t="shared" ref="MMY63" si="9172">MMX63/$H$90</f>
        <v>0</v>
      </c>
      <c r="MMZ63" s="191">
        <f t="shared" ref="MMZ63" si="9173">MMY63/$H$90</f>
        <v>0</v>
      </c>
      <c r="MNA63" s="191">
        <f t="shared" ref="MNA63" si="9174">MMZ63/$H$90</f>
        <v>0</v>
      </c>
      <c r="MNB63" s="191">
        <f t="shared" ref="MNB63" si="9175">MNA63/$H$90</f>
        <v>0</v>
      </c>
      <c r="MNC63" s="191">
        <f t="shared" ref="MNC63" si="9176">MNB63/$H$90</f>
        <v>0</v>
      </c>
      <c r="MND63" s="191">
        <f t="shared" ref="MND63" si="9177">MNC63/$H$90</f>
        <v>0</v>
      </c>
      <c r="MNE63" s="191">
        <f t="shared" ref="MNE63" si="9178">MND63/$H$90</f>
        <v>0</v>
      </c>
      <c r="MNF63" s="191">
        <f t="shared" ref="MNF63" si="9179">MNE63/$H$90</f>
        <v>0</v>
      </c>
      <c r="MNG63" s="191">
        <f t="shared" ref="MNG63" si="9180">MNF63/$H$90</f>
        <v>0</v>
      </c>
      <c r="MNH63" s="191">
        <f t="shared" ref="MNH63" si="9181">MNG63/$H$90</f>
        <v>0</v>
      </c>
      <c r="MNI63" s="191">
        <f t="shared" ref="MNI63" si="9182">MNH63/$H$90</f>
        <v>0</v>
      </c>
      <c r="MNJ63" s="191">
        <f t="shared" ref="MNJ63" si="9183">MNI63/$H$90</f>
        <v>0</v>
      </c>
      <c r="MNK63" s="191">
        <f t="shared" ref="MNK63" si="9184">MNJ63/$H$90</f>
        <v>0</v>
      </c>
      <c r="MNL63" s="191">
        <f t="shared" ref="MNL63" si="9185">MNK63/$H$90</f>
        <v>0</v>
      </c>
      <c r="MNM63" s="191">
        <f t="shared" ref="MNM63" si="9186">MNL63/$H$90</f>
        <v>0</v>
      </c>
      <c r="MNN63" s="191">
        <f t="shared" ref="MNN63" si="9187">MNM63/$H$90</f>
        <v>0</v>
      </c>
      <c r="MNO63" s="191">
        <f t="shared" ref="MNO63" si="9188">MNN63/$H$90</f>
        <v>0</v>
      </c>
      <c r="MNP63" s="191">
        <f t="shared" ref="MNP63" si="9189">MNO63/$H$90</f>
        <v>0</v>
      </c>
      <c r="MNQ63" s="191">
        <f t="shared" ref="MNQ63" si="9190">MNP63/$H$90</f>
        <v>0</v>
      </c>
      <c r="MNR63" s="191">
        <f t="shared" ref="MNR63" si="9191">MNQ63/$H$90</f>
        <v>0</v>
      </c>
      <c r="MNS63" s="191">
        <f t="shared" ref="MNS63" si="9192">MNR63/$H$90</f>
        <v>0</v>
      </c>
      <c r="MNT63" s="191">
        <f t="shared" ref="MNT63" si="9193">MNS63/$H$90</f>
        <v>0</v>
      </c>
      <c r="MNU63" s="191">
        <f t="shared" ref="MNU63" si="9194">MNT63/$H$90</f>
        <v>0</v>
      </c>
      <c r="MNV63" s="191">
        <f t="shared" ref="MNV63" si="9195">MNU63/$H$90</f>
        <v>0</v>
      </c>
      <c r="MNW63" s="191">
        <f t="shared" ref="MNW63" si="9196">MNV63/$H$90</f>
        <v>0</v>
      </c>
      <c r="MNX63" s="191">
        <f t="shared" ref="MNX63" si="9197">MNW63/$H$90</f>
        <v>0</v>
      </c>
      <c r="MNY63" s="191">
        <f t="shared" ref="MNY63" si="9198">MNX63/$H$90</f>
        <v>0</v>
      </c>
      <c r="MNZ63" s="191">
        <f t="shared" ref="MNZ63" si="9199">MNY63/$H$90</f>
        <v>0</v>
      </c>
      <c r="MOA63" s="191">
        <f t="shared" ref="MOA63" si="9200">MNZ63/$H$90</f>
        <v>0</v>
      </c>
      <c r="MOB63" s="191">
        <f t="shared" ref="MOB63" si="9201">MOA63/$H$90</f>
        <v>0</v>
      </c>
      <c r="MOC63" s="191">
        <f t="shared" ref="MOC63" si="9202">MOB63/$H$90</f>
        <v>0</v>
      </c>
      <c r="MOD63" s="191">
        <f t="shared" ref="MOD63" si="9203">MOC63/$H$90</f>
        <v>0</v>
      </c>
      <c r="MOE63" s="191">
        <f t="shared" ref="MOE63" si="9204">MOD63/$H$90</f>
        <v>0</v>
      </c>
      <c r="MOF63" s="191">
        <f t="shared" ref="MOF63" si="9205">MOE63/$H$90</f>
        <v>0</v>
      </c>
      <c r="MOG63" s="191">
        <f t="shared" ref="MOG63" si="9206">MOF63/$H$90</f>
        <v>0</v>
      </c>
      <c r="MOH63" s="191">
        <f t="shared" ref="MOH63" si="9207">MOG63/$H$90</f>
        <v>0</v>
      </c>
      <c r="MOI63" s="191">
        <f t="shared" ref="MOI63" si="9208">MOH63/$H$90</f>
        <v>0</v>
      </c>
      <c r="MOJ63" s="191">
        <f t="shared" ref="MOJ63" si="9209">MOI63/$H$90</f>
        <v>0</v>
      </c>
      <c r="MOK63" s="191">
        <f t="shared" ref="MOK63" si="9210">MOJ63/$H$90</f>
        <v>0</v>
      </c>
      <c r="MOL63" s="191">
        <f t="shared" ref="MOL63" si="9211">MOK63/$H$90</f>
        <v>0</v>
      </c>
      <c r="MOM63" s="191">
        <f t="shared" ref="MOM63" si="9212">MOL63/$H$90</f>
        <v>0</v>
      </c>
      <c r="MON63" s="191">
        <f t="shared" ref="MON63" si="9213">MOM63/$H$90</f>
        <v>0</v>
      </c>
      <c r="MOO63" s="191">
        <f t="shared" ref="MOO63" si="9214">MON63/$H$90</f>
        <v>0</v>
      </c>
      <c r="MOP63" s="191">
        <f t="shared" ref="MOP63" si="9215">MOO63/$H$90</f>
        <v>0</v>
      </c>
      <c r="MOQ63" s="191">
        <f t="shared" ref="MOQ63" si="9216">MOP63/$H$90</f>
        <v>0</v>
      </c>
      <c r="MOR63" s="191">
        <f t="shared" ref="MOR63" si="9217">MOQ63/$H$90</f>
        <v>0</v>
      </c>
      <c r="MOS63" s="191">
        <f t="shared" ref="MOS63" si="9218">MOR63/$H$90</f>
        <v>0</v>
      </c>
      <c r="MOT63" s="191">
        <f t="shared" ref="MOT63" si="9219">MOS63/$H$90</f>
        <v>0</v>
      </c>
      <c r="MOU63" s="191">
        <f t="shared" ref="MOU63" si="9220">MOT63/$H$90</f>
        <v>0</v>
      </c>
      <c r="MOV63" s="191">
        <f t="shared" ref="MOV63" si="9221">MOU63/$H$90</f>
        <v>0</v>
      </c>
      <c r="MOW63" s="191">
        <f t="shared" ref="MOW63" si="9222">MOV63/$H$90</f>
        <v>0</v>
      </c>
      <c r="MOX63" s="191">
        <f t="shared" ref="MOX63" si="9223">MOW63/$H$90</f>
        <v>0</v>
      </c>
      <c r="MOY63" s="191">
        <f t="shared" ref="MOY63" si="9224">MOX63/$H$90</f>
        <v>0</v>
      </c>
      <c r="MOZ63" s="191">
        <f t="shared" ref="MOZ63" si="9225">MOY63/$H$90</f>
        <v>0</v>
      </c>
      <c r="MPA63" s="191">
        <f t="shared" ref="MPA63" si="9226">MOZ63/$H$90</f>
        <v>0</v>
      </c>
      <c r="MPB63" s="191">
        <f t="shared" ref="MPB63" si="9227">MPA63/$H$90</f>
        <v>0</v>
      </c>
      <c r="MPC63" s="191">
        <f t="shared" ref="MPC63" si="9228">MPB63/$H$90</f>
        <v>0</v>
      </c>
      <c r="MPD63" s="191">
        <f t="shared" ref="MPD63" si="9229">MPC63/$H$90</f>
        <v>0</v>
      </c>
      <c r="MPE63" s="191">
        <f t="shared" ref="MPE63" si="9230">MPD63/$H$90</f>
        <v>0</v>
      </c>
      <c r="MPF63" s="191">
        <f t="shared" ref="MPF63" si="9231">MPE63/$H$90</f>
        <v>0</v>
      </c>
      <c r="MPG63" s="191">
        <f t="shared" ref="MPG63" si="9232">MPF63/$H$90</f>
        <v>0</v>
      </c>
      <c r="MPH63" s="191">
        <f t="shared" ref="MPH63" si="9233">MPG63/$H$90</f>
        <v>0</v>
      </c>
      <c r="MPI63" s="191">
        <f t="shared" ref="MPI63" si="9234">MPH63/$H$90</f>
        <v>0</v>
      </c>
      <c r="MPJ63" s="191">
        <f t="shared" ref="MPJ63" si="9235">MPI63/$H$90</f>
        <v>0</v>
      </c>
      <c r="MPK63" s="191">
        <f t="shared" ref="MPK63" si="9236">MPJ63/$H$90</f>
        <v>0</v>
      </c>
      <c r="MPL63" s="191">
        <f t="shared" ref="MPL63" si="9237">MPK63/$H$90</f>
        <v>0</v>
      </c>
      <c r="MPM63" s="191">
        <f t="shared" ref="MPM63" si="9238">MPL63/$H$90</f>
        <v>0</v>
      </c>
      <c r="MPN63" s="191">
        <f t="shared" ref="MPN63" si="9239">MPM63/$H$90</f>
        <v>0</v>
      </c>
      <c r="MPO63" s="191">
        <f t="shared" ref="MPO63" si="9240">MPN63/$H$90</f>
        <v>0</v>
      </c>
      <c r="MPP63" s="191">
        <f t="shared" ref="MPP63" si="9241">MPO63/$H$90</f>
        <v>0</v>
      </c>
      <c r="MPQ63" s="191">
        <f t="shared" ref="MPQ63" si="9242">MPP63/$H$90</f>
        <v>0</v>
      </c>
      <c r="MPR63" s="191">
        <f t="shared" ref="MPR63" si="9243">MPQ63/$H$90</f>
        <v>0</v>
      </c>
      <c r="MPS63" s="191">
        <f t="shared" ref="MPS63" si="9244">MPR63/$H$90</f>
        <v>0</v>
      </c>
      <c r="MPT63" s="191">
        <f t="shared" ref="MPT63" si="9245">MPS63/$H$90</f>
        <v>0</v>
      </c>
      <c r="MPU63" s="191">
        <f t="shared" ref="MPU63" si="9246">MPT63/$H$90</f>
        <v>0</v>
      </c>
      <c r="MPV63" s="191">
        <f t="shared" ref="MPV63" si="9247">MPU63/$H$90</f>
        <v>0</v>
      </c>
      <c r="MPW63" s="191">
        <f t="shared" ref="MPW63" si="9248">MPV63/$H$90</f>
        <v>0</v>
      </c>
      <c r="MPX63" s="191">
        <f t="shared" ref="MPX63" si="9249">MPW63/$H$90</f>
        <v>0</v>
      </c>
      <c r="MPY63" s="191">
        <f t="shared" ref="MPY63" si="9250">MPX63/$H$90</f>
        <v>0</v>
      </c>
      <c r="MPZ63" s="191">
        <f t="shared" ref="MPZ63" si="9251">MPY63/$H$90</f>
        <v>0</v>
      </c>
      <c r="MQA63" s="191">
        <f t="shared" ref="MQA63" si="9252">MPZ63/$H$90</f>
        <v>0</v>
      </c>
      <c r="MQB63" s="191">
        <f t="shared" ref="MQB63" si="9253">MQA63/$H$90</f>
        <v>0</v>
      </c>
      <c r="MQC63" s="191">
        <f t="shared" ref="MQC63" si="9254">MQB63/$H$90</f>
        <v>0</v>
      </c>
      <c r="MQD63" s="191">
        <f t="shared" ref="MQD63" si="9255">MQC63/$H$90</f>
        <v>0</v>
      </c>
      <c r="MQE63" s="191">
        <f t="shared" ref="MQE63" si="9256">MQD63/$H$90</f>
        <v>0</v>
      </c>
      <c r="MQF63" s="191">
        <f t="shared" ref="MQF63" si="9257">MQE63/$H$90</f>
        <v>0</v>
      </c>
      <c r="MQG63" s="191">
        <f t="shared" ref="MQG63" si="9258">MQF63/$H$90</f>
        <v>0</v>
      </c>
      <c r="MQH63" s="191">
        <f t="shared" ref="MQH63" si="9259">MQG63/$H$90</f>
        <v>0</v>
      </c>
      <c r="MQI63" s="191">
        <f t="shared" ref="MQI63" si="9260">MQH63/$H$90</f>
        <v>0</v>
      </c>
      <c r="MQJ63" s="191">
        <f t="shared" ref="MQJ63" si="9261">MQI63/$H$90</f>
        <v>0</v>
      </c>
      <c r="MQK63" s="191">
        <f t="shared" ref="MQK63" si="9262">MQJ63/$H$90</f>
        <v>0</v>
      </c>
      <c r="MQL63" s="191">
        <f t="shared" ref="MQL63" si="9263">MQK63/$H$90</f>
        <v>0</v>
      </c>
      <c r="MQM63" s="191">
        <f t="shared" ref="MQM63" si="9264">MQL63/$H$90</f>
        <v>0</v>
      </c>
      <c r="MQN63" s="191">
        <f t="shared" ref="MQN63" si="9265">MQM63/$H$90</f>
        <v>0</v>
      </c>
      <c r="MQO63" s="191">
        <f t="shared" ref="MQO63" si="9266">MQN63/$H$90</f>
        <v>0</v>
      </c>
      <c r="MQP63" s="191">
        <f t="shared" ref="MQP63" si="9267">MQO63/$H$90</f>
        <v>0</v>
      </c>
      <c r="MQQ63" s="191">
        <f t="shared" ref="MQQ63" si="9268">MQP63/$H$90</f>
        <v>0</v>
      </c>
      <c r="MQR63" s="191">
        <f t="shared" ref="MQR63" si="9269">MQQ63/$H$90</f>
        <v>0</v>
      </c>
      <c r="MQS63" s="191">
        <f t="shared" ref="MQS63" si="9270">MQR63/$H$90</f>
        <v>0</v>
      </c>
      <c r="MQT63" s="191">
        <f t="shared" ref="MQT63" si="9271">MQS63/$H$90</f>
        <v>0</v>
      </c>
      <c r="MQU63" s="191">
        <f t="shared" ref="MQU63" si="9272">MQT63/$H$90</f>
        <v>0</v>
      </c>
      <c r="MQV63" s="191">
        <f t="shared" ref="MQV63" si="9273">MQU63/$H$90</f>
        <v>0</v>
      </c>
      <c r="MQW63" s="191">
        <f t="shared" ref="MQW63" si="9274">MQV63/$H$90</f>
        <v>0</v>
      </c>
      <c r="MQX63" s="191">
        <f t="shared" ref="MQX63" si="9275">MQW63/$H$90</f>
        <v>0</v>
      </c>
      <c r="MQY63" s="191">
        <f t="shared" ref="MQY63" si="9276">MQX63/$H$90</f>
        <v>0</v>
      </c>
      <c r="MQZ63" s="191">
        <f t="shared" ref="MQZ63" si="9277">MQY63/$H$90</f>
        <v>0</v>
      </c>
      <c r="MRA63" s="191">
        <f t="shared" ref="MRA63" si="9278">MQZ63/$H$90</f>
        <v>0</v>
      </c>
      <c r="MRB63" s="191">
        <f t="shared" ref="MRB63" si="9279">MRA63/$H$90</f>
        <v>0</v>
      </c>
      <c r="MRC63" s="191">
        <f t="shared" ref="MRC63" si="9280">MRB63/$H$90</f>
        <v>0</v>
      </c>
      <c r="MRD63" s="191">
        <f t="shared" ref="MRD63" si="9281">MRC63/$H$90</f>
        <v>0</v>
      </c>
      <c r="MRE63" s="191">
        <f t="shared" ref="MRE63" si="9282">MRD63/$H$90</f>
        <v>0</v>
      </c>
      <c r="MRF63" s="191">
        <f t="shared" ref="MRF63" si="9283">MRE63/$H$90</f>
        <v>0</v>
      </c>
      <c r="MRG63" s="191">
        <f t="shared" ref="MRG63" si="9284">MRF63/$H$90</f>
        <v>0</v>
      </c>
      <c r="MRH63" s="191">
        <f t="shared" ref="MRH63" si="9285">MRG63/$H$90</f>
        <v>0</v>
      </c>
      <c r="MRI63" s="191">
        <f t="shared" ref="MRI63" si="9286">MRH63/$H$90</f>
        <v>0</v>
      </c>
      <c r="MRJ63" s="191">
        <f t="shared" ref="MRJ63" si="9287">MRI63/$H$90</f>
        <v>0</v>
      </c>
      <c r="MRK63" s="191">
        <f t="shared" ref="MRK63" si="9288">MRJ63/$H$90</f>
        <v>0</v>
      </c>
      <c r="MRL63" s="191">
        <f t="shared" ref="MRL63" si="9289">MRK63/$H$90</f>
        <v>0</v>
      </c>
      <c r="MRM63" s="191">
        <f t="shared" ref="MRM63" si="9290">MRL63/$H$90</f>
        <v>0</v>
      </c>
      <c r="MRN63" s="191">
        <f t="shared" ref="MRN63" si="9291">MRM63/$H$90</f>
        <v>0</v>
      </c>
      <c r="MRO63" s="191">
        <f t="shared" ref="MRO63" si="9292">MRN63/$H$90</f>
        <v>0</v>
      </c>
      <c r="MRP63" s="191">
        <f t="shared" ref="MRP63" si="9293">MRO63/$H$90</f>
        <v>0</v>
      </c>
      <c r="MRQ63" s="191">
        <f t="shared" ref="MRQ63" si="9294">MRP63/$H$90</f>
        <v>0</v>
      </c>
      <c r="MRR63" s="191">
        <f t="shared" ref="MRR63" si="9295">MRQ63/$H$90</f>
        <v>0</v>
      </c>
      <c r="MRS63" s="191">
        <f t="shared" ref="MRS63" si="9296">MRR63/$H$90</f>
        <v>0</v>
      </c>
      <c r="MRT63" s="191">
        <f t="shared" ref="MRT63" si="9297">MRS63/$H$90</f>
        <v>0</v>
      </c>
      <c r="MRU63" s="191">
        <f t="shared" ref="MRU63" si="9298">MRT63/$H$90</f>
        <v>0</v>
      </c>
      <c r="MRV63" s="191">
        <f t="shared" ref="MRV63" si="9299">MRU63/$H$90</f>
        <v>0</v>
      </c>
      <c r="MRW63" s="191">
        <f t="shared" ref="MRW63" si="9300">MRV63/$H$90</f>
        <v>0</v>
      </c>
      <c r="MRX63" s="191">
        <f t="shared" ref="MRX63" si="9301">MRW63/$H$90</f>
        <v>0</v>
      </c>
      <c r="MRY63" s="191">
        <f t="shared" ref="MRY63" si="9302">MRX63/$H$90</f>
        <v>0</v>
      </c>
      <c r="MRZ63" s="191">
        <f t="shared" ref="MRZ63" si="9303">MRY63/$H$90</f>
        <v>0</v>
      </c>
      <c r="MSA63" s="191">
        <f t="shared" ref="MSA63" si="9304">MRZ63/$H$90</f>
        <v>0</v>
      </c>
      <c r="MSB63" s="191">
        <f t="shared" ref="MSB63" si="9305">MSA63/$H$90</f>
        <v>0</v>
      </c>
      <c r="MSC63" s="191">
        <f t="shared" ref="MSC63" si="9306">MSB63/$H$90</f>
        <v>0</v>
      </c>
      <c r="MSD63" s="191">
        <f t="shared" ref="MSD63" si="9307">MSC63/$H$90</f>
        <v>0</v>
      </c>
      <c r="MSE63" s="191">
        <f t="shared" ref="MSE63" si="9308">MSD63/$H$90</f>
        <v>0</v>
      </c>
      <c r="MSF63" s="191">
        <f t="shared" ref="MSF63" si="9309">MSE63/$H$90</f>
        <v>0</v>
      </c>
      <c r="MSG63" s="191">
        <f t="shared" ref="MSG63" si="9310">MSF63/$H$90</f>
        <v>0</v>
      </c>
      <c r="MSH63" s="191">
        <f t="shared" ref="MSH63" si="9311">MSG63/$H$90</f>
        <v>0</v>
      </c>
      <c r="MSI63" s="191">
        <f t="shared" ref="MSI63" si="9312">MSH63/$H$90</f>
        <v>0</v>
      </c>
      <c r="MSJ63" s="191">
        <f t="shared" ref="MSJ63" si="9313">MSI63/$H$90</f>
        <v>0</v>
      </c>
      <c r="MSK63" s="191">
        <f t="shared" ref="MSK63" si="9314">MSJ63/$H$90</f>
        <v>0</v>
      </c>
      <c r="MSL63" s="191">
        <f t="shared" ref="MSL63" si="9315">MSK63/$H$90</f>
        <v>0</v>
      </c>
      <c r="MSM63" s="191">
        <f t="shared" ref="MSM63" si="9316">MSL63/$H$90</f>
        <v>0</v>
      </c>
      <c r="MSN63" s="191">
        <f t="shared" ref="MSN63" si="9317">MSM63/$H$90</f>
        <v>0</v>
      </c>
      <c r="MSO63" s="191">
        <f t="shared" ref="MSO63" si="9318">MSN63/$H$90</f>
        <v>0</v>
      </c>
      <c r="MSP63" s="191">
        <f t="shared" ref="MSP63" si="9319">MSO63/$H$90</f>
        <v>0</v>
      </c>
      <c r="MSQ63" s="191">
        <f t="shared" ref="MSQ63" si="9320">MSP63/$H$90</f>
        <v>0</v>
      </c>
      <c r="MSR63" s="191">
        <f t="shared" ref="MSR63" si="9321">MSQ63/$H$90</f>
        <v>0</v>
      </c>
      <c r="MSS63" s="191">
        <f t="shared" ref="MSS63" si="9322">MSR63/$H$90</f>
        <v>0</v>
      </c>
      <c r="MST63" s="191">
        <f t="shared" ref="MST63" si="9323">MSS63/$H$90</f>
        <v>0</v>
      </c>
      <c r="MSU63" s="191">
        <f t="shared" ref="MSU63" si="9324">MST63/$H$90</f>
        <v>0</v>
      </c>
      <c r="MSV63" s="191">
        <f t="shared" ref="MSV63" si="9325">MSU63/$H$90</f>
        <v>0</v>
      </c>
      <c r="MSW63" s="191">
        <f t="shared" ref="MSW63" si="9326">MSV63/$H$90</f>
        <v>0</v>
      </c>
      <c r="MSX63" s="191">
        <f t="shared" ref="MSX63" si="9327">MSW63/$H$90</f>
        <v>0</v>
      </c>
      <c r="MSY63" s="191">
        <f t="shared" ref="MSY63" si="9328">MSX63/$H$90</f>
        <v>0</v>
      </c>
      <c r="MSZ63" s="191">
        <f t="shared" ref="MSZ63" si="9329">MSY63/$H$90</f>
        <v>0</v>
      </c>
      <c r="MTA63" s="191">
        <f t="shared" ref="MTA63" si="9330">MSZ63/$H$90</f>
        <v>0</v>
      </c>
      <c r="MTB63" s="191">
        <f t="shared" ref="MTB63" si="9331">MTA63/$H$90</f>
        <v>0</v>
      </c>
      <c r="MTC63" s="191">
        <f t="shared" ref="MTC63" si="9332">MTB63/$H$90</f>
        <v>0</v>
      </c>
      <c r="MTD63" s="191">
        <f t="shared" ref="MTD63" si="9333">MTC63/$H$90</f>
        <v>0</v>
      </c>
      <c r="MTE63" s="191">
        <f t="shared" ref="MTE63" si="9334">MTD63/$H$90</f>
        <v>0</v>
      </c>
      <c r="MTF63" s="191">
        <f t="shared" ref="MTF63" si="9335">MTE63/$H$90</f>
        <v>0</v>
      </c>
      <c r="MTG63" s="191">
        <f t="shared" ref="MTG63" si="9336">MTF63/$H$90</f>
        <v>0</v>
      </c>
      <c r="MTH63" s="191">
        <f t="shared" ref="MTH63" si="9337">MTG63/$H$90</f>
        <v>0</v>
      </c>
      <c r="MTI63" s="191">
        <f t="shared" ref="MTI63" si="9338">MTH63/$H$90</f>
        <v>0</v>
      </c>
      <c r="MTJ63" s="191">
        <f t="shared" ref="MTJ63" si="9339">MTI63/$H$90</f>
        <v>0</v>
      </c>
      <c r="MTK63" s="191">
        <f t="shared" ref="MTK63" si="9340">MTJ63/$H$90</f>
        <v>0</v>
      </c>
      <c r="MTL63" s="191">
        <f t="shared" ref="MTL63" si="9341">MTK63/$H$90</f>
        <v>0</v>
      </c>
      <c r="MTM63" s="191">
        <f t="shared" ref="MTM63" si="9342">MTL63/$H$90</f>
        <v>0</v>
      </c>
      <c r="MTN63" s="191">
        <f t="shared" ref="MTN63" si="9343">MTM63/$H$90</f>
        <v>0</v>
      </c>
      <c r="MTO63" s="191">
        <f t="shared" ref="MTO63" si="9344">MTN63/$H$90</f>
        <v>0</v>
      </c>
      <c r="MTP63" s="191">
        <f t="shared" ref="MTP63" si="9345">MTO63/$H$90</f>
        <v>0</v>
      </c>
      <c r="MTQ63" s="191">
        <f t="shared" ref="MTQ63" si="9346">MTP63/$H$90</f>
        <v>0</v>
      </c>
      <c r="MTR63" s="191">
        <f t="shared" ref="MTR63" si="9347">MTQ63/$H$90</f>
        <v>0</v>
      </c>
      <c r="MTS63" s="191">
        <f t="shared" ref="MTS63" si="9348">MTR63/$H$90</f>
        <v>0</v>
      </c>
      <c r="MTT63" s="191">
        <f t="shared" ref="MTT63" si="9349">MTS63/$H$90</f>
        <v>0</v>
      </c>
      <c r="MTU63" s="191">
        <f t="shared" ref="MTU63" si="9350">MTT63/$H$90</f>
        <v>0</v>
      </c>
      <c r="MTV63" s="191">
        <f t="shared" ref="MTV63" si="9351">MTU63/$H$90</f>
        <v>0</v>
      </c>
      <c r="MTW63" s="191">
        <f t="shared" ref="MTW63" si="9352">MTV63/$H$90</f>
        <v>0</v>
      </c>
      <c r="MTX63" s="191">
        <f t="shared" ref="MTX63" si="9353">MTW63/$H$90</f>
        <v>0</v>
      </c>
      <c r="MTY63" s="191">
        <f t="shared" ref="MTY63" si="9354">MTX63/$H$90</f>
        <v>0</v>
      </c>
      <c r="MTZ63" s="191">
        <f t="shared" ref="MTZ63" si="9355">MTY63/$H$90</f>
        <v>0</v>
      </c>
      <c r="MUA63" s="191">
        <f t="shared" ref="MUA63" si="9356">MTZ63/$H$90</f>
        <v>0</v>
      </c>
      <c r="MUB63" s="191">
        <f t="shared" ref="MUB63" si="9357">MUA63/$H$90</f>
        <v>0</v>
      </c>
      <c r="MUC63" s="191">
        <f t="shared" ref="MUC63" si="9358">MUB63/$H$90</f>
        <v>0</v>
      </c>
      <c r="MUD63" s="191">
        <f t="shared" ref="MUD63" si="9359">MUC63/$H$90</f>
        <v>0</v>
      </c>
      <c r="MUE63" s="191">
        <f t="shared" ref="MUE63" si="9360">MUD63/$H$90</f>
        <v>0</v>
      </c>
      <c r="MUF63" s="191">
        <f t="shared" ref="MUF63" si="9361">MUE63/$H$90</f>
        <v>0</v>
      </c>
      <c r="MUG63" s="191">
        <f t="shared" ref="MUG63" si="9362">MUF63/$H$90</f>
        <v>0</v>
      </c>
      <c r="MUH63" s="191">
        <f t="shared" ref="MUH63" si="9363">MUG63/$H$90</f>
        <v>0</v>
      </c>
      <c r="MUI63" s="191">
        <f t="shared" ref="MUI63" si="9364">MUH63/$H$90</f>
        <v>0</v>
      </c>
      <c r="MUJ63" s="191">
        <f t="shared" ref="MUJ63" si="9365">MUI63/$H$90</f>
        <v>0</v>
      </c>
      <c r="MUK63" s="191">
        <f t="shared" ref="MUK63" si="9366">MUJ63/$H$90</f>
        <v>0</v>
      </c>
      <c r="MUL63" s="191">
        <f t="shared" ref="MUL63" si="9367">MUK63/$H$90</f>
        <v>0</v>
      </c>
      <c r="MUM63" s="191">
        <f t="shared" ref="MUM63" si="9368">MUL63/$H$90</f>
        <v>0</v>
      </c>
      <c r="MUN63" s="191">
        <f t="shared" ref="MUN63" si="9369">MUM63/$H$90</f>
        <v>0</v>
      </c>
      <c r="MUO63" s="191">
        <f t="shared" ref="MUO63" si="9370">MUN63/$H$90</f>
        <v>0</v>
      </c>
      <c r="MUP63" s="191">
        <f t="shared" ref="MUP63" si="9371">MUO63/$H$90</f>
        <v>0</v>
      </c>
      <c r="MUQ63" s="191">
        <f t="shared" ref="MUQ63" si="9372">MUP63/$H$90</f>
        <v>0</v>
      </c>
      <c r="MUR63" s="191">
        <f t="shared" ref="MUR63" si="9373">MUQ63/$H$90</f>
        <v>0</v>
      </c>
      <c r="MUS63" s="191">
        <f t="shared" ref="MUS63" si="9374">MUR63/$H$90</f>
        <v>0</v>
      </c>
      <c r="MUT63" s="191">
        <f t="shared" ref="MUT63" si="9375">MUS63/$H$90</f>
        <v>0</v>
      </c>
      <c r="MUU63" s="191">
        <f t="shared" ref="MUU63" si="9376">MUT63/$H$90</f>
        <v>0</v>
      </c>
      <c r="MUV63" s="191">
        <f t="shared" ref="MUV63" si="9377">MUU63/$H$90</f>
        <v>0</v>
      </c>
      <c r="MUW63" s="191">
        <f t="shared" ref="MUW63" si="9378">MUV63/$H$90</f>
        <v>0</v>
      </c>
      <c r="MUX63" s="191">
        <f t="shared" ref="MUX63" si="9379">MUW63/$H$90</f>
        <v>0</v>
      </c>
      <c r="MUY63" s="191">
        <f t="shared" ref="MUY63" si="9380">MUX63/$H$90</f>
        <v>0</v>
      </c>
      <c r="MUZ63" s="191">
        <f t="shared" ref="MUZ63" si="9381">MUY63/$H$90</f>
        <v>0</v>
      </c>
      <c r="MVA63" s="191">
        <f t="shared" ref="MVA63" si="9382">MUZ63/$H$90</f>
        <v>0</v>
      </c>
      <c r="MVB63" s="191">
        <f t="shared" ref="MVB63" si="9383">MVA63/$H$90</f>
        <v>0</v>
      </c>
      <c r="MVC63" s="191">
        <f t="shared" ref="MVC63" si="9384">MVB63/$H$90</f>
        <v>0</v>
      </c>
      <c r="MVD63" s="191">
        <f t="shared" ref="MVD63" si="9385">MVC63/$H$90</f>
        <v>0</v>
      </c>
      <c r="MVE63" s="191">
        <f t="shared" ref="MVE63" si="9386">MVD63/$H$90</f>
        <v>0</v>
      </c>
      <c r="MVF63" s="191">
        <f t="shared" ref="MVF63" si="9387">MVE63/$H$90</f>
        <v>0</v>
      </c>
      <c r="MVG63" s="191">
        <f t="shared" ref="MVG63" si="9388">MVF63/$H$90</f>
        <v>0</v>
      </c>
      <c r="MVH63" s="191">
        <f t="shared" ref="MVH63" si="9389">MVG63/$H$90</f>
        <v>0</v>
      </c>
      <c r="MVI63" s="191">
        <f t="shared" ref="MVI63" si="9390">MVH63/$H$90</f>
        <v>0</v>
      </c>
      <c r="MVJ63" s="191">
        <f t="shared" ref="MVJ63" si="9391">MVI63/$H$90</f>
        <v>0</v>
      </c>
      <c r="MVK63" s="191">
        <f t="shared" ref="MVK63" si="9392">MVJ63/$H$90</f>
        <v>0</v>
      </c>
      <c r="MVL63" s="191">
        <f t="shared" ref="MVL63" si="9393">MVK63/$H$90</f>
        <v>0</v>
      </c>
      <c r="MVM63" s="191">
        <f t="shared" ref="MVM63" si="9394">MVL63/$H$90</f>
        <v>0</v>
      </c>
      <c r="MVN63" s="191">
        <f t="shared" ref="MVN63" si="9395">MVM63/$H$90</f>
        <v>0</v>
      </c>
      <c r="MVO63" s="191">
        <f t="shared" ref="MVO63" si="9396">MVN63/$H$90</f>
        <v>0</v>
      </c>
      <c r="MVP63" s="191">
        <f t="shared" ref="MVP63" si="9397">MVO63/$H$90</f>
        <v>0</v>
      </c>
      <c r="MVQ63" s="191">
        <f t="shared" ref="MVQ63" si="9398">MVP63/$H$90</f>
        <v>0</v>
      </c>
      <c r="MVR63" s="191">
        <f t="shared" ref="MVR63" si="9399">MVQ63/$H$90</f>
        <v>0</v>
      </c>
      <c r="MVS63" s="191">
        <f t="shared" ref="MVS63" si="9400">MVR63/$H$90</f>
        <v>0</v>
      </c>
      <c r="MVT63" s="191">
        <f t="shared" ref="MVT63" si="9401">MVS63/$H$90</f>
        <v>0</v>
      </c>
      <c r="MVU63" s="191">
        <f t="shared" ref="MVU63" si="9402">MVT63/$H$90</f>
        <v>0</v>
      </c>
      <c r="MVV63" s="191">
        <f t="shared" ref="MVV63" si="9403">MVU63/$H$90</f>
        <v>0</v>
      </c>
      <c r="MVW63" s="191">
        <f t="shared" ref="MVW63" si="9404">MVV63/$H$90</f>
        <v>0</v>
      </c>
      <c r="MVX63" s="191">
        <f t="shared" ref="MVX63" si="9405">MVW63/$H$90</f>
        <v>0</v>
      </c>
      <c r="MVY63" s="191">
        <f t="shared" ref="MVY63" si="9406">MVX63/$H$90</f>
        <v>0</v>
      </c>
      <c r="MVZ63" s="191">
        <f t="shared" ref="MVZ63" si="9407">MVY63/$H$90</f>
        <v>0</v>
      </c>
      <c r="MWA63" s="191">
        <f t="shared" ref="MWA63" si="9408">MVZ63/$H$90</f>
        <v>0</v>
      </c>
      <c r="MWB63" s="191">
        <f t="shared" ref="MWB63" si="9409">MWA63/$H$90</f>
        <v>0</v>
      </c>
      <c r="MWC63" s="191">
        <f t="shared" ref="MWC63" si="9410">MWB63/$H$90</f>
        <v>0</v>
      </c>
      <c r="MWD63" s="191">
        <f t="shared" ref="MWD63" si="9411">MWC63/$H$90</f>
        <v>0</v>
      </c>
      <c r="MWE63" s="191">
        <f t="shared" ref="MWE63" si="9412">MWD63/$H$90</f>
        <v>0</v>
      </c>
      <c r="MWF63" s="191">
        <f t="shared" ref="MWF63" si="9413">MWE63/$H$90</f>
        <v>0</v>
      </c>
      <c r="MWG63" s="191">
        <f t="shared" ref="MWG63" si="9414">MWF63/$H$90</f>
        <v>0</v>
      </c>
      <c r="MWH63" s="191">
        <f t="shared" ref="MWH63" si="9415">MWG63/$H$90</f>
        <v>0</v>
      </c>
      <c r="MWI63" s="191">
        <f t="shared" ref="MWI63" si="9416">MWH63/$H$90</f>
        <v>0</v>
      </c>
      <c r="MWJ63" s="191">
        <f t="shared" ref="MWJ63" si="9417">MWI63/$H$90</f>
        <v>0</v>
      </c>
      <c r="MWK63" s="191">
        <f t="shared" ref="MWK63" si="9418">MWJ63/$H$90</f>
        <v>0</v>
      </c>
      <c r="MWL63" s="191">
        <f t="shared" ref="MWL63" si="9419">MWK63/$H$90</f>
        <v>0</v>
      </c>
      <c r="MWM63" s="191">
        <f t="shared" ref="MWM63" si="9420">MWL63/$H$90</f>
        <v>0</v>
      </c>
      <c r="MWN63" s="191">
        <f t="shared" ref="MWN63" si="9421">MWM63/$H$90</f>
        <v>0</v>
      </c>
      <c r="MWO63" s="191">
        <f t="shared" ref="MWO63" si="9422">MWN63/$H$90</f>
        <v>0</v>
      </c>
      <c r="MWP63" s="191">
        <f t="shared" ref="MWP63" si="9423">MWO63/$H$90</f>
        <v>0</v>
      </c>
      <c r="MWQ63" s="191">
        <f t="shared" ref="MWQ63" si="9424">MWP63/$H$90</f>
        <v>0</v>
      </c>
      <c r="MWR63" s="191">
        <f t="shared" ref="MWR63" si="9425">MWQ63/$H$90</f>
        <v>0</v>
      </c>
      <c r="MWS63" s="191">
        <f t="shared" ref="MWS63" si="9426">MWR63/$H$90</f>
        <v>0</v>
      </c>
      <c r="MWT63" s="191">
        <f t="shared" ref="MWT63" si="9427">MWS63/$H$90</f>
        <v>0</v>
      </c>
      <c r="MWU63" s="191">
        <f t="shared" ref="MWU63" si="9428">MWT63/$H$90</f>
        <v>0</v>
      </c>
      <c r="MWV63" s="191">
        <f t="shared" ref="MWV63" si="9429">MWU63/$H$90</f>
        <v>0</v>
      </c>
      <c r="MWW63" s="191">
        <f t="shared" ref="MWW63" si="9430">MWV63/$H$90</f>
        <v>0</v>
      </c>
      <c r="MWX63" s="191">
        <f t="shared" ref="MWX63" si="9431">MWW63/$H$90</f>
        <v>0</v>
      </c>
      <c r="MWY63" s="191">
        <f t="shared" ref="MWY63" si="9432">MWX63/$H$90</f>
        <v>0</v>
      </c>
      <c r="MWZ63" s="191">
        <f t="shared" ref="MWZ63" si="9433">MWY63/$H$90</f>
        <v>0</v>
      </c>
      <c r="MXA63" s="191">
        <f t="shared" ref="MXA63" si="9434">MWZ63/$H$90</f>
        <v>0</v>
      </c>
      <c r="MXB63" s="191">
        <f t="shared" ref="MXB63" si="9435">MXA63/$H$90</f>
        <v>0</v>
      </c>
      <c r="MXC63" s="191">
        <f t="shared" ref="MXC63" si="9436">MXB63/$H$90</f>
        <v>0</v>
      </c>
      <c r="MXD63" s="191">
        <f t="shared" ref="MXD63" si="9437">MXC63/$H$90</f>
        <v>0</v>
      </c>
      <c r="MXE63" s="191">
        <f t="shared" ref="MXE63" si="9438">MXD63/$H$90</f>
        <v>0</v>
      </c>
      <c r="MXF63" s="191">
        <f t="shared" ref="MXF63" si="9439">MXE63/$H$90</f>
        <v>0</v>
      </c>
      <c r="MXG63" s="191">
        <f t="shared" ref="MXG63" si="9440">MXF63/$H$90</f>
        <v>0</v>
      </c>
      <c r="MXH63" s="191">
        <f t="shared" ref="MXH63" si="9441">MXG63/$H$90</f>
        <v>0</v>
      </c>
      <c r="MXI63" s="191">
        <f t="shared" ref="MXI63" si="9442">MXH63/$H$90</f>
        <v>0</v>
      </c>
      <c r="MXJ63" s="191">
        <f t="shared" ref="MXJ63" si="9443">MXI63/$H$90</f>
        <v>0</v>
      </c>
      <c r="MXK63" s="191">
        <f t="shared" ref="MXK63" si="9444">MXJ63/$H$90</f>
        <v>0</v>
      </c>
      <c r="MXL63" s="191">
        <f t="shared" ref="MXL63" si="9445">MXK63/$H$90</f>
        <v>0</v>
      </c>
      <c r="MXM63" s="191">
        <f t="shared" ref="MXM63" si="9446">MXL63/$H$90</f>
        <v>0</v>
      </c>
      <c r="MXN63" s="191">
        <f t="shared" ref="MXN63" si="9447">MXM63/$H$90</f>
        <v>0</v>
      </c>
      <c r="MXO63" s="191">
        <f t="shared" ref="MXO63" si="9448">MXN63/$H$90</f>
        <v>0</v>
      </c>
      <c r="MXP63" s="191">
        <f t="shared" ref="MXP63" si="9449">MXO63/$H$90</f>
        <v>0</v>
      </c>
      <c r="MXQ63" s="191">
        <f t="shared" ref="MXQ63" si="9450">MXP63/$H$90</f>
        <v>0</v>
      </c>
      <c r="MXR63" s="191">
        <f t="shared" ref="MXR63" si="9451">MXQ63/$H$90</f>
        <v>0</v>
      </c>
      <c r="MXS63" s="191">
        <f t="shared" ref="MXS63" si="9452">MXR63/$H$90</f>
        <v>0</v>
      </c>
      <c r="MXT63" s="191">
        <f t="shared" ref="MXT63" si="9453">MXS63/$H$90</f>
        <v>0</v>
      </c>
      <c r="MXU63" s="191">
        <f t="shared" ref="MXU63" si="9454">MXT63/$H$90</f>
        <v>0</v>
      </c>
      <c r="MXV63" s="191">
        <f t="shared" ref="MXV63" si="9455">MXU63/$H$90</f>
        <v>0</v>
      </c>
      <c r="MXW63" s="191">
        <f t="shared" ref="MXW63" si="9456">MXV63/$H$90</f>
        <v>0</v>
      </c>
      <c r="MXX63" s="191">
        <f t="shared" ref="MXX63" si="9457">MXW63/$H$90</f>
        <v>0</v>
      </c>
      <c r="MXY63" s="191">
        <f t="shared" ref="MXY63" si="9458">MXX63/$H$90</f>
        <v>0</v>
      </c>
      <c r="MXZ63" s="191">
        <f t="shared" ref="MXZ63" si="9459">MXY63/$H$90</f>
        <v>0</v>
      </c>
      <c r="MYA63" s="191">
        <f t="shared" ref="MYA63" si="9460">MXZ63/$H$90</f>
        <v>0</v>
      </c>
      <c r="MYB63" s="191">
        <f t="shared" ref="MYB63" si="9461">MYA63/$H$90</f>
        <v>0</v>
      </c>
      <c r="MYC63" s="191">
        <f t="shared" ref="MYC63" si="9462">MYB63/$H$90</f>
        <v>0</v>
      </c>
      <c r="MYD63" s="191">
        <f t="shared" ref="MYD63" si="9463">MYC63/$H$90</f>
        <v>0</v>
      </c>
      <c r="MYE63" s="191">
        <f t="shared" ref="MYE63" si="9464">MYD63/$H$90</f>
        <v>0</v>
      </c>
      <c r="MYF63" s="191">
        <f t="shared" ref="MYF63" si="9465">MYE63/$H$90</f>
        <v>0</v>
      </c>
      <c r="MYG63" s="191">
        <f t="shared" ref="MYG63" si="9466">MYF63/$H$90</f>
        <v>0</v>
      </c>
      <c r="MYH63" s="191">
        <f t="shared" ref="MYH63" si="9467">MYG63/$H$90</f>
        <v>0</v>
      </c>
      <c r="MYI63" s="191">
        <f t="shared" ref="MYI63" si="9468">MYH63/$H$90</f>
        <v>0</v>
      </c>
      <c r="MYJ63" s="191">
        <f t="shared" ref="MYJ63" si="9469">MYI63/$H$90</f>
        <v>0</v>
      </c>
      <c r="MYK63" s="191">
        <f t="shared" ref="MYK63" si="9470">MYJ63/$H$90</f>
        <v>0</v>
      </c>
      <c r="MYL63" s="191">
        <f t="shared" ref="MYL63" si="9471">MYK63/$H$90</f>
        <v>0</v>
      </c>
      <c r="MYM63" s="191">
        <f t="shared" ref="MYM63" si="9472">MYL63/$H$90</f>
        <v>0</v>
      </c>
      <c r="MYN63" s="191">
        <f t="shared" ref="MYN63" si="9473">MYM63/$H$90</f>
        <v>0</v>
      </c>
      <c r="MYO63" s="191">
        <f t="shared" ref="MYO63" si="9474">MYN63/$H$90</f>
        <v>0</v>
      </c>
      <c r="MYP63" s="191">
        <f t="shared" ref="MYP63" si="9475">MYO63/$H$90</f>
        <v>0</v>
      </c>
      <c r="MYQ63" s="191">
        <f t="shared" ref="MYQ63" si="9476">MYP63/$H$90</f>
        <v>0</v>
      </c>
      <c r="MYR63" s="191">
        <f t="shared" ref="MYR63" si="9477">MYQ63/$H$90</f>
        <v>0</v>
      </c>
      <c r="MYS63" s="191">
        <f t="shared" ref="MYS63" si="9478">MYR63/$H$90</f>
        <v>0</v>
      </c>
      <c r="MYT63" s="191">
        <f t="shared" ref="MYT63" si="9479">MYS63/$H$90</f>
        <v>0</v>
      </c>
      <c r="MYU63" s="191">
        <f t="shared" ref="MYU63" si="9480">MYT63/$H$90</f>
        <v>0</v>
      </c>
      <c r="MYV63" s="191">
        <f t="shared" ref="MYV63" si="9481">MYU63/$H$90</f>
        <v>0</v>
      </c>
      <c r="MYW63" s="191">
        <f t="shared" ref="MYW63" si="9482">MYV63/$H$90</f>
        <v>0</v>
      </c>
      <c r="MYX63" s="191">
        <f t="shared" ref="MYX63" si="9483">MYW63/$H$90</f>
        <v>0</v>
      </c>
      <c r="MYY63" s="191">
        <f t="shared" ref="MYY63" si="9484">MYX63/$H$90</f>
        <v>0</v>
      </c>
      <c r="MYZ63" s="191">
        <f t="shared" ref="MYZ63" si="9485">MYY63/$H$90</f>
        <v>0</v>
      </c>
      <c r="MZA63" s="191">
        <f t="shared" ref="MZA63" si="9486">MYZ63/$H$90</f>
        <v>0</v>
      </c>
      <c r="MZB63" s="191">
        <f t="shared" ref="MZB63" si="9487">MZA63/$H$90</f>
        <v>0</v>
      </c>
      <c r="MZC63" s="191">
        <f t="shared" ref="MZC63" si="9488">MZB63/$H$90</f>
        <v>0</v>
      </c>
      <c r="MZD63" s="191">
        <f t="shared" ref="MZD63" si="9489">MZC63/$H$90</f>
        <v>0</v>
      </c>
      <c r="MZE63" s="191">
        <f t="shared" ref="MZE63" si="9490">MZD63/$H$90</f>
        <v>0</v>
      </c>
      <c r="MZF63" s="191">
        <f t="shared" ref="MZF63" si="9491">MZE63/$H$90</f>
        <v>0</v>
      </c>
      <c r="MZG63" s="191">
        <f t="shared" ref="MZG63" si="9492">MZF63/$H$90</f>
        <v>0</v>
      </c>
      <c r="MZH63" s="191">
        <f t="shared" ref="MZH63" si="9493">MZG63/$H$90</f>
        <v>0</v>
      </c>
      <c r="MZI63" s="191">
        <f t="shared" ref="MZI63" si="9494">MZH63/$H$90</f>
        <v>0</v>
      </c>
      <c r="MZJ63" s="191">
        <f t="shared" ref="MZJ63" si="9495">MZI63/$H$90</f>
        <v>0</v>
      </c>
      <c r="MZK63" s="191">
        <f t="shared" ref="MZK63" si="9496">MZJ63/$H$90</f>
        <v>0</v>
      </c>
      <c r="MZL63" s="191">
        <f t="shared" ref="MZL63" si="9497">MZK63/$H$90</f>
        <v>0</v>
      </c>
      <c r="MZM63" s="191">
        <f t="shared" ref="MZM63" si="9498">MZL63/$H$90</f>
        <v>0</v>
      </c>
      <c r="MZN63" s="191">
        <f t="shared" ref="MZN63" si="9499">MZM63/$H$90</f>
        <v>0</v>
      </c>
      <c r="MZO63" s="191">
        <f t="shared" ref="MZO63" si="9500">MZN63/$H$90</f>
        <v>0</v>
      </c>
      <c r="MZP63" s="191">
        <f t="shared" ref="MZP63" si="9501">MZO63/$H$90</f>
        <v>0</v>
      </c>
      <c r="MZQ63" s="191">
        <f t="shared" ref="MZQ63" si="9502">MZP63/$H$90</f>
        <v>0</v>
      </c>
      <c r="MZR63" s="191">
        <f t="shared" ref="MZR63" si="9503">MZQ63/$H$90</f>
        <v>0</v>
      </c>
      <c r="MZS63" s="191">
        <f t="shared" ref="MZS63" si="9504">MZR63/$H$90</f>
        <v>0</v>
      </c>
      <c r="MZT63" s="191">
        <f t="shared" ref="MZT63" si="9505">MZS63/$H$90</f>
        <v>0</v>
      </c>
      <c r="MZU63" s="191">
        <f t="shared" ref="MZU63" si="9506">MZT63/$H$90</f>
        <v>0</v>
      </c>
      <c r="MZV63" s="191">
        <f t="shared" ref="MZV63" si="9507">MZU63/$H$90</f>
        <v>0</v>
      </c>
      <c r="MZW63" s="191">
        <f t="shared" ref="MZW63" si="9508">MZV63/$H$90</f>
        <v>0</v>
      </c>
      <c r="MZX63" s="191">
        <f t="shared" ref="MZX63" si="9509">MZW63/$H$90</f>
        <v>0</v>
      </c>
      <c r="MZY63" s="191">
        <f t="shared" ref="MZY63" si="9510">MZX63/$H$90</f>
        <v>0</v>
      </c>
      <c r="MZZ63" s="191">
        <f t="shared" ref="MZZ63" si="9511">MZY63/$H$90</f>
        <v>0</v>
      </c>
      <c r="NAA63" s="191">
        <f t="shared" ref="NAA63" si="9512">MZZ63/$H$90</f>
        <v>0</v>
      </c>
      <c r="NAB63" s="191">
        <f t="shared" ref="NAB63" si="9513">NAA63/$H$90</f>
        <v>0</v>
      </c>
      <c r="NAC63" s="191">
        <f t="shared" ref="NAC63" si="9514">NAB63/$H$90</f>
        <v>0</v>
      </c>
      <c r="NAD63" s="191">
        <f t="shared" ref="NAD63" si="9515">NAC63/$H$90</f>
        <v>0</v>
      </c>
      <c r="NAE63" s="191">
        <f t="shared" ref="NAE63" si="9516">NAD63/$H$90</f>
        <v>0</v>
      </c>
      <c r="NAF63" s="191">
        <f t="shared" ref="NAF63" si="9517">NAE63/$H$90</f>
        <v>0</v>
      </c>
      <c r="NAG63" s="191">
        <f t="shared" ref="NAG63" si="9518">NAF63/$H$90</f>
        <v>0</v>
      </c>
      <c r="NAH63" s="191">
        <f t="shared" ref="NAH63" si="9519">NAG63/$H$90</f>
        <v>0</v>
      </c>
      <c r="NAI63" s="191">
        <f t="shared" ref="NAI63" si="9520">NAH63/$H$90</f>
        <v>0</v>
      </c>
      <c r="NAJ63" s="191">
        <f t="shared" ref="NAJ63" si="9521">NAI63/$H$90</f>
        <v>0</v>
      </c>
      <c r="NAK63" s="191">
        <f t="shared" ref="NAK63" si="9522">NAJ63/$H$90</f>
        <v>0</v>
      </c>
      <c r="NAL63" s="191">
        <f t="shared" ref="NAL63" si="9523">NAK63/$H$90</f>
        <v>0</v>
      </c>
      <c r="NAM63" s="191">
        <f t="shared" ref="NAM63" si="9524">NAL63/$H$90</f>
        <v>0</v>
      </c>
      <c r="NAN63" s="191">
        <f t="shared" ref="NAN63" si="9525">NAM63/$H$90</f>
        <v>0</v>
      </c>
      <c r="NAO63" s="191">
        <f t="shared" ref="NAO63" si="9526">NAN63/$H$90</f>
        <v>0</v>
      </c>
      <c r="NAP63" s="191">
        <f t="shared" ref="NAP63" si="9527">NAO63/$H$90</f>
        <v>0</v>
      </c>
      <c r="NAQ63" s="191">
        <f t="shared" ref="NAQ63" si="9528">NAP63/$H$90</f>
        <v>0</v>
      </c>
      <c r="NAR63" s="191">
        <f t="shared" ref="NAR63" si="9529">NAQ63/$H$90</f>
        <v>0</v>
      </c>
      <c r="NAS63" s="191">
        <f t="shared" ref="NAS63" si="9530">NAR63/$H$90</f>
        <v>0</v>
      </c>
      <c r="NAT63" s="191">
        <f t="shared" ref="NAT63" si="9531">NAS63/$H$90</f>
        <v>0</v>
      </c>
      <c r="NAU63" s="191">
        <f t="shared" ref="NAU63" si="9532">NAT63/$H$90</f>
        <v>0</v>
      </c>
      <c r="NAV63" s="191">
        <f t="shared" ref="NAV63" si="9533">NAU63/$H$90</f>
        <v>0</v>
      </c>
      <c r="NAW63" s="191">
        <f t="shared" ref="NAW63" si="9534">NAV63/$H$90</f>
        <v>0</v>
      </c>
      <c r="NAX63" s="191">
        <f t="shared" ref="NAX63" si="9535">NAW63/$H$90</f>
        <v>0</v>
      </c>
      <c r="NAY63" s="191">
        <f t="shared" ref="NAY63" si="9536">NAX63/$H$90</f>
        <v>0</v>
      </c>
      <c r="NAZ63" s="191">
        <f t="shared" ref="NAZ63" si="9537">NAY63/$H$90</f>
        <v>0</v>
      </c>
      <c r="NBA63" s="191">
        <f t="shared" ref="NBA63" si="9538">NAZ63/$H$90</f>
        <v>0</v>
      </c>
      <c r="NBB63" s="191">
        <f t="shared" ref="NBB63" si="9539">NBA63/$H$90</f>
        <v>0</v>
      </c>
      <c r="NBC63" s="191">
        <f t="shared" ref="NBC63" si="9540">NBB63/$H$90</f>
        <v>0</v>
      </c>
      <c r="NBD63" s="191">
        <f t="shared" ref="NBD63" si="9541">NBC63/$H$90</f>
        <v>0</v>
      </c>
      <c r="NBE63" s="191">
        <f t="shared" ref="NBE63" si="9542">NBD63/$H$90</f>
        <v>0</v>
      </c>
      <c r="NBF63" s="191">
        <f t="shared" ref="NBF63" si="9543">NBE63/$H$90</f>
        <v>0</v>
      </c>
      <c r="NBG63" s="191">
        <f t="shared" ref="NBG63" si="9544">NBF63/$H$90</f>
        <v>0</v>
      </c>
      <c r="NBH63" s="191">
        <f t="shared" ref="NBH63" si="9545">NBG63/$H$90</f>
        <v>0</v>
      </c>
      <c r="NBI63" s="191">
        <f t="shared" ref="NBI63" si="9546">NBH63/$H$90</f>
        <v>0</v>
      </c>
      <c r="NBJ63" s="191">
        <f t="shared" ref="NBJ63" si="9547">NBI63/$H$90</f>
        <v>0</v>
      </c>
      <c r="NBK63" s="191">
        <f t="shared" ref="NBK63" si="9548">NBJ63/$H$90</f>
        <v>0</v>
      </c>
      <c r="NBL63" s="191">
        <f t="shared" ref="NBL63" si="9549">NBK63/$H$90</f>
        <v>0</v>
      </c>
      <c r="NBM63" s="191">
        <f t="shared" ref="NBM63" si="9550">NBL63/$H$90</f>
        <v>0</v>
      </c>
      <c r="NBN63" s="191">
        <f t="shared" ref="NBN63" si="9551">NBM63/$H$90</f>
        <v>0</v>
      </c>
      <c r="NBO63" s="191">
        <f t="shared" ref="NBO63" si="9552">NBN63/$H$90</f>
        <v>0</v>
      </c>
      <c r="NBP63" s="191">
        <f t="shared" ref="NBP63" si="9553">NBO63/$H$90</f>
        <v>0</v>
      </c>
      <c r="NBQ63" s="191">
        <f t="shared" ref="NBQ63" si="9554">NBP63/$H$90</f>
        <v>0</v>
      </c>
      <c r="NBR63" s="191">
        <f t="shared" ref="NBR63" si="9555">NBQ63/$H$90</f>
        <v>0</v>
      </c>
      <c r="NBS63" s="191">
        <f t="shared" ref="NBS63" si="9556">NBR63/$H$90</f>
        <v>0</v>
      </c>
      <c r="NBT63" s="191">
        <f t="shared" ref="NBT63" si="9557">NBS63/$H$90</f>
        <v>0</v>
      </c>
      <c r="NBU63" s="191">
        <f t="shared" ref="NBU63" si="9558">NBT63/$H$90</f>
        <v>0</v>
      </c>
      <c r="NBV63" s="191">
        <f t="shared" ref="NBV63" si="9559">NBU63/$H$90</f>
        <v>0</v>
      </c>
      <c r="NBW63" s="191">
        <f t="shared" ref="NBW63" si="9560">NBV63/$H$90</f>
        <v>0</v>
      </c>
      <c r="NBX63" s="191">
        <f t="shared" ref="NBX63" si="9561">NBW63/$H$90</f>
        <v>0</v>
      </c>
      <c r="NBY63" s="191">
        <f t="shared" ref="NBY63" si="9562">NBX63/$H$90</f>
        <v>0</v>
      </c>
      <c r="NBZ63" s="191">
        <f t="shared" ref="NBZ63" si="9563">NBY63/$H$90</f>
        <v>0</v>
      </c>
      <c r="NCA63" s="191">
        <f t="shared" ref="NCA63" si="9564">NBZ63/$H$90</f>
        <v>0</v>
      </c>
      <c r="NCB63" s="191">
        <f t="shared" ref="NCB63" si="9565">NCA63/$H$90</f>
        <v>0</v>
      </c>
      <c r="NCC63" s="191">
        <f t="shared" ref="NCC63" si="9566">NCB63/$H$90</f>
        <v>0</v>
      </c>
      <c r="NCD63" s="191">
        <f t="shared" ref="NCD63" si="9567">NCC63/$H$90</f>
        <v>0</v>
      </c>
      <c r="NCE63" s="191">
        <f t="shared" ref="NCE63" si="9568">NCD63/$H$90</f>
        <v>0</v>
      </c>
      <c r="NCF63" s="191">
        <f t="shared" ref="NCF63" si="9569">NCE63/$H$90</f>
        <v>0</v>
      </c>
      <c r="NCG63" s="191">
        <f t="shared" ref="NCG63" si="9570">NCF63/$H$90</f>
        <v>0</v>
      </c>
      <c r="NCH63" s="191">
        <f t="shared" ref="NCH63" si="9571">NCG63/$H$90</f>
        <v>0</v>
      </c>
      <c r="NCI63" s="191">
        <f t="shared" ref="NCI63" si="9572">NCH63/$H$90</f>
        <v>0</v>
      </c>
      <c r="NCJ63" s="191">
        <f t="shared" ref="NCJ63" si="9573">NCI63/$H$90</f>
        <v>0</v>
      </c>
      <c r="NCK63" s="191">
        <f t="shared" ref="NCK63" si="9574">NCJ63/$H$90</f>
        <v>0</v>
      </c>
      <c r="NCL63" s="191">
        <f t="shared" ref="NCL63" si="9575">NCK63/$H$90</f>
        <v>0</v>
      </c>
      <c r="NCM63" s="191">
        <f t="shared" ref="NCM63" si="9576">NCL63/$H$90</f>
        <v>0</v>
      </c>
      <c r="NCN63" s="191">
        <f t="shared" ref="NCN63" si="9577">NCM63/$H$90</f>
        <v>0</v>
      </c>
      <c r="NCO63" s="191">
        <f t="shared" ref="NCO63" si="9578">NCN63/$H$90</f>
        <v>0</v>
      </c>
      <c r="NCP63" s="191">
        <f t="shared" ref="NCP63" si="9579">NCO63/$H$90</f>
        <v>0</v>
      </c>
      <c r="NCQ63" s="191">
        <f t="shared" ref="NCQ63" si="9580">NCP63/$H$90</f>
        <v>0</v>
      </c>
      <c r="NCR63" s="191">
        <f t="shared" ref="NCR63" si="9581">NCQ63/$H$90</f>
        <v>0</v>
      </c>
      <c r="NCS63" s="191">
        <f t="shared" ref="NCS63" si="9582">NCR63/$H$90</f>
        <v>0</v>
      </c>
      <c r="NCT63" s="191">
        <f t="shared" ref="NCT63" si="9583">NCS63/$H$90</f>
        <v>0</v>
      </c>
      <c r="NCU63" s="191">
        <f t="shared" ref="NCU63" si="9584">NCT63/$H$90</f>
        <v>0</v>
      </c>
      <c r="NCV63" s="191">
        <f t="shared" ref="NCV63" si="9585">NCU63/$H$90</f>
        <v>0</v>
      </c>
      <c r="NCW63" s="191">
        <f t="shared" ref="NCW63" si="9586">NCV63/$H$90</f>
        <v>0</v>
      </c>
      <c r="NCX63" s="191">
        <f t="shared" ref="NCX63" si="9587">NCW63/$H$90</f>
        <v>0</v>
      </c>
      <c r="NCY63" s="191">
        <f t="shared" ref="NCY63" si="9588">NCX63/$H$90</f>
        <v>0</v>
      </c>
      <c r="NCZ63" s="191">
        <f t="shared" ref="NCZ63" si="9589">NCY63/$H$90</f>
        <v>0</v>
      </c>
      <c r="NDA63" s="191">
        <f t="shared" ref="NDA63" si="9590">NCZ63/$H$90</f>
        <v>0</v>
      </c>
      <c r="NDB63" s="191">
        <f t="shared" ref="NDB63" si="9591">NDA63/$H$90</f>
        <v>0</v>
      </c>
      <c r="NDC63" s="191">
        <f t="shared" ref="NDC63" si="9592">NDB63/$H$90</f>
        <v>0</v>
      </c>
      <c r="NDD63" s="191">
        <f t="shared" ref="NDD63" si="9593">NDC63/$H$90</f>
        <v>0</v>
      </c>
      <c r="NDE63" s="191">
        <f t="shared" ref="NDE63" si="9594">NDD63/$H$90</f>
        <v>0</v>
      </c>
      <c r="NDF63" s="191">
        <f t="shared" ref="NDF63" si="9595">NDE63/$H$90</f>
        <v>0</v>
      </c>
      <c r="NDG63" s="191">
        <f t="shared" ref="NDG63" si="9596">NDF63/$H$90</f>
        <v>0</v>
      </c>
      <c r="NDH63" s="191">
        <f t="shared" ref="NDH63" si="9597">NDG63/$H$90</f>
        <v>0</v>
      </c>
      <c r="NDI63" s="191">
        <f t="shared" ref="NDI63" si="9598">NDH63/$H$90</f>
        <v>0</v>
      </c>
      <c r="NDJ63" s="191">
        <f t="shared" ref="NDJ63" si="9599">NDI63/$H$90</f>
        <v>0</v>
      </c>
      <c r="NDK63" s="191">
        <f t="shared" ref="NDK63" si="9600">NDJ63/$H$90</f>
        <v>0</v>
      </c>
      <c r="NDL63" s="191">
        <f t="shared" ref="NDL63" si="9601">NDK63/$H$90</f>
        <v>0</v>
      </c>
      <c r="NDM63" s="191">
        <f t="shared" ref="NDM63" si="9602">NDL63/$H$90</f>
        <v>0</v>
      </c>
      <c r="NDN63" s="191">
        <f t="shared" ref="NDN63" si="9603">NDM63/$H$90</f>
        <v>0</v>
      </c>
      <c r="NDO63" s="191">
        <f t="shared" ref="NDO63" si="9604">NDN63/$H$90</f>
        <v>0</v>
      </c>
      <c r="NDP63" s="191">
        <f t="shared" ref="NDP63" si="9605">NDO63/$H$90</f>
        <v>0</v>
      </c>
      <c r="NDQ63" s="191">
        <f t="shared" ref="NDQ63" si="9606">NDP63/$H$90</f>
        <v>0</v>
      </c>
      <c r="NDR63" s="191">
        <f t="shared" ref="NDR63" si="9607">NDQ63/$H$90</f>
        <v>0</v>
      </c>
      <c r="NDS63" s="191">
        <f t="shared" ref="NDS63" si="9608">NDR63/$H$90</f>
        <v>0</v>
      </c>
      <c r="NDT63" s="191">
        <f t="shared" ref="NDT63" si="9609">NDS63/$H$90</f>
        <v>0</v>
      </c>
      <c r="NDU63" s="191">
        <f t="shared" ref="NDU63" si="9610">NDT63/$H$90</f>
        <v>0</v>
      </c>
      <c r="NDV63" s="191">
        <f t="shared" ref="NDV63" si="9611">NDU63/$H$90</f>
        <v>0</v>
      </c>
      <c r="NDW63" s="191">
        <f t="shared" ref="NDW63" si="9612">NDV63/$H$90</f>
        <v>0</v>
      </c>
      <c r="NDX63" s="191">
        <f t="shared" ref="NDX63" si="9613">NDW63/$H$90</f>
        <v>0</v>
      </c>
      <c r="NDY63" s="191">
        <f t="shared" ref="NDY63" si="9614">NDX63/$H$90</f>
        <v>0</v>
      </c>
      <c r="NDZ63" s="191">
        <f t="shared" ref="NDZ63" si="9615">NDY63/$H$90</f>
        <v>0</v>
      </c>
      <c r="NEA63" s="191">
        <f t="shared" ref="NEA63" si="9616">NDZ63/$H$90</f>
        <v>0</v>
      </c>
      <c r="NEB63" s="191">
        <f t="shared" ref="NEB63" si="9617">NEA63/$H$90</f>
        <v>0</v>
      </c>
      <c r="NEC63" s="191">
        <f t="shared" ref="NEC63" si="9618">NEB63/$H$90</f>
        <v>0</v>
      </c>
      <c r="NED63" s="191">
        <f t="shared" ref="NED63" si="9619">NEC63/$H$90</f>
        <v>0</v>
      </c>
      <c r="NEE63" s="191">
        <f t="shared" ref="NEE63" si="9620">NED63/$H$90</f>
        <v>0</v>
      </c>
      <c r="NEF63" s="191">
        <f t="shared" ref="NEF63" si="9621">NEE63/$H$90</f>
        <v>0</v>
      </c>
      <c r="NEG63" s="191">
        <f t="shared" ref="NEG63" si="9622">NEF63/$H$90</f>
        <v>0</v>
      </c>
      <c r="NEH63" s="191">
        <f t="shared" ref="NEH63" si="9623">NEG63/$H$90</f>
        <v>0</v>
      </c>
      <c r="NEI63" s="191">
        <f t="shared" ref="NEI63" si="9624">NEH63/$H$90</f>
        <v>0</v>
      </c>
      <c r="NEJ63" s="191">
        <f t="shared" ref="NEJ63" si="9625">NEI63/$H$90</f>
        <v>0</v>
      </c>
      <c r="NEK63" s="191">
        <f t="shared" ref="NEK63" si="9626">NEJ63/$H$90</f>
        <v>0</v>
      </c>
      <c r="NEL63" s="191">
        <f t="shared" ref="NEL63" si="9627">NEK63/$H$90</f>
        <v>0</v>
      </c>
      <c r="NEM63" s="191">
        <f t="shared" ref="NEM63" si="9628">NEL63/$H$90</f>
        <v>0</v>
      </c>
      <c r="NEN63" s="191">
        <f t="shared" ref="NEN63" si="9629">NEM63/$H$90</f>
        <v>0</v>
      </c>
      <c r="NEO63" s="191">
        <f t="shared" ref="NEO63" si="9630">NEN63/$H$90</f>
        <v>0</v>
      </c>
      <c r="NEP63" s="191">
        <f t="shared" ref="NEP63" si="9631">NEO63/$H$90</f>
        <v>0</v>
      </c>
      <c r="NEQ63" s="191">
        <f t="shared" ref="NEQ63" si="9632">NEP63/$H$90</f>
        <v>0</v>
      </c>
      <c r="NER63" s="191">
        <f t="shared" ref="NER63" si="9633">NEQ63/$H$90</f>
        <v>0</v>
      </c>
      <c r="NES63" s="191">
        <f t="shared" ref="NES63" si="9634">NER63/$H$90</f>
        <v>0</v>
      </c>
      <c r="NET63" s="191">
        <f t="shared" ref="NET63" si="9635">NES63/$H$90</f>
        <v>0</v>
      </c>
      <c r="NEU63" s="191">
        <f t="shared" ref="NEU63" si="9636">NET63/$H$90</f>
        <v>0</v>
      </c>
      <c r="NEV63" s="191">
        <f t="shared" ref="NEV63" si="9637">NEU63/$H$90</f>
        <v>0</v>
      </c>
      <c r="NEW63" s="191">
        <f t="shared" ref="NEW63" si="9638">NEV63/$H$90</f>
        <v>0</v>
      </c>
      <c r="NEX63" s="191">
        <f t="shared" ref="NEX63" si="9639">NEW63/$H$90</f>
        <v>0</v>
      </c>
      <c r="NEY63" s="191">
        <f t="shared" ref="NEY63" si="9640">NEX63/$H$90</f>
        <v>0</v>
      </c>
      <c r="NEZ63" s="191">
        <f t="shared" ref="NEZ63" si="9641">NEY63/$H$90</f>
        <v>0</v>
      </c>
      <c r="NFA63" s="191">
        <f t="shared" ref="NFA63" si="9642">NEZ63/$H$90</f>
        <v>0</v>
      </c>
      <c r="NFB63" s="191">
        <f t="shared" ref="NFB63" si="9643">NFA63/$H$90</f>
        <v>0</v>
      </c>
      <c r="NFC63" s="191">
        <f t="shared" ref="NFC63" si="9644">NFB63/$H$90</f>
        <v>0</v>
      </c>
      <c r="NFD63" s="191">
        <f t="shared" ref="NFD63" si="9645">NFC63/$H$90</f>
        <v>0</v>
      </c>
      <c r="NFE63" s="191">
        <f t="shared" ref="NFE63" si="9646">NFD63/$H$90</f>
        <v>0</v>
      </c>
      <c r="NFF63" s="191">
        <f t="shared" ref="NFF63" si="9647">NFE63/$H$90</f>
        <v>0</v>
      </c>
      <c r="NFG63" s="191">
        <f t="shared" ref="NFG63" si="9648">NFF63/$H$90</f>
        <v>0</v>
      </c>
      <c r="NFH63" s="191">
        <f t="shared" ref="NFH63" si="9649">NFG63/$H$90</f>
        <v>0</v>
      </c>
      <c r="NFI63" s="191">
        <f t="shared" ref="NFI63" si="9650">NFH63/$H$90</f>
        <v>0</v>
      </c>
      <c r="NFJ63" s="191">
        <f t="shared" ref="NFJ63" si="9651">NFI63/$H$90</f>
        <v>0</v>
      </c>
      <c r="NFK63" s="191">
        <f t="shared" ref="NFK63" si="9652">NFJ63/$H$90</f>
        <v>0</v>
      </c>
      <c r="NFL63" s="191">
        <f t="shared" ref="NFL63" si="9653">NFK63/$H$90</f>
        <v>0</v>
      </c>
      <c r="NFM63" s="191">
        <f t="shared" ref="NFM63" si="9654">NFL63/$H$90</f>
        <v>0</v>
      </c>
      <c r="NFN63" s="191">
        <f t="shared" ref="NFN63" si="9655">NFM63/$H$90</f>
        <v>0</v>
      </c>
      <c r="NFO63" s="191">
        <f t="shared" ref="NFO63" si="9656">NFN63/$H$90</f>
        <v>0</v>
      </c>
      <c r="NFP63" s="191">
        <f t="shared" ref="NFP63" si="9657">NFO63/$H$90</f>
        <v>0</v>
      </c>
      <c r="NFQ63" s="191">
        <f t="shared" ref="NFQ63" si="9658">NFP63/$H$90</f>
        <v>0</v>
      </c>
      <c r="NFR63" s="191">
        <f t="shared" ref="NFR63" si="9659">NFQ63/$H$90</f>
        <v>0</v>
      </c>
      <c r="NFS63" s="191">
        <f t="shared" ref="NFS63" si="9660">NFR63/$H$90</f>
        <v>0</v>
      </c>
      <c r="NFT63" s="191">
        <f t="shared" ref="NFT63" si="9661">NFS63/$H$90</f>
        <v>0</v>
      </c>
      <c r="NFU63" s="191">
        <f t="shared" ref="NFU63" si="9662">NFT63/$H$90</f>
        <v>0</v>
      </c>
      <c r="NFV63" s="191">
        <f t="shared" ref="NFV63" si="9663">NFU63/$H$90</f>
        <v>0</v>
      </c>
      <c r="NFW63" s="191">
        <f t="shared" ref="NFW63" si="9664">NFV63/$H$90</f>
        <v>0</v>
      </c>
      <c r="NFX63" s="191">
        <f t="shared" ref="NFX63" si="9665">NFW63/$H$90</f>
        <v>0</v>
      </c>
      <c r="NFY63" s="191">
        <f t="shared" ref="NFY63" si="9666">NFX63/$H$90</f>
        <v>0</v>
      </c>
      <c r="NFZ63" s="191">
        <f t="shared" ref="NFZ63" si="9667">NFY63/$H$90</f>
        <v>0</v>
      </c>
      <c r="NGA63" s="191">
        <f t="shared" ref="NGA63" si="9668">NFZ63/$H$90</f>
        <v>0</v>
      </c>
      <c r="NGB63" s="191">
        <f t="shared" ref="NGB63" si="9669">NGA63/$H$90</f>
        <v>0</v>
      </c>
      <c r="NGC63" s="191">
        <f t="shared" ref="NGC63" si="9670">NGB63/$H$90</f>
        <v>0</v>
      </c>
      <c r="NGD63" s="191">
        <f t="shared" ref="NGD63" si="9671">NGC63/$H$90</f>
        <v>0</v>
      </c>
      <c r="NGE63" s="191">
        <f t="shared" ref="NGE63" si="9672">NGD63/$H$90</f>
        <v>0</v>
      </c>
      <c r="NGF63" s="191">
        <f t="shared" ref="NGF63" si="9673">NGE63/$H$90</f>
        <v>0</v>
      </c>
      <c r="NGG63" s="191">
        <f t="shared" ref="NGG63" si="9674">NGF63/$H$90</f>
        <v>0</v>
      </c>
      <c r="NGH63" s="191">
        <f t="shared" ref="NGH63" si="9675">NGG63/$H$90</f>
        <v>0</v>
      </c>
      <c r="NGI63" s="191">
        <f t="shared" ref="NGI63" si="9676">NGH63/$H$90</f>
        <v>0</v>
      </c>
      <c r="NGJ63" s="191">
        <f t="shared" ref="NGJ63" si="9677">NGI63/$H$90</f>
        <v>0</v>
      </c>
      <c r="NGK63" s="191">
        <f t="shared" ref="NGK63" si="9678">NGJ63/$H$90</f>
        <v>0</v>
      </c>
      <c r="NGL63" s="191">
        <f t="shared" ref="NGL63" si="9679">NGK63/$H$90</f>
        <v>0</v>
      </c>
      <c r="NGM63" s="191">
        <f t="shared" ref="NGM63" si="9680">NGL63/$H$90</f>
        <v>0</v>
      </c>
      <c r="NGN63" s="191">
        <f t="shared" ref="NGN63" si="9681">NGM63/$H$90</f>
        <v>0</v>
      </c>
      <c r="NGO63" s="191">
        <f t="shared" ref="NGO63" si="9682">NGN63/$H$90</f>
        <v>0</v>
      </c>
      <c r="NGP63" s="191">
        <f t="shared" ref="NGP63" si="9683">NGO63/$H$90</f>
        <v>0</v>
      </c>
      <c r="NGQ63" s="191">
        <f t="shared" ref="NGQ63" si="9684">NGP63/$H$90</f>
        <v>0</v>
      </c>
      <c r="NGR63" s="191">
        <f t="shared" ref="NGR63" si="9685">NGQ63/$H$90</f>
        <v>0</v>
      </c>
      <c r="NGS63" s="191">
        <f t="shared" ref="NGS63" si="9686">NGR63/$H$90</f>
        <v>0</v>
      </c>
      <c r="NGT63" s="191">
        <f t="shared" ref="NGT63" si="9687">NGS63/$H$90</f>
        <v>0</v>
      </c>
      <c r="NGU63" s="191">
        <f t="shared" ref="NGU63" si="9688">NGT63/$H$90</f>
        <v>0</v>
      </c>
      <c r="NGV63" s="191">
        <f t="shared" ref="NGV63" si="9689">NGU63/$H$90</f>
        <v>0</v>
      </c>
      <c r="NGW63" s="191">
        <f t="shared" ref="NGW63" si="9690">NGV63/$H$90</f>
        <v>0</v>
      </c>
      <c r="NGX63" s="191">
        <f t="shared" ref="NGX63" si="9691">NGW63/$H$90</f>
        <v>0</v>
      </c>
      <c r="NGY63" s="191">
        <f t="shared" ref="NGY63" si="9692">NGX63/$H$90</f>
        <v>0</v>
      </c>
      <c r="NGZ63" s="191">
        <f t="shared" ref="NGZ63" si="9693">NGY63/$H$90</f>
        <v>0</v>
      </c>
      <c r="NHA63" s="191">
        <f t="shared" ref="NHA63" si="9694">NGZ63/$H$90</f>
        <v>0</v>
      </c>
      <c r="NHB63" s="191">
        <f t="shared" ref="NHB63" si="9695">NHA63/$H$90</f>
        <v>0</v>
      </c>
      <c r="NHC63" s="191">
        <f t="shared" ref="NHC63" si="9696">NHB63/$H$90</f>
        <v>0</v>
      </c>
      <c r="NHD63" s="191">
        <f t="shared" ref="NHD63" si="9697">NHC63/$H$90</f>
        <v>0</v>
      </c>
      <c r="NHE63" s="191">
        <f t="shared" ref="NHE63" si="9698">NHD63/$H$90</f>
        <v>0</v>
      </c>
      <c r="NHF63" s="191">
        <f t="shared" ref="NHF63" si="9699">NHE63/$H$90</f>
        <v>0</v>
      </c>
      <c r="NHG63" s="191">
        <f t="shared" ref="NHG63" si="9700">NHF63/$H$90</f>
        <v>0</v>
      </c>
      <c r="NHH63" s="191">
        <f t="shared" ref="NHH63" si="9701">NHG63/$H$90</f>
        <v>0</v>
      </c>
      <c r="NHI63" s="191">
        <f t="shared" ref="NHI63" si="9702">NHH63/$H$90</f>
        <v>0</v>
      </c>
      <c r="NHJ63" s="191">
        <f t="shared" ref="NHJ63" si="9703">NHI63/$H$90</f>
        <v>0</v>
      </c>
      <c r="NHK63" s="191">
        <f t="shared" ref="NHK63" si="9704">NHJ63/$H$90</f>
        <v>0</v>
      </c>
      <c r="NHL63" s="191">
        <f t="shared" ref="NHL63" si="9705">NHK63/$H$90</f>
        <v>0</v>
      </c>
      <c r="NHM63" s="191">
        <f t="shared" ref="NHM63" si="9706">NHL63/$H$90</f>
        <v>0</v>
      </c>
      <c r="NHN63" s="191">
        <f t="shared" ref="NHN63" si="9707">NHM63/$H$90</f>
        <v>0</v>
      </c>
      <c r="NHO63" s="191">
        <f t="shared" ref="NHO63" si="9708">NHN63/$H$90</f>
        <v>0</v>
      </c>
      <c r="NHP63" s="191">
        <f t="shared" ref="NHP63" si="9709">NHO63/$H$90</f>
        <v>0</v>
      </c>
      <c r="NHQ63" s="191">
        <f t="shared" ref="NHQ63" si="9710">NHP63/$H$90</f>
        <v>0</v>
      </c>
      <c r="NHR63" s="191">
        <f t="shared" ref="NHR63" si="9711">NHQ63/$H$90</f>
        <v>0</v>
      </c>
      <c r="NHS63" s="191">
        <f t="shared" ref="NHS63" si="9712">NHR63/$H$90</f>
        <v>0</v>
      </c>
      <c r="NHT63" s="191">
        <f t="shared" ref="NHT63" si="9713">NHS63/$H$90</f>
        <v>0</v>
      </c>
      <c r="NHU63" s="191">
        <f t="shared" ref="NHU63" si="9714">NHT63/$H$90</f>
        <v>0</v>
      </c>
      <c r="NHV63" s="191">
        <f t="shared" ref="NHV63" si="9715">NHU63/$H$90</f>
        <v>0</v>
      </c>
      <c r="NHW63" s="191">
        <f t="shared" ref="NHW63" si="9716">NHV63/$H$90</f>
        <v>0</v>
      </c>
      <c r="NHX63" s="191">
        <f t="shared" ref="NHX63" si="9717">NHW63/$H$90</f>
        <v>0</v>
      </c>
      <c r="NHY63" s="191">
        <f t="shared" ref="NHY63" si="9718">NHX63/$H$90</f>
        <v>0</v>
      </c>
      <c r="NHZ63" s="191">
        <f t="shared" ref="NHZ63" si="9719">NHY63/$H$90</f>
        <v>0</v>
      </c>
      <c r="NIA63" s="191">
        <f t="shared" ref="NIA63" si="9720">NHZ63/$H$90</f>
        <v>0</v>
      </c>
      <c r="NIB63" s="191">
        <f t="shared" ref="NIB63" si="9721">NIA63/$H$90</f>
        <v>0</v>
      </c>
      <c r="NIC63" s="191">
        <f t="shared" ref="NIC63" si="9722">NIB63/$H$90</f>
        <v>0</v>
      </c>
      <c r="NID63" s="191">
        <f t="shared" ref="NID63" si="9723">NIC63/$H$90</f>
        <v>0</v>
      </c>
      <c r="NIE63" s="191">
        <f t="shared" ref="NIE63" si="9724">NID63/$H$90</f>
        <v>0</v>
      </c>
      <c r="NIF63" s="191">
        <f t="shared" ref="NIF63" si="9725">NIE63/$H$90</f>
        <v>0</v>
      </c>
      <c r="NIG63" s="191">
        <f t="shared" ref="NIG63" si="9726">NIF63/$H$90</f>
        <v>0</v>
      </c>
      <c r="NIH63" s="191">
        <f t="shared" ref="NIH63" si="9727">NIG63/$H$90</f>
        <v>0</v>
      </c>
      <c r="NII63" s="191">
        <f t="shared" ref="NII63" si="9728">NIH63/$H$90</f>
        <v>0</v>
      </c>
      <c r="NIJ63" s="191">
        <f t="shared" ref="NIJ63" si="9729">NII63/$H$90</f>
        <v>0</v>
      </c>
      <c r="NIK63" s="191">
        <f t="shared" ref="NIK63" si="9730">NIJ63/$H$90</f>
        <v>0</v>
      </c>
      <c r="NIL63" s="191">
        <f t="shared" ref="NIL63" si="9731">NIK63/$H$90</f>
        <v>0</v>
      </c>
      <c r="NIM63" s="191">
        <f t="shared" ref="NIM63" si="9732">NIL63/$H$90</f>
        <v>0</v>
      </c>
      <c r="NIN63" s="191">
        <f t="shared" ref="NIN63" si="9733">NIM63/$H$90</f>
        <v>0</v>
      </c>
      <c r="NIO63" s="191">
        <f t="shared" ref="NIO63" si="9734">NIN63/$H$90</f>
        <v>0</v>
      </c>
      <c r="NIP63" s="191">
        <f t="shared" ref="NIP63" si="9735">NIO63/$H$90</f>
        <v>0</v>
      </c>
      <c r="NIQ63" s="191">
        <f t="shared" ref="NIQ63" si="9736">NIP63/$H$90</f>
        <v>0</v>
      </c>
      <c r="NIR63" s="191">
        <f t="shared" ref="NIR63" si="9737">NIQ63/$H$90</f>
        <v>0</v>
      </c>
      <c r="NIS63" s="191">
        <f t="shared" ref="NIS63" si="9738">NIR63/$H$90</f>
        <v>0</v>
      </c>
      <c r="NIT63" s="191">
        <f t="shared" ref="NIT63" si="9739">NIS63/$H$90</f>
        <v>0</v>
      </c>
      <c r="NIU63" s="191">
        <f t="shared" ref="NIU63" si="9740">NIT63/$H$90</f>
        <v>0</v>
      </c>
      <c r="NIV63" s="191">
        <f t="shared" ref="NIV63" si="9741">NIU63/$H$90</f>
        <v>0</v>
      </c>
      <c r="NIW63" s="191">
        <f t="shared" ref="NIW63" si="9742">NIV63/$H$90</f>
        <v>0</v>
      </c>
      <c r="NIX63" s="191">
        <f t="shared" ref="NIX63" si="9743">NIW63/$H$90</f>
        <v>0</v>
      </c>
      <c r="NIY63" s="191">
        <f t="shared" ref="NIY63" si="9744">NIX63/$H$90</f>
        <v>0</v>
      </c>
      <c r="NIZ63" s="191">
        <f t="shared" ref="NIZ63" si="9745">NIY63/$H$90</f>
        <v>0</v>
      </c>
      <c r="NJA63" s="191">
        <f t="shared" ref="NJA63" si="9746">NIZ63/$H$90</f>
        <v>0</v>
      </c>
      <c r="NJB63" s="191">
        <f t="shared" ref="NJB63" si="9747">NJA63/$H$90</f>
        <v>0</v>
      </c>
      <c r="NJC63" s="191">
        <f t="shared" ref="NJC63" si="9748">NJB63/$H$90</f>
        <v>0</v>
      </c>
      <c r="NJD63" s="191">
        <f t="shared" ref="NJD63" si="9749">NJC63/$H$90</f>
        <v>0</v>
      </c>
      <c r="NJE63" s="191">
        <f t="shared" ref="NJE63" si="9750">NJD63/$H$90</f>
        <v>0</v>
      </c>
      <c r="NJF63" s="191">
        <f t="shared" ref="NJF63" si="9751">NJE63/$H$90</f>
        <v>0</v>
      </c>
      <c r="NJG63" s="191">
        <f t="shared" ref="NJG63" si="9752">NJF63/$H$90</f>
        <v>0</v>
      </c>
      <c r="NJH63" s="191">
        <f t="shared" ref="NJH63" si="9753">NJG63/$H$90</f>
        <v>0</v>
      </c>
      <c r="NJI63" s="191">
        <f t="shared" ref="NJI63" si="9754">NJH63/$H$90</f>
        <v>0</v>
      </c>
      <c r="NJJ63" s="191">
        <f t="shared" ref="NJJ63" si="9755">NJI63/$H$90</f>
        <v>0</v>
      </c>
      <c r="NJK63" s="191">
        <f t="shared" ref="NJK63" si="9756">NJJ63/$H$90</f>
        <v>0</v>
      </c>
      <c r="NJL63" s="191">
        <f t="shared" ref="NJL63" si="9757">NJK63/$H$90</f>
        <v>0</v>
      </c>
      <c r="NJM63" s="191">
        <f t="shared" ref="NJM63" si="9758">NJL63/$H$90</f>
        <v>0</v>
      </c>
      <c r="NJN63" s="191">
        <f t="shared" ref="NJN63" si="9759">NJM63/$H$90</f>
        <v>0</v>
      </c>
      <c r="NJO63" s="191">
        <f t="shared" ref="NJO63" si="9760">NJN63/$H$90</f>
        <v>0</v>
      </c>
      <c r="NJP63" s="191">
        <f t="shared" ref="NJP63" si="9761">NJO63/$H$90</f>
        <v>0</v>
      </c>
      <c r="NJQ63" s="191">
        <f t="shared" ref="NJQ63" si="9762">NJP63/$H$90</f>
        <v>0</v>
      </c>
      <c r="NJR63" s="191">
        <f t="shared" ref="NJR63" si="9763">NJQ63/$H$90</f>
        <v>0</v>
      </c>
      <c r="NJS63" s="191">
        <f t="shared" ref="NJS63" si="9764">NJR63/$H$90</f>
        <v>0</v>
      </c>
      <c r="NJT63" s="191">
        <f t="shared" ref="NJT63" si="9765">NJS63/$H$90</f>
        <v>0</v>
      </c>
      <c r="NJU63" s="191">
        <f t="shared" ref="NJU63" si="9766">NJT63/$H$90</f>
        <v>0</v>
      </c>
      <c r="NJV63" s="191">
        <f t="shared" ref="NJV63" si="9767">NJU63/$H$90</f>
        <v>0</v>
      </c>
      <c r="NJW63" s="191">
        <f t="shared" ref="NJW63" si="9768">NJV63/$H$90</f>
        <v>0</v>
      </c>
      <c r="NJX63" s="191">
        <f t="shared" ref="NJX63" si="9769">NJW63/$H$90</f>
        <v>0</v>
      </c>
      <c r="NJY63" s="191">
        <f t="shared" ref="NJY63" si="9770">NJX63/$H$90</f>
        <v>0</v>
      </c>
      <c r="NJZ63" s="191">
        <f t="shared" ref="NJZ63" si="9771">NJY63/$H$90</f>
        <v>0</v>
      </c>
      <c r="NKA63" s="191">
        <f t="shared" ref="NKA63" si="9772">NJZ63/$H$90</f>
        <v>0</v>
      </c>
      <c r="NKB63" s="191">
        <f t="shared" ref="NKB63" si="9773">NKA63/$H$90</f>
        <v>0</v>
      </c>
      <c r="NKC63" s="191">
        <f t="shared" ref="NKC63" si="9774">NKB63/$H$90</f>
        <v>0</v>
      </c>
      <c r="NKD63" s="191">
        <f t="shared" ref="NKD63" si="9775">NKC63/$H$90</f>
        <v>0</v>
      </c>
      <c r="NKE63" s="191">
        <f t="shared" ref="NKE63" si="9776">NKD63/$H$90</f>
        <v>0</v>
      </c>
      <c r="NKF63" s="191">
        <f t="shared" ref="NKF63" si="9777">NKE63/$H$90</f>
        <v>0</v>
      </c>
      <c r="NKG63" s="191">
        <f t="shared" ref="NKG63" si="9778">NKF63/$H$90</f>
        <v>0</v>
      </c>
      <c r="NKH63" s="191">
        <f t="shared" ref="NKH63" si="9779">NKG63/$H$90</f>
        <v>0</v>
      </c>
      <c r="NKI63" s="191">
        <f t="shared" ref="NKI63" si="9780">NKH63/$H$90</f>
        <v>0</v>
      </c>
      <c r="NKJ63" s="191">
        <f t="shared" ref="NKJ63" si="9781">NKI63/$H$90</f>
        <v>0</v>
      </c>
      <c r="NKK63" s="191">
        <f t="shared" ref="NKK63" si="9782">NKJ63/$H$90</f>
        <v>0</v>
      </c>
      <c r="NKL63" s="191">
        <f t="shared" ref="NKL63" si="9783">NKK63/$H$90</f>
        <v>0</v>
      </c>
      <c r="NKM63" s="191">
        <f t="shared" ref="NKM63" si="9784">NKL63/$H$90</f>
        <v>0</v>
      </c>
      <c r="NKN63" s="191">
        <f t="shared" ref="NKN63" si="9785">NKM63/$H$90</f>
        <v>0</v>
      </c>
      <c r="NKO63" s="191">
        <f t="shared" ref="NKO63" si="9786">NKN63/$H$90</f>
        <v>0</v>
      </c>
      <c r="NKP63" s="191">
        <f t="shared" ref="NKP63" si="9787">NKO63/$H$90</f>
        <v>0</v>
      </c>
      <c r="NKQ63" s="191">
        <f t="shared" ref="NKQ63" si="9788">NKP63/$H$90</f>
        <v>0</v>
      </c>
      <c r="NKR63" s="191">
        <f t="shared" ref="NKR63" si="9789">NKQ63/$H$90</f>
        <v>0</v>
      </c>
      <c r="NKS63" s="191">
        <f t="shared" ref="NKS63" si="9790">NKR63/$H$90</f>
        <v>0</v>
      </c>
      <c r="NKT63" s="191">
        <f t="shared" ref="NKT63" si="9791">NKS63/$H$90</f>
        <v>0</v>
      </c>
      <c r="NKU63" s="191">
        <f t="shared" ref="NKU63" si="9792">NKT63/$H$90</f>
        <v>0</v>
      </c>
      <c r="NKV63" s="191">
        <f t="shared" ref="NKV63" si="9793">NKU63/$H$90</f>
        <v>0</v>
      </c>
      <c r="NKW63" s="191">
        <f t="shared" ref="NKW63" si="9794">NKV63/$H$90</f>
        <v>0</v>
      </c>
      <c r="NKX63" s="191">
        <f t="shared" ref="NKX63" si="9795">NKW63/$H$90</f>
        <v>0</v>
      </c>
      <c r="NKY63" s="191">
        <f t="shared" ref="NKY63" si="9796">NKX63/$H$90</f>
        <v>0</v>
      </c>
      <c r="NKZ63" s="191">
        <f t="shared" ref="NKZ63" si="9797">NKY63/$H$90</f>
        <v>0</v>
      </c>
      <c r="NLA63" s="191">
        <f t="shared" ref="NLA63" si="9798">NKZ63/$H$90</f>
        <v>0</v>
      </c>
      <c r="NLB63" s="191">
        <f t="shared" ref="NLB63" si="9799">NLA63/$H$90</f>
        <v>0</v>
      </c>
      <c r="NLC63" s="191">
        <f t="shared" ref="NLC63" si="9800">NLB63/$H$90</f>
        <v>0</v>
      </c>
      <c r="NLD63" s="191">
        <f t="shared" ref="NLD63" si="9801">NLC63/$H$90</f>
        <v>0</v>
      </c>
      <c r="NLE63" s="191">
        <f t="shared" ref="NLE63" si="9802">NLD63/$H$90</f>
        <v>0</v>
      </c>
      <c r="NLF63" s="191">
        <f t="shared" ref="NLF63" si="9803">NLE63/$H$90</f>
        <v>0</v>
      </c>
      <c r="NLG63" s="191">
        <f t="shared" ref="NLG63" si="9804">NLF63/$H$90</f>
        <v>0</v>
      </c>
      <c r="NLH63" s="191">
        <f t="shared" ref="NLH63" si="9805">NLG63/$H$90</f>
        <v>0</v>
      </c>
      <c r="NLI63" s="191">
        <f t="shared" ref="NLI63" si="9806">NLH63/$H$90</f>
        <v>0</v>
      </c>
      <c r="NLJ63" s="191">
        <f t="shared" ref="NLJ63" si="9807">NLI63/$H$90</f>
        <v>0</v>
      </c>
      <c r="NLK63" s="191">
        <f t="shared" ref="NLK63" si="9808">NLJ63/$H$90</f>
        <v>0</v>
      </c>
      <c r="NLL63" s="191">
        <f t="shared" ref="NLL63" si="9809">NLK63/$H$90</f>
        <v>0</v>
      </c>
      <c r="NLM63" s="191">
        <f t="shared" ref="NLM63" si="9810">NLL63/$H$90</f>
        <v>0</v>
      </c>
      <c r="NLN63" s="191">
        <f t="shared" ref="NLN63" si="9811">NLM63/$H$90</f>
        <v>0</v>
      </c>
      <c r="NLO63" s="191">
        <f t="shared" ref="NLO63" si="9812">NLN63/$H$90</f>
        <v>0</v>
      </c>
      <c r="NLP63" s="191">
        <f t="shared" ref="NLP63" si="9813">NLO63/$H$90</f>
        <v>0</v>
      </c>
      <c r="NLQ63" s="191">
        <f t="shared" ref="NLQ63" si="9814">NLP63/$H$90</f>
        <v>0</v>
      </c>
      <c r="NLR63" s="191">
        <f t="shared" ref="NLR63" si="9815">NLQ63/$H$90</f>
        <v>0</v>
      </c>
      <c r="NLS63" s="191">
        <f t="shared" ref="NLS63" si="9816">NLR63/$H$90</f>
        <v>0</v>
      </c>
      <c r="NLT63" s="191">
        <f t="shared" ref="NLT63" si="9817">NLS63/$H$90</f>
        <v>0</v>
      </c>
      <c r="NLU63" s="191">
        <f t="shared" ref="NLU63" si="9818">NLT63/$H$90</f>
        <v>0</v>
      </c>
      <c r="NLV63" s="191">
        <f t="shared" ref="NLV63" si="9819">NLU63/$H$90</f>
        <v>0</v>
      </c>
      <c r="NLW63" s="191">
        <f t="shared" ref="NLW63" si="9820">NLV63/$H$90</f>
        <v>0</v>
      </c>
      <c r="NLX63" s="191">
        <f t="shared" ref="NLX63" si="9821">NLW63/$H$90</f>
        <v>0</v>
      </c>
      <c r="NLY63" s="191">
        <f t="shared" ref="NLY63" si="9822">NLX63/$H$90</f>
        <v>0</v>
      </c>
      <c r="NLZ63" s="191">
        <f t="shared" ref="NLZ63" si="9823">NLY63/$H$90</f>
        <v>0</v>
      </c>
      <c r="NMA63" s="191">
        <f t="shared" ref="NMA63" si="9824">NLZ63/$H$90</f>
        <v>0</v>
      </c>
      <c r="NMB63" s="191">
        <f t="shared" ref="NMB63" si="9825">NMA63/$H$90</f>
        <v>0</v>
      </c>
      <c r="NMC63" s="191">
        <f t="shared" ref="NMC63" si="9826">NMB63/$H$90</f>
        <v>0</v>
      </c>
      <c r="NMD63" s="191">
        <f t="shared" ref="NMD63" si="9827">NMC63/$H$90</f>
        <v>0</v>
      </c>
      <c r="NME63" s="191">
        <f t="shared" ref="NME63" si="9828">NMD63/$H$90</f>
        <v>0</v>
      </c>
      <c r="NMF63" s="191">
        <f t="shared" ref="NMF63" si="9829">NME63/$H$90</f>
        <v>0</v>
      </c>
      <c r="NMG63" s="191">
        <f t="shared" ref="NMG63" si="9830">NMF63/$H$90</f>
        <v>0</v>
      </c>
      <c r="NMH63" s="191">
        <f t="shared" ref="NMH63" si="9831">NMG63/$H$90</f>
        <v>0</v>
      </c>
      <c r="NMI63" s="191">
        <f t="shared" ref="NMI63" si="9832">NMH63/$H$90</f>
        <v>0</v>
      </c>
      <c r="NMJ63" s="191">
        <f t="shared" ref="NMJ63" si="9833">NMI63/$H$90</f>
        <v>0</v>
      </c>
      <c r="NMK63" s="191">
        <f t="shared" ref="NMK63" si="9834">NMJ63/$H$90</f>
        <v>0</v>
      </c>
      <c r="NML63" s="191">
        <f t="shared" ref="NML63" si="9835">NMK63/$H$90</f>
        <v>0</v>
      </c>
      <c r="NMM63" s="191">
        <f t="shared" ref="NMM63" si="9836">NML63/$H$90</f>
        <v>0</v>
      </c>
      <c r="NMN63" s="191">
        <f t="shared" ref="NMN63" si="9837">NMM63/$H$90</f>
        <v>0</v>
      </c>
      <c r="NMO63" s="191">
        <f t="shared" ref="NMO63" si="9838">NMN63/$H$90</f>
        <v>0</v>
      </c>
      <c r="NMP63" s="191">
        <f t="shared" ref="NMP63" si="9839">NMO63/$H$90</f>
        <v>0</v>
      </c>
      <c r="NMQ63" s="191">
        <f t="shared" ref="NMQ63" si="9840">NMP63/$H$90</f>
        <v>0</v>
      </c>
      <c r="NMR63" s="191">
        <f t="shared" ref="NMR63" si="9841">NMQ63/$H$90</f>
        <v>0</v>
      </c>
      <c r="NMS63" s="191">
        <f t="shared" ref="NMS63" si="9842">NMR63/$H$90</f>
        <v>0</v>
      </c>
      <c r="NMT63" s="191">
        <f t="shared" ref="NMT63" si="9843">NMS63/$H$90</f>
        <v>0</v>
      </c>
      <c r="NMU63" s="191">
        <f t="shared" ref="NMU63" si="9844">NMT63/$H$90</f>
        <v>0</v>
      </c>
      <c r="NMV63" s="191">
        <f t="shared" ref="NMV63" si="9845">NMU63/$H$90</f>
        <v>0</v>
      </c>
      <c r="NMW63" s="191">
        <f t="shared" ref="NMW63" si="9846">NMV63/$H$90</f>
        <v>0</v>
      </c>
      <c r="NMX63" s="191">
        <f t="shared" ref="NMX63" si="9847">NMW63/$H$90</f>
        <v>0</v>
      </c>
      <c r="NMY63" s="191">
        <f t="shared" ref="NMY63" si="9848">NMX63/$H$90</f>
        <v>0</v>
      </c>
      <c r="NMZ63" s="191">
        <f t="shared" ref="NMZ63" si="9849">NMY63/$H$90</f>
        <v>0</v>
      </c>
      <c r="NNA63" s="191">
        <f t="shared" ref="NNA63" si="9850">NMZ63/$H$90</f>
        <v>0</v>
      </c>
      <c r="NNB63" s="191">
        <f t="shared" ref="NNB63" si="9851">NNA63/$H$90</f>
        <v>0</v>
      </c>
      <c r="NNC63" s="191">
        <f t="shared" ref="NNC63" si="9852">NNB63/$H$90</f>
        <v>0</v>
      </c>
      <c r="NND63" s="191">
        <f t="shared" ref="NND63" si="9853">NNC63/$H$90</f>
        <v>0</v>
      </c>
      <c r="NNE63" s="191">
        <f t="shared" ref="NNE63" si="9854">NND63/$H$90</f>
        <v>0</v>
      </c>
      <c r="NNF63" s="191">
        <f t="shared" ref="NNF63" si="9855">NNE63/$H$90</f>
        <v>0</v>
      </c>
      <c r="NNG63" s="191">
        <f t="shared" ref="NNG63" si="9856">NNF63/$H$90</f>
        <v>0</v>
      </c>
      <c r="NNH63" s="191">
        <f t="shared" ref="NNH63" si="9857">NNG63/$H$90</f>
        <v>0</v>
      </c>
      <c r="NNI63" s="191">
        <f t="shared" ref="NNI63" si="9858">NNH63/$H$90</f>
        <v>0</v>
      </c>
      <c r="NNJ63" s="191">
        <f t="shared" ref="NNJ63" si="9859">NNI63/$H$90</f>
        <v>0</v>
      </c>
      <c r="NNK63" s="191">
        <f t="shared" ref="NNK63" si="9860">NNJ63/$H$90</f>
        <v>0</v>
      </c>
      <c r="NNL63" s="191">
        <f t="shared" ref="NNL63" si="9861">NNK63/$H$90</f>
        <v>0</v>
      </c>
      <c r="NNM63" s="191">
        <f t="shared" ref="NNM63" si="9862">NNL63/$H$90</f>
        <v>0</v>
      </c>
      <c r="NNN63" s="191">
        <f t="shared" ref="NNN63" si="9863">NNM63/$H$90</f>
        <v>0</v>
      </c>
      <c r="NNO63" s="191">
        <f t="shared" ref="NNO63" si="9864">NNN63/$H$90</f>
        <v>0</v>
      </c>
      <c r="NNP63" s="191">
        <f t="shared" ref="NNP63" si="9865">NNO63/$H$90</f>
        <v>0</v>
      </c>
      <c r="NNQ63" s="191">
        <f t="shared" ref="NNQ63" si="9866">NNP63/$H$90</f>
        <v>0</v>
      </c>
      <c r="NNR63" s="191">
        <f t="shared" ref="NNR63" si="9867">NNQ63/$H$90</f>
        <v>0</v>
      </c>
      <c r="NNS63" s="191">
        <f t="shared" ref="NNS63" si="9868">NNR63/$H$90</f>
        <v>0</v>
      </c>
      <c r="NNT63" s="191">
        <f t="shared" ref="NNT63" si="9869">NNS63/$H$90</f>
        <v>0</v>
      </c>
      <c r="NNU63" s="191">
        <f t="shared" ref="NNU63" si="9870">NNT63/$H$90</f>
        <v>0</v>
      </c>
      <c r="NNV63" s="191">
        <f t="shared" ref="NNV63" si="9871">NNU63/$H$90</f>
        <v>0</v>
      </c>
      <c r="NNW63" s="191">
        <f t="shared" ref="NNW63" si="9872">NNV63/$H$90</f>
        <v>0</v>
      </c>
      <c r="NNX63" s="191">
        <f t="shared" ref="NNX63" si="9873">NNW63/$H$90</f>
        <v>0</v>
      </c>
      <c r="NNY63" s="191">
        <f t="shared" ref="NNY63" si="9874">NNX63/$H$90</f>
        <v>0</v>
      </c>
      <c r="NNZ63" s="191">
        <f t="shared" ref="NNZ63" si="9875">NNY63/$H$90</f>
        <v>0</v>
      </c>
      <c r="NOA63" s="191">
        <f t="shared" ref="NOA63" si="9876">NNZ63/$H$90</f>
        <v>0</v>
      </c>
      <c r="NOB63" s="191">
        <f t="shared" ref="NOB63" si="9877">NOA63/$H$90</f>
        <v>0</v>
      </c>
      <c r="NOC63" s="191">
        <f t="shared" ref="NOC63" si="9878">NOB63/$H$90</f>
        <v>0</v>
      </c>
      <c r="NOD63" s="191">
        <f t="shared" ref="NOD63" si="9879">NOC63/$H$90</f>
        <v>0</v>
      </c>
      <c r="NOE63" s="191">
        <f t="shared" ref="NOE63" si="9880">NOD63/$H$90</f>
        <v>0</v>
      </c>
      <c r="NOF63" s="191">
        <f t="shared" ref="NOF63" si="9881">NOE63/$H$90</f>
        <v>0</v>
      </c>
      <c r="NOG63" s="191">
        <f t="shared" ref="NOG63" si="9882">NOF63/$H$90</f>
        <v>0</v>
      </c>
      <c r="NOH63" s="191">
        <f t="shared" ref="NOH63" si="9883">NOG63/$H$90</f>
        <v>0</v>
      </c>
      <c r="NOI63" s="191">
        <f t="shared" ref="NOI63" si="9884">NOH63/$H$90</f>
        <v>0</v>
      </c>
      <c r="NOJ63" s="191">
        <f t="shared" ref="NOJ63" si="9885">NOI63/$H$90</f>
        <v>0</v>
      </c>
      <c r="NOK63" s="191">
        <f t="shared" ref="NOK63" si="9886">NOJ63/$H$90</f>
        <v>0</v>
      </c>
      <c r="NOL63" s="191">
        <f t="shared" ref="NOL63" si="9887">NOK63/$H$90</f>
        <v>0</v>
      </c>
      <c r="NOM63" s="191">
        <f t="shared" ref="NOM63" si="9888">NOL63/$H$90</f>
        <v>0</v>
      </c>
      <c r="NON63" s="191">
        <f t="shared" ref="NON63" si="9889">NOM63/$H$90</f>
        <v>0</v>
      </c>
      <c r="NOO63" s="191">
        <f t="shared" ref="NOO63" si="9890">NON63/$H$90</f>
        <v>0</v>
      </c>
      <c r="NOP63" s="191">
        <f t="shared" ref="NOP63" si="9891">NOO63/$H$90</f>
        <v>0</v>
      </c>
      <c r="NOQ63" s="191">
        <f t="shared" ref="NOQ63" si="9892">NOP63/$H$90</f>
        <v>0</v>
      </c>
      <c r="NOR63" s="191">
        <f t="shared" ref="NOR63" si="9893">NOQ63/$H$90</f>
        <v>0</v>
      </c>
      <c r="NOS63" s="191">
        <f t="shared" ref="NOS63" si="9894">NOR63/$H$90</f>
        <v>0</v>
      </c>
      <c r="NOT63" s="191">
        <f t="shared" ref="NOT63" si="9895">NOS63/$H$90</f>
        <v>0</v>
      </c>
      <c r="NOU63" s="191">
        <f t="shared" ref="NOU63" si="9896">NOT63/$H$90</f>
        <v>0</v>
      </c>
      <c r="NOV63" s="191">
        <f t="shared" ref="NOV63" si="9897">NOU63/$H$90</f>
        <v>0</v>
      </c>
      <c r="NOW63" s="191">
        <f t="shared" ref="NOW63" si="9898">NOV63/$H$90</f>
        <v>0</v>
      </c>
      <c r="NOX63" s="191">
        <f t="shared" ref="NOX63" si="9899">NOW63/$H$90</f>
        <v>0</v>
      </c>
      <c r="NOY63" s="191">
        <f t="shared" ref="NOY63" si="9900">NOX63/$H$90</f>
        <v>0</v>
      </c>
      <c r="NOZ63" s="191">
        <f t="shared" ref="NOZ63" si="9901">NOY63/$H$90</f>
        <v>0</v>
      </c>
      <c r="NPA63" s="191">
        <f t="shared" ref="NPA63" si="9902">NOZ63/$H$90</f>
        <v>0</v>
      </c>
      <c r="NPB63" s="191">
        <f t="shared" ref="NPB63" si="9903">NPA63/$H$90</f>
        <v>0</v>
      </c>
      <c r="NPC63" s="191">
        <f t="shared" ref="NPC63" si="9904">NPB63/$H$90</f>
        <v>0</v>
      </c>
      <c r="NPD63" s="191">
        <f t="shared" ref="NPD63" si="9905">NPC63/$H$90</f>
        <v>0</v>
      </c>
      <c r="NPE63" s="191">
        <f t="shared" ref="NPE63" si="9906">NPD63/$H$90</f>
        <v>0</v>
      </c>
      <c r="NPF63" s="191">
        <f t="shared" ref="NPF63" si="9907">NPE63/$H$90</f>
        <v>0</v>
      </c>
      <c r="NPG63" s="191">
        <f t="shared" ref="NPG63" si="9908">NPF63/$H$90</f>
        <v>0</v>
      </c>
      <c r="NPH63" s="191">
        <f t="shared" ref="NPH63" si="9909">NPG63/$H$90</f>
        <v>0</v>
      </c>
      <c r="NPI63" s="191">
        <f t="shared" ref="NPI63" si="9910">NPH63/$H$90</f>
        <v>0</v>
      </c>
      <c r="NPJ63" s="191">
        <f t="shared" ref="NPJ63" si="9911">NPI63/$H$90</f>
        <v>0</v>
      </c>
      <c r="NPK63" s="191">
        <f t="shared" ref="NPK63" si="9912">NPJ63/$H$90</f>
        <v>0</v>
      </c>
      <c r="NPL63" s="191">
        <f t="shared" ref="NPL63" si="9913">NPK63/$H$90</f>
        <v>0</v>
      </c>
      <c r="NPM63" s="191">
        <f t="shared" ref="NPM63" si="9914">NPL63/$H$90</f>
        <v>0</v>
      </c>
      <c r="NPN63" s="191">
        <f t="shared" ref="NPN63" si="9915">NPM63/$H$90</f>
        <v>0</v>
      </c>
      <c r="NPO63" s="191">
        <f t="shared" ref="NPO63" si="9916">NPN63/$H$90</f>
        <v>0</v>
      </c>
      <c r="NPP63" s="191">
        <f t="shared" ref="NPP63" si="9917">NPO63/$H$90</f>
        <v>0</v>
      </c>
      <c r="NPQ63" s="191">
        <f t="shared" ref="NPQ63" si="9918">NPP63/$H$90</f>
        <v>0</v>
      </c>
      <c r="NPR63" s="191">
        <f t="shared" ref="NPR63" si="9919">NPQ63/$H$90</f>
        <v>0</v>
      </c>
      <c r="NPS63" s="191">
        <f t="shared" ref="NPS63" si="9920">NPR63/$H$90</f>
        <v>0</v>
      </c>
      <c r="NPT63" s="191">
        <f t="shared" ref="NPT63" si="9921">NPS63/$H$90</f>
        <v>0</v>
      </c>
      <c r="NPU63" s="191">
        <f t="shared" ref="NPU63" si="9922">NPT63/$H$90</f>
        <v>0</v>
      </c>
      <c r="NPV63" s="191">
        <f t="shared" ref="NPV63" si="9923">NPU63/$H$90</f>
        <v>0</v>
      </c>
      <c r="NPW63" s="191">
        <f t="shared" ref="NPW63" si="9924">NPV63/$H$90</f>
        <v>0</v>
      </c>
      <c r="NPX63" s="191">
        <f t="shared" ref="NPX63" si="9925">NPW63/$H$90</f>
        <v>0</v>
      </c>
      <c r="NPY63" s="191">
        <f t="shared" ref="NPY63" si="9926">NPX63/$H$90</f>
        <v>0</v>
      </c>
      <c r="NPZ63" s="191">
        <f t="shared" ref="NPZ63" si="9927">NPY63/$H$90</f>
        <v>0</v>
      </c>
      <c r="NQA63" s="191">
        <f t="shared" ref="NQA63" si="9928">NPZ63/$H$90</f>
        <v>0</v>
      </c>
      <c r="NQB63" s="191">
        <f t="shared" ref="NQB63" si="9929">NQA63/$H$90</f>
        <v>0</v>
      </c>
      <c r="NQC63" s="191">
        <f t="shared" ref="NQC63" si="9930">NQB63/$H$90</f>
        <v>0</v>
      </c>
      <c r="NQD63" s="191">
        <f t="shared" ref="NQD63" si="9931">NQC63/$H$90</f>
        <v>0</v>
      </c>
      <c r="NQE63" s="191">
        <f t="shared" ref="NQE63" si="9932">NQD63/$H$90</f>
        <v>0</v>
      </c>
      <c r="NQF63" s="191">
        <f t="shared" ref="NQF63" si="9933">NQE63/$H$90</f>
        <v>0</v>
      </c>
      <c r="NQG63" s="191">
        <f t="shared" ref="NQG63" si="9934">NQF63/$H$90</f>
        <v>0</v>
      </c>
      <c r="NQH63" s="191">
        <f t="shared" ref="NQH63" si="9935">NQG63/$H$90</f>
        <v>0</v>
      </c>
      <c r="NQI63" s="191">
        <f t="shared" ref="NQI63" si="9936">NQH63/$H$90</f>
        <v>0</v>
      </c>
      <c r="NQJ63" s="191">
        <f t="shared" ref="NQJ63" si="9937">NQI63/$H$90</f>
        <v>0</v>
      </c>
      <c r="NQK63" s="191">
        <f t="shared" ref="NQK63" si="9938">NQJ63/$H$90</f>
        <v>0</v>
      </c>
      <c r="NQL63" s="191">
        <f t="shared" ref="NQL63" si="9939">NQK63/$H$90</f>
        <v>0</v>
      </c>
      <c r="NQM63" s="191">
        <f t="shared" ref="NQM63" si="9940">NQL63/$H$90</f>
        <v>0</v>
      </c>
      <c r="NQN63" s="191">
        <f t="shared" ref="NQN63" si="9941">NQM63/$H$90</f>
        <v>0</v>
      </c>
      <c r="NQO63" s="191">
        <f t="shared" ref="NQO63" si="9942">NQN63/$H$90</f>
        <v>0</v>
      </c>
      <c r="NQP63" s="191">
        <f t="shared" ref="NQP63" si="9943">NQO63/$H$90</f>
        <v>0</v>
      </c>
      <c r="NQQ63" s="191">
        <f t="shared" ref="NQQ63" si="9944">NQP63/$H$90</f>
        <v>0</v>
      </c>
      <c r="NQR63" s="191">
        <f t="shared" ref="NQR63" si="9945">NQQ63/$H$90</f>
        <v>0</v>
      </c>
      <c r="NQS63" s="191">
        <f t="shared" ref="NQS63" si="9946">NQR63/$H$90</f>
        <v>0</v>
      </c>
      <c r="NQT63" s="191">
        <f t="shared" ref="NQT63" si="9947">NQS63/$H$90</f>
        <v>0</v>
      </c>
      <c r="NQU63" s="191">
        <f t="shared" ref="NQU63" si="9948">NQT63/$H$90</f>
        <v>0</v>
      </c>
      <c r="NQV63" s="191">
        <f t="shared" ref="NQV63" si="9949">NQU63/$H$90</f>
        <v>0</v>
      </c>
      <c r="NQW63" s="191">
        <f t="shared" ref="NQW63" si="9950">NQV63/$H$90</f>
        <v>0</v>
      </c>
      <c r="NQX63" s="191">
        <f t="shared" ref="NQX63" si="9951">NQW63/$H$90</f>
        <v>0</v>
      </c>
      <c r="NQY63" s="191">
        <f t="shared" ref="NQY63" si="9952">NQX63/$H$90</f>
        <v>0</v>
      </c>
      <c r="NQZ63" s="191">
        <f t="shared" ref="NQZ63" si="9953">NQY63/$H$90</f>
        <v>0</v>
      </c>
      <c r="NRA63" s="191">
        <f t="shared" ref="NRA63" si="9954">NQZ63/$H$90</f>
        <v>0</v>
      </c>
      <c r="NRB63" s="191">
        <f t="shared" ref="NRB63" si="9955">NRA63/$H$90</f>
        <v>0</v>
      </c>
      <c r="NRC63" s="191">
        <f t="shared" ref="NRC63" si="9956">NRB63/$H$90</f>
        <v>0</v>
      </c>
      <c r="NRD63" s="191">
        <f t="shared" ref="NRD63" si="9957">NRC63/$H$90</f>
        <v>0</v>
      </c>
      <c r="NRE63" s="191">
        <f t="shared" ref="NRE63" si="9958">NRD63/$H$90</f>
        <v>0</v>
      </c>
      <c r="NRF63" s="191">
        <f t="shared" ref="NRF63" si="9959">NRE63/$H$90</f>
        <v>0</v>
      </c>
      <c r="NRG63" s="191">
        <f t="shared" ref="NRG63" si="9960">NRF63/$H$90</f>
        <v>0</v>
      </c>
      <c r="NRH63" s="191">
        <f t="shared" ref="NRH63" si="9961">NRG63/$H$90</f>
        <v>0</v>
      </c>
      <c r="NRI63" s="191">
        <f t="shared" ref="NRI63" si="9962">NRH63/$H$90</f>
        <v>0</v>
      </c>
      <c r="NRJ63" s="191">
        <f t="shared" ref="NRJ63" si="9963">NRI63/$H$90</f>
        <v>0</v>
      </c>
      <c r="NRK63" s="191">
        <f t="shared" ref="NRK63" si="9964">NRJ63/$H$90</f>
        <v>0</v>
      </c>
      <c r="NRL63" s="191">
        <f t="shared" ref="NRL63" si="9965">NRK63/$H$90</f>
        <v>0</v>
      </c>
      <c r="NRM63" s="191">
        <f t="shared" ref="NRM63" si="9966">NRL63/$H$90</f>
        <v>0</v>
      </c>
      <c r="NRN63" s="191">
        <f t="shared" ref="NRN63" si="9967">NRM63/$H$90</f>
        <v>0</v>
      </c>
      <c r="NRO63" s="191">
        <f t="shared" ref="NRO63" si="9968">NRN63/$H$90</f>
        <v>0</v>
      </c>
      <c r="NRP63" s="191">
        <f t="shared" ref="NRP63" si="9969">NRO63/$H$90</f>
        <v>0</v>
      </c>
      <c r="NRQ63" s="191">
        <f t="shared" ref="NRQ63" si="9970">NRP63/$H$90</f>
        <v>0</v>
      </c>
      <c r="NRR63" s="191">
        <f t="shared" ref="NRR63" si="9971">NRQ63/$H$90</f>
        <v>0</v>
      </c>
      <c r="NRS63" s="191">
        <f t="shared" ref="NRS63" si="9972">NRR63/$H$90</f>
        <v>0</v>
      </c>
      <c r="NRT63" s="191">
        <f t="shared" ref="NRT63" si="9973">NRS63/$H$90</f>
        <v>0</v>
      </c>
      <c r="NRU63" s="191">
        <f t="shared" ref="NRU63" si="9974">NRT63/$H$90</f>
        <v>0</v>
      </c>
      <c r="NRV63" s="191">
        <f t="shared" ref="NRV63" si="9975">NRU63/$H$90</f>
        <v>0</v>
      </c>
      <c r="NRW63" s="191">
        <f t="shared" ref="NRW63" si="9976">NRV63/$H$90</f>
        <v>0</v>
      </c>
      <c r="NRX63" s="191">
        <f t="shared" ref="NRX63" si="9977">NRW63/$H$90</f>
        <v>0</v>
      </c>
      <c r="NRY63" s="191">
        <f t="shared" ref="NRY63" si="9978">NRX63/$H$90</f>
        <v>0</v>
      </c>
      <c r="NRZ63" s="191">
        <f t="shared" ref="NRZ63" si="9979">NRY63/$H$90</f>
        <v>0</v>
      </c>
      <c r="NSA63" s="191">
        <f t="shared" ref="NSA63" si="9980">NRZ63/$H$90</f>
        <v>0</v>
      </c>
      <c r="NSB63" s="191">
        <f t="shared" ref="NSB63" si="9981">NSA63/$H$90</f>
        <v>0</v>
      </c>
      <c r="NSC63" s="191">
        <f t="shared" ref="NSC63" si="9982">NSB63/$H$90</f>
        <v>0</v>
      </c>
      <c r="NSD63" s="191">
        <f t="shared" ref="NSD63" si="9983">NSC63/$H$90</f>
        <v>0</v>
      </c>
      <c r="NSE63" s="191">
        <f t="shared" ref="NSE63" si="9984">NSD63/$H$90</f>
        <v>0</v>
      </c>
      <c r="NSF63" s="191">
        <f t="shared" ref="NSF63" si="9985">NSE63/$H$90</f>
        <v>0</v>
      </c>
      <c r="NSG63" s="191">
        <f t="shared" ref="NSG63" si="9986">NSF63/$H$90</f>
        <v>0</v>
      </c>
      <c r="NSH63" s="191">
        <f t="shared" ref="NSH63" si="9987">NSG63/$H$90</f>
        <v>0</v>
      </c>
      <c r="NSI63" s="191">
        <f t="shared" ref="NSI63" si="9988">NSH63/$H$90</f>
        <v>0</v>
      </c>
      <c r="NSJ63" s="191">
        <f t="shared" ref="NSJ63" si="9989">NSI63/$H$90</f>
        <v>0</v>
      </c>
      <c r="NSK63" s="191">
        <f t="shared" ref="NSK63" si="9990">NSJ63/$H$90</f>
        <v>0</v>
      </c>
      <c r="NSL63" s="191">
        <f t="shared" ref="NSL63" si="9991">NSK63/$H$90</f>
        <v>0</v>
      </c>
      <c r="NSM63" s="191">
        <f t="shared" ref="NSM63" si="9992">NSL63/$H$90</f>
        <v>0</v>
      </c>
      <c r="NSN63" s="191">
        <f t="shared" ref="NSN63" si="9993">NSM63/$H$90</f>
        <v>0</v>
      </c>
      <c r="NSO63" s="191">
        <f t="shared" ref="NSO63" si="9994">NSN63/$H$90</f>
        <v>0</v>
      </c>
      <c r="NSP63" s="191">
        <f t="shared" ref="NSP63" si="9995">NSO63/$H$90</f>
        <v>0</v>
      </c>
      <c r="NSQ63" s="191">
        <f t="shared" ref="NSQ63" si="9996">NSP63/$H$90</f>
        <v>0</v>
      </c>
      <c r="NSR63" s="191">
        <f t="shared" ref="NSR63" si="9997">NSQ63/$H$90</f>
        <v>0</v>
      </c>
      <c r="NSS63" s="191">
        <f t="shared" ref="NSS63" si="9998">NSR63/$H$90</f>
        <v>0</v>
      </c>
      <c r="NST63" s="191">
        <f t="shared" ref="NST63" si="9999">NSS63/$H$90</f>
        <v>0</v>
      </c>
      <c r="NSU63" s="191">
        <f t="shared" ref="NSU63" si="10000">NST63/$H$90</f>
        <v>0</v>
      </c>
      <c r="NSV63" s="191">
        <f t="shared" ref="NSV63" si="10001">NSU63/$H$90</f>
        <v>0</v>
      </c>
      <c r="NSW63" s="191">
        <f t="shared" ref="NSW63" si="10002">NSV63/$H$90</f>
        <v>0</v>
      </c>
      <c r="NSX63" s="191">
        <f t="shared" ref="NSX63" si="10003">NSW63/$H$90</f>
        <v>0</v>
      </c>
      <c r="NSY63" s="191">
        <f t="shared" ref="NSY63" si="10004">NSX63/$H$90</f>
        <v>0</v>
      </c>
      <c r="NSZ63" s="191">
        <f t="shared" ref="NSZ63" si="10005">NSY63/$H$90</f>
        <v>0</v>
      </c>
      <c r="NTA63" s="191">
        <f t="shared" ref="NTA63" si="10006">NSZ63/$H$90</f>
        <v>0</v>
      </c>
      <c r="NTB63" s="191">
        <f t="shared" ref="NTB63" si="10007">NTA63/$H$90</f>
        <v>0</v>
      </c>
      <c r="NTC63" s="191">
        <f t="shared" ref="NTC63" si="10008">NTB63/$H$90</f>
        <v>0</v>
      </c>
      <c r="NTD63" s="191">
        <f t="shared" ref="NTD63" si="10009">NTC63/$H$90</f>
        <v>0</v>
      </c>
      <c r="NTE63" s="191">
        <f t="shared" ref="NTE63" si="10010">NTD63/$H$90</f>
        <v>0</v>
      </c>
      <c r="NTF63" s="191">
        <f t="shared" ref="NTF63" si="10011">NTE63/$H$90</f>
        <v>0</v>
      </c>
      <c r="NTG63" s="191">
        <f t="shared" ref="NTG63" si="10012">NTF63/$H$90</f>
        <v>0</v>
      </c>
      <c r="NTH63" s="191">
        <f t="shared" ref="NTH63" si="10013">NTG63/$H$90</f>
        <v>0</v>
      </c>
      <c r="NTI63" s="191">
        <f t="shared" ref="NTI63" si="10014">NTH63/$H$90</f>
        <v>0</v>
      </c>
      <c r="NTJ63" s="191">
        <f t="shared" ref="NTJ63" si="10015">NTI63/$H$90</f>
        <v>0</v>
      </c>
      <c r="NTK63" s="191">
        <f t="shared" ref="NTK63" si="10016">NTJ63/$H$90</f>
        <v>0</v>
      </c>
      <c r="NTL63" s="191">
        <f t="shared" ref="NTL63" si="10017">NTK63/$H$90</f>
        <v>0</v>
      </c>
      <c r="NTM63" s="191">
        <f t="shared" ref="NTM63" si="10018">NTL63/$H$90</f>
        <v>0</v>
      </c>
      <c r="NTN63" s="191">
        <f t="shared" ref="NTN63" si="10019">NTM63/$H$90</f>
        <v>0</v>
      </c>
      <c r="NTO63" s="191">
        <f t="shared" ref="NTO63" si="10020">NTN63/$H$90</f>
        <v>0</v>
      </c>
      <c r="NTP63" s="191">
        <f t="shared" ref="NTP63" si="10021">NTO63/$H$90</f>
        <v>0</v>
      </c>
      <c r="NTQ63" s="191">
        <f t="shared" ref="NTQ63" si="10022">NTP63/$H$90</f>
        <v>0</v>
      </c>
      <c r="NTR63" s="191">
        <f t="shared" ref="NTR63" si="10023">NTQ63/$H$90</f>
        <v>0</v>
      </c>
      <c r="NTS63" s="191">
        <f t="shared" ref="NTS63" si="10024">NTR63/$H$90</f>
        <v>0</v>
      </c>
      <c r="NTT63" s="191">
        <f t="shared" ref="NTT63" si="10025">NTS63/$H$90</f>
        <v>0</v>
      </c>
      <c r="NTU63" s="191">
        <f t="shared" ref="NTU63" si="10026">NTT63/$H$90</f>
        <v>0</v>
      </c>
      <c r="NTV63" s="191">
        <f t="shared" ref="NTV63" si="10027">NTU63/$H$90</f>
        <v>0</v>
      </c>
      <c r="NTW63" s="191">
        <f t="shared" ref="NTW63" si="10028">NTV63/$H$90</f>
        <v>0</v>
      </c>
      <c r="NTX63" s="191">
        <f t="shared" ref="NTX63" si="10029">NTW63/$H$90</f>
        <v>0</v>
      </c>
      <c r="NTY63" s="191">
        <f t="shared" ref="NTY63" si="10030">NTX63/$H$90</f>
        <v>0</v>
      </c>
      <c r="NTZ63" s="191">
        <f t="shared" ref="NTZ63" si="10031">NTY63/$H$90</f>
        <v>0</v>
      </c>
      <c r="NUA63" s="191">
        <f t="shared" ref="NUA63" si="10032">NTZ63/$H$90</f>
        <v>0</v>
      </c>
      <c r="NUB63" s="191">
        <f t="shared" ref="NUB63" si="10033">NUA63/$H$90</f>
        <v>0</v>
      </c>
      <c r="NUC63" s="191">
        <f t="shared" ref="NUC63" si="10034">NUB63/$H$90</f>
        <v>0</v>
      </c>
      <c r="NUD63" s="191">
        <f t="shared" ref="NUD63" si="10035">NUC63/$H$90</f>
        <v>0</v>
      </c>
      <c r="NUE63" s="191">
        <f t="shared" ref="NUE63" si="10036">NUD63/$H$90</f>
        <v>0</v>
      </c>
      <c r="NUF63" s="191">
        <f t="shared" ref="NUF63" si="10037">NUE63/$H$90</f>
        <v>0</v>
      </c>
      <c r="NUG63" s="191">
        <f t="shared" ref="NUG63" si="10038">NUF63/$H$90</f>
        <v>0</v>
      </c>
      <c r="NUH63" s="191">
        <f t="shared" ref="NUH63" si="10039">NUG63/$H$90</f>
        <v>0</v>
      </c>
      <c r="NUI63" s="191">
        <f t="shared" ref="NUI63" si="10040">NUH63/$H$90</f>
        <v>0</v>
      </c>
      <c r="NUJ63" s="191">
        <f t="shared" ref="NUJ63" si="10041">NUI63/$H$90</f>
        <v>0</v>
      </c>
      <c r="NUK63" s="191">
        <f t="shared" ref="NUK63" si="10042">NUJ63/$H$90</f>
        <v>0</v>
      </c>
      <c r="NUL63" s="191">
        <f t="shared" ref="NUL63" si="10043">NUK63/$H$90</f>
        <v>0</v>
      </c>
      <c r="NUM63" s="191">
        <f t="shared" ref="NUM63" si="10044">NUL63/$H$90</f>
        <v>0</v>
      </c>
      <c r="NUN63" s="191">
        <f t="shared" ref="NUN63" si="10045">NUM63/$H$90</f>
        <v>0</v>
      </c>
      <c r="NUO63" s="191">
        <f t="shared" ref="NUO63" si="10046">NUN63/$H$90</f>
        <v>0</v>
      </c>
      <c r="NUP63" s="191">
        <f t="shared" ref="NUP63" si="10047">NUO63/$H$90</f>
        <v>0</v>
      </c>
      <c r="NUQ63" s="191">
        <f t="shared" ref="NUQ63" si="10048">NUP63/$H$90</f>
        <v>0</v>
      </c>
      <c r="NUR63" s="191">
        <f t="shared" ref="NUR63" si="10049">NUQ63/$H$90</f>
        <v>0</v>
      </c>
      <c r="NUS63" s="191">
        <f t="shared" ref="NUS63" si="10050">NUR63/$H$90</f>
        <v>0</v>
      </c>
      <c r="NUT63" s="191">
        <f t="shared" ref="NUT63" si="10051">NUS63/$H$90</f>
        <v>0</v>
      </c>
      <c r="NUU63" s="191">
        <f t="shared" ref="NUU63" si="10052">NUT63/$H$90</f>
        <v>0</v>
      </c>
      <c r="NUV63" s="191">
        <f t="shared" ref="NUV63" si="10053">NUU63/$H$90</f>
        <v>0</v>
      </c>
      <c r="NUW63" s="191">
        <f t="shared" ref="NUW63" si="10054">NUV63/$H$90</f>
        <v>0</v>
      </c>
      <c r="NUX63" s="191">
        <f t="shared" ref="NUX63" si="10055">NUW63/$H$90</f>
        <v>0</v>
      </c>
      <c r="NUY63" s="191">
        <f t="shared" ref="NUY63" si="10056">NUX63/$H$90</f>
        <v>0</v>
      </c>
      <c r="NUZ63" s="191">
        <f t="shared" ref="NUZ63" si="10057">NUY63/$H$90</f>
        <v>0</v>
      </c>
      <c r="NVA63" s="191">
        <f t="shared" ref="NVA63" si="10058">NUZ63/$H$90</f>
        <v>0</v>
      </c>
      <c r="NVB63" s="191">
        <f t="shared" ref="NVB63" si="10059">NVA63/$H$90</f>
        <v>0</v>
      </c>
      <c r="NVC63" s="191">
        <f t="shared" ref="NVC63" si="10060">NVB63/$H$90</f>
        <v>0</v>
      </c>
      <c r="NVD63" s="191">
        <f t="shared" ref="NVD63" si="10061">NVC63/$H$90</f>
        <v>0</v>
      </c>
      <c r="NVE63" s="191">
        <f t="shared" ref="NVE63" si="10062">NVD63/$H$90</f>
        <v>0</v>
      </c>
      <c r="NVF63" s="191">
        <f t="shared" ref="NVF63" si="10063">NVE63/$H$90</f>
        <v>0</v>
      </c>
      <c r="NVG63" s="191">
        <f t="shared" ref="NVG63" si="10064">NVF63/$H$90</f>
        <v>0</v>
      </c>
      <c r="NVH63" s="191">
        <f t="shared" ref="NVH63" si="10065">NVG63/$H$90</f>
        <v>0</v>
      </c>
      <c r="NVI63" s="191">
        <f t="shared" ref="NVI63" si="10066">NVH63/$H$90</f>
        <v>0</v>
      </c>
      <c r="NVJ63" s="191">
        <f t="shared" ref="NVJ63" si="10067">NVI63/$H$90</f>
        <v>0</v>
      </c>
      <c r="NVK63" s="191">
        <f t="shared" ref="NVK63" si="10068">NVJ63/$H$90</f>
        <v>0</v>
      </c>
      <c r="NVL63" s="191">
        <f t="shared" ref="NVL63" si="10069">NVK63/$H$90</f>
        <v>0</v>
      </c>
      <c r="NVM63" s="191">
        <f t="shared" ref="NVM63" si="10070">NVL63/$H$90</f>
        <v>0</v>
      </c>
      <c r="NVN63" s="191">
        <f t="shared" ref="NVN63" si="10071">NVM63/$H$90</f>
        <v>0</v>
      </c>
      <c r="NVO63" s="191">
        <f t="shared" ref="NVO63" si="10072">NVN63/$H$90</f>
        <v>0</v>
      </c>
      <c r="NVP63" s="191">
        <f t="shared" ref="NVP63" si="10073">NVO63/$H$90</f>
        <v>0</v>
      </c>
      <c r="NVQ63" s="191">
        <f t="shared" ref="NVQ63" si="10074">NVP63/$H$90</f>
        <v>0</v>
      </c>
      <c r="NVR63" s="191">
        <f t="shared" ref="NVR63" si="10075">NVQ63/$H$90</f>
        <v>0</v>
      </c>
      <c r="NVS63" s="191">
        <f t="shared" ref="NVS63" si="10076">NVR63/$H$90</f>
        <v>0</v>
      </c>
      <c r="NVT63" s="191">
        <f t="shared" ref="NVT63" si="10077">NVS63/$H$90</f>
        <v>0</v>
      </c>
      <c r="NVU63" s="191">
        <f t="shared" ref="NVU63" si="10078">NVT63/$H$90</f>
        <v>0</v>
      </c>
      <c r="NVV63" s="191">
        <f t="shared" ref="NVV63" si="10079">NVU63/$H$90</f>
        <v>0</v>
      </c>
      <c r="NVW63" s="191">
        <f t="shared" ref="NVW63" si="10080">NVV63/$H$90</f>
        <v>0</v>
      </c>
      <c r="NVX63" s="191">
        <f t="shared" ref="NVX63" si="10081">NVW63/$H$90</f>
        <v>0</v>
      </c>
      <c r="NVY63" s="191">
        <f t="shared" ref="NVY63" si="10082">NVX63/$H$90</f>
        <v>0</v>
      </c>
      <c r="NVZ63" s="191">
        <f t="shared" ref="NVZ63" si="10083">NVY63/$H$90</f>
        <v>0</v>
      </c>
      <c r="NWA63" s="191">
        <f t="shared" ref="NWA63" si="10084">NVZ63/$H$90</f>
        <v>0</v>
      </c>
      <c r="NWB63" s="191">
        <f t="shared" ref="NWB63" si="10085">NWA63/$H$90</f>
        <v>0</v>
      </c>
      <c r="NWC63" s="191">
        <f t="shared" ref="NWC63" si="10086">NWB63/$H$90</f>
        <v>0</v>
      </c>
      <c r="NWD63" s="191">
        <f t="shared" ref="NWD63" si="10087">NWC63/$H$90</f>
        <v>0</v>
      </c>
      <c r="NWE63" s="191">
        <f t="shared" ref="NWE63" si="10088">NWD63/$H$90</f>
        <v>0</v>
      </c>
      <c r="NWF63" s="191">
        <f t="shared" ref="NWF63" si="10089">NWE63/$H$90</f>
        <v>0</v>
      </c>
      <c r="NWG63" s="191">
        <f t="shared" ref="NWG63" si="10090">NWF63/$H$90</f>
        <v>0</v>
      </c>
      <c r="NWH63" s="191">
        <f t="shared" ref="NWH63" si="10091">NWG63/$H$90</f>
        <v>0</v>
      </c>
      <c r="NWI63" s="191">
        <f t="shared" ref="NWI63" si="10092">NWH63/$H$90</f>
        <v>0</v>
      </c>
      <c r="NWJ63" s="191">
        <f t="shared" ref="NWJ63" si="10093">NWI63/$H$90</f>
        <v>0</v>
      </c>
      <c r="NWK63" s="191">
        <f t="shared" ref="NWK63" si="10094">NWJ63/$H$90</f>
        <v>0</v>
      </c>
      <c r="NWL63" s="191">
        <f t="shared" ref="NWL63" si="10095">NWK63/$H$90</f>
        <v>0</v>
      </c>
      <c r="NWM63" s="191">
        <f t="shared" ref="NWM63" si="10096">NWL63/$H$90</f>
        <v>0</v>
      </c>
      <c r="NWN63" s="191">
        <f t="shared" ref="NWN63" si="10097">NWM63/$H$90</f>
        <v>0</v>
      </c>
      <c r="NWO63" s="191">
        <f t="shared" ref="NWO63" si="10098">NWN63/$H$90</f>
        <v>0</v>
      </c>
      <c r="NWP63" s="191">
        <f t="shared" ref="NWP63" si="10099">NWO63/$H$90</f>
        <v>0</v>
      </c>
      <c r="NWQ63" s="191">
        <f t="shared" ref="NWQ63" si="10100">NWP63/$H$90</f>
        <v>0</v>
      </c>
      <c r="NWR63" s="191">
        <f t="shared" ref="NWR63" si="10101">NWQ63/$H$90</f>
        <v>0</v>
      </c>
      <c r="NWS63" s="191">
        <f t="shared" ref="NWS63" si="10102">NWR63/$H$90</f>
        <v>0</v>
      </c>
      <c r="NWT63" s="191">
        <f t="shared" ref="NWT63" si="10103">NWS63/$H$90</f>
        <v>0</v>
      </c>
      <c r="NWU63" s="191">
        <f t="shared" ref="NWU63" si="10104">NWT63/$H$90</f>
        <v>0</v>
      </c>
      <c r="NWV63" s="191">
        <f t="shared" ref="NWV63" si="10105">NWU63/$H$90</f>
        <v>0</v>
      </c>
      <c r="NWW63" s="191">
        <f t="shared" ref="NWW63" si="10106">NWV63/$H$90</f>
        <v>0</v>
      </c>
      <c r="NWX63" s="191">
        <f t="shared" ref="NWX63" si="10107">NWW63/$H$90</f>
        <v>0</v>
      </c>
      <c r="NWY63" s="191">
        <f t="shared" ref="NWY63" si="10108">NWX63/$H$90</f>
        <v>0</v>
      </c>
      <c r="NWZ63" s="191">
        <f t="shared" ref="NWZ63" si="10109">NWY63/$H$90</f>
        <v>0</v>
      </c>
      <c r="NXA63" s="191">
        <f t="shared" ref="NXA63" si="10110">NWZ63/$H$90</f>
        <v>0</v>
      </c>
      <c r="NXB63" s="191">
        <f t="shared" ref="NXB63" si="10111">NXA63/$H$90</f>
        <v>0</v>
      </c>
      <c r="NXC63" s="191">
        <f t="shared" ref="NXC63" si="10112">NXB63/$H$90</f>
        <v>0</v>
      </c>
      <c r="NXD63" s="191">
        <f t="shared" ref="NXD63" si="10113">NXC63/$H$90</f>
        <v>0</v>
      </c>
      <c r="NXE63" s="191">
        <f t="shared" ref="NXE63" si="10114">NXD63/$H$90</f>
        <v>0</v>
      </c>
      <c r="NXF63" s="191">
        <f t="shared" ref="NXF63" si="10115">NXE63/$H$90</f>
        <v>0</v>
      </c>
      <c r="NXG63" s="191">
        <f t="shared" ref="NXG63" si="10116">NXF63/$H$90</f>
        <v>0</v>
      </c>
      <c r="NXH63" s="191">
        <f t="shared" ref="NXH63" si="10117">NXG63/$H$90</f>
        <v>0</v>
      </c>
      <c r="NXI63" s="191">
        <f t="shared" ref="NXI63" si="10118">NXH63/$H$90</f>
        <v>0</v>
      </c>
      <c r="NXJ63" s="191">
        <f t="shared" ref="NXJ63" si="10119">NXI63/$H$90</f>
        <v>0</v>
      </c>
      <c r="NXK63" s="191">
        <f t="shared" ref="NXK63" si="10120">NXJ63/$H$90</f>
        <v>0</v>
      </c>
      <c r="NXL63" s="191">
        <f t="shared" ref="NXL63" si="10121">NXK63/$H$90</f>
        <v>0</v>
      </c>
      <c r="NXM63" s="191">
        <f t="shared" ref="NXM63" si="10122">NXL63/$H$90</f>
        <v>0</v>
      </c>
      <c r="NXN63" s="191">
        <f t="shared" ref="NXN63" si="10123">NXM63/$H$90</f>
        <v>0</v>
      </c>
      <c r="NXO63" s="191">
        <f t="shared" ref="NXO63" si="10124">NXN63/$H$90</f>
        <v>0</v>
      </c>
      <c r="NXP63" s="191">
        <f t="shared" ref="NXP63" si="10125">NXO63/$H$90</f>
        <v>0</v>
      </c>
      <c r="NXQ63" s="191">
        <f t="shared" ref="NXQ63" si="10126">NXP63/$H$90</f>
        <v>0</v>
      </c>
      <c r="NXR63" s="191">
        <f t="shared" ref="NXR63" si="10127">NXQ63/$H$90</f>
        <v>0</v>
      </c>
      <c r="NXS63" s="191">
        <f t="shared" ref="NXS63" si="10128">NXR63/$H$90</f>
        <v>0</v>
      </c>
      <c r="NXT63" s="191">
        <f t="shared" ref="NXT63" si="10129">NXS63/$H$90</f>
        <v>0</v>
      </c>
      <c r="NXU63" s="191">
        <f t="shared" ref="NXU63" si="10130">NXT63/$H$90</f>
        <v>0</v>
      </c>
      <c r="NXV63" s="191">
        <f t="shared" ref="NXV63" si="10131">NXU63/$H$90</f>
        <v>0</v>
      </c>
      <c r="NXW63" s="191">
        <f t="shared" ref="NXW63" si="10132">NXV63/$H$90</f>
        <v>0</v>
      </c>
      <c r="NXX63" s="191">
        <f t="shared" ref="NXX63" si="10133">NXW63/$H$90</f>
        <v>0</v>
      </c>
      <c r="NXY63" s="191">
        <f t="shared" ref="NXY63" si="10134">NXX63/$H$90</f>
        <v>0</v>
      </c>
      <c r="NXZ63" s="191">
        <f t="shared" ref="NXZ63" si="10135">NXY63/$H$90</f>
        <v>0</v>
      </c>
      <c r="NYA63" s="191">
        <f t="shared" ref="NYA63" si="10136">NXZ63/$H$90</f>
        <v>0</v>
      </c>
      <c r="NYB63" s="191">
        <f t="shared" ref="NYB63" si="10137">NYA63/$H$90</f>
        <v>0</v>
      </c>
      <c r="NYC63" s="191">
        <f t="shared" ref="NYC63" si="10138">NYB63/$H$90</f>
        <v>0</v>
      </c>
      <c r="NYD63" s="191">
        <f t="shared" ref="NYD63" si="10139">NYC63/$H$90</f>
        <v>0</v>
      </c>
      <c r="NYE63" s="191">
        <f t="shared" ref="NYE63" si="10140">NYD63/$H$90</f>
        <v>0</v>
      </c>
      <c r="NYF63" s="191">
        <f t="shared" ref="NYF63" si="10141">NYE63/$H$90</f>
        <v>0</v>
      </c>
      <c r="NYG63" s="191">
        <f t="shared" ref="NYG63" si="10142">NYF63/$H$90</f>
        <v>0</v>
      </c>
      <c r="NYH63" s="191">
        <f t="shared" ref="NYH63" si="10143">NYG63/$H$90</f>
        <v>0</v>
      </c>
      <c r="NYI63" s="191">
        <f t="shared" ref="NYI63" si="10144">NYH63/$H$90</f>
        <v>0</v>
      </c>
      <c r="NYJ63" s="191">
        <f t="shared" ref="NYJ63" si="10145">NYI63/$H$90</f>
        <v>0</v>
      </c>
      <c r="NYK63" s="191">
        <f t="shared" ref="NYK63" si="10146">NYJ63/$H$90</f>
        <v>0</v>
      </c>
      <c r="NYL63" s="191">
        <f t="shared" ref="NYL63" si="10147">NYK63/$H$90</f>
        <v>0</v>
      </c>
      <c r="NYM63" s="191">
        <f t="shared" ref="NYM63" si="10148">NYL63/$H$90</f>
        <v>0</v>
      </c>
      <c r="NYN63" s="191">
        <f t="shared" ref="NYN63" si="10149">NYM63/$H$90</f>
        <v>0</v>
      </c>
      <c r="NYO63" s="191">
        <f t="shared" ref="NYO63" si="10150">NYN63/$H$90</f>
        <v>0</v>
      </c>
      <c r="NYP63" s="191">
        <f t="shared" ref="NYP63" si="10151">NYO63/$H$90</f>
        <v>0</v>
      </c>
      <c r="NYQ63" s="191">
        <f t="shared" ref="NYQ63" si="10152">NYP63/$H$90</f>
        <v>0</v>
      </c>
      <c r="NYR63" s="191">
        <f t="shared" ref="NYR63" si="10153">NYQ63/$H$90</f>
        <v>0</v>
      </c>
      <c r="NYS63" s="191">
        <f t="shared" ref="NYS63" si="10154">NYR63/$H$90</f>
        <v>0</v>
      </c>
      <c r="NYT63" s="191">
        <f t="shared" ref="NYT63" si="10155">NYS63/$H$90</f>
        <v>0</v>
      </c>
      <c r="NYU63" s="191">
        <f t="shared" ref="NYU63" si="10156">NYT63/$H$90</f>
        <v>0</v>
      </c>
      <c r="NYV63" s="191">
        <f t="shared" ref="NYV63" si="10157">NYU63/$H$90</f>
        <v>0</v>
      </c>
      <c r="NYW63" s="191">
        <f t="shared" ref="NYW63" si="10158">NYV63/$H$90</f>
        <v>0</v>
      </c>
      <c r="NYX63" s="191">
        <f t="shared" ref="NYX63" si="10159">NYW63/$H$90</f>
        <v>0</v>
      </c>
      <c r="NYY63" s="191">
        <f t="shared" ref="NYY63" si="10160">NYX63/$H$90</f>
        <v>0</v>
      </c>
      <c r="NYZ63" s="191">
        <f t="shared" ref="NYZ63" si="10161">NYY63/$H$90</f>
        <v>0</v>
      </c>
      <c r="NZA63" s="191">
        <f t="shared" ref="NZA63" si="10162">NYZ63/$H$90</f>
        <v>0</v>
      </c>
      <c r="NZB63" s="191">
        <f t="shared" ref="NZB63" si="10163">NZA63/$H$90</f>
        <v>0</v>
      </c>
      <c r="NZC63" s="191">
        <f t="shared" ref="NZC63" si="10164">NZB63/$H$90</f>
        <v>0</v>
      </c>
      <c r="NZD63" s="191">
        <f t="shared" ref="NZD63" si="10165">NZC63/$H$90</f>
        <v>0</v>
      </c>
      <c r="NZE63" s="191">
        <f t="shared" ref="NZE63" si="10166">NZD63/$H$90</f>
        <v>0</v>
      </c>
      <c r="NZF63" s="191">
        <f t="shared" ref="NZF63" si="10167">NZE63/$H$90</f>
        <v>0</v>
      </c>
      <c r="NZG63" s="191">
        <f t="shared" ref="NZG63" si="10168">NZF63/$H$90</f>
        <v>0</v>
      </c>
      <c r="NZH63" s="191">
        <f t="shared" ref="NZH63" si="10169">NZG63/$H$90</f>
        <v>0</v>
      </c>
      <c r="NZI63" s="191">
        <f t="shared" ref="NZI63" si="10170">NZH63/$H$90</f>
        <v>0</v>
      </c>
      <c r="NZJ63" s="191">
        <f t="shared" ref="NZJ63" si="10171">NZI63/$H$90</f>
        <v>0</v>
      </c>
      <c r="NZK63" s="191">
        <f t="shared" ref="NZK63" si="10172">NZJ63/$H$90</f>
        <v>0</v>
      </c>
      <c r="NZL63" s="191">
        <f t="shared" ref="NZL63" si="10173">NZK63/$H$90</f>
        <v>0</v>
      </c>
      <c r="NZM63" s="191">
        <f t="shared" ref="NZM63" si="10174">NZL63/$H$90</f>
        <v>0</v>
      </c>
      <c r="NZN63" s="191">
        <f t="shared" ref="NZN63" si="10175">NZM63/$H$90</f>
        <v>0</v>
      </c>
      <c r="NZO63" s="191">
        <f t="shared" ref="NZO63" si="10176">NZN63/$H$90</f>
        <v>0</v>
      </c>
      <c r="NZP63" s="191">
        <f t="shared" ref="NZP63" si="10177">NZO63/$H$90</f>
        <v>0</v>
      </c>
      <c r="NZQ63" s="191">
        <f t="shared" ref="NZQ63" si="10178">NZP63/$H$90</f>
        <v>0</v>
      </c>
      <c r="NZR63" s="191">
        <f t="shared" ref="NZR63" si="10179">NZQ63/$H$90</f>
        <v>0</v>
      </c>
      <c r="NZS63" s="191">
        <f t="shared" ref="NZS63" si="10180">NZR63/$H$90</f>
        <v>0</v>
      </c>
      <c r="NZT63" s="191">
        <f t="shared" ref="NZT63" si="10181">NZS63/$H$90</f>
        <v>0</v>
      </c>
      <c r="NZU63" s="191">
        <f t="shared" ref="NZU63" si="10182">NZT63/$H$90</f>
        <v>0</v>
      </c>
      <c r="NZV63" s="191">
        <f t="shared" ref="NZV63" si="10183">NZU63/$H$90</f>
        <v>0</v>
      </c>
      <c r="NZW63" s="191">
        <f t="shared" ref="NZW63" si="10184">NZV63/$H$90</f>
        <v>0</v>
      </c>
      <c r="NZX63" s="191">
        <f t="shared" ref="NZX63" si="10185">NZW63/$H$90</f>
        <v>0</v>
      </c>
      <c r="NZY63" s="191">
        <f t="shared" ref="NZY63" si="10186">NZX63/$H$90</f>
        <v>0</v>
      </c>
      <c r="NZZ63" s="191">
        <f t="shared" ref="NZZ63" si="10187">NZY63/$H$90</f>
        <v>0</v>
      </c>
      <c r="OAA63" s="191">
        <f t="shared" ref="OAA63" si="10188">NZZ63/$H$90</f>
        <v>0</v>
      </c>
      <c r="OAB63" s="191">
        <f t="shared" ref="OAB63" si="10189">OAA63/$H$90</f>
        <v>0</v>
      </c>
      <c r="OAC63" s="191">
        <f t="shared" ref="OAC63" si="10190">OAB63/$H$90</f>
        <v>0</v>
      </c>
      <c r="OAD63" s="191">
        <f t="shared" ref="OAD63" si="10191">OAC63/$H$90</f>
        <v>0</v>
      </c>
      <c r="OAE63" s="191">
        <f t="shared" ref="OAE63" si="10192">OAD63/$H$90</f>
        <v>0</v>
      </c>
      <c r="OAF63" s="191">
        <f t="shared" ref="OAF63" si="10193">OAE63/$H$90</f>
        <v>0</v>
      </c>
      <c r="OAG63" s="191">
        <f t="shared" ref="OAG63" si="10194">OAF63/$H$90</f>
        <v>0</v>
      </c>
      <c r="OAH63" s="191">
        <f t="shared" ref="OAH63" si="10195">OAG63/$H$90</f>
        <v>0</v>
      </c>
      <c r="OAI63" s="191">
        <f t="shared" ref="OAI63" si="10196">OAH63/$H$90</f>
        <v>0</v>
      </c>
      <c r="OAJ63" s="191">
        <f t="shared" ref="OAJ63" si="10197">OAI63/$H$90</f>
        <v>0</v>
      </c>
      <c r="OAK63" s="191">
        <f t="shared" ref="OAK63" si="10198">OAJ63/$H$90</f>
        <v>0</v>
      </c>
      <c r="OAL63" s="191">
        <f t="shared" ref="OAL63" si="10199">OAK63/$H$90</f>
        <v>0</v>
      </c>
      <c r="OAM63" s="191">
        <f t="shared" ref="OAM63" si="10200">OAL63/$H$90</f>
        <v>0</v>
      </c>
      <c r="OAN63" s="191">
        <f t="shared" ref="OAN63" si="10201">OAM63/$H$90</f>
        <v>0</v>
      </c>
      <c r="OAO63" s="191">
        <f t="shared" ref="OAO63" si="10202">OAN63/$H$90</f>
        <v>0</v>
      </c>
      <c r="OAP63" s="191">
        <f t="shared" ref="OAP63" si="10203">OAO63/$H$90</f>
        <v>0</v>
      </c>
      <c r="OAQ63" s="191">
        <f t="shared" ref="OAQ63" si="10204">OAP63/$H$90</f>
        <v>0</v>
      </c>
      <c r="OAR63" s="191">
        <f t="shared" ref="OAR63" si="10205">OAQ63/$H$90</f>
        <v>0</v>
      </c>
      <c r="OAS63" s="191">
        <f t="shared" ref="OAS63" si="10206">OAR63/$H$90</f>
        <v>0</v>
      </c>
      <c r="OAT63" s="191">
        <f t="shared" ref="OAT63" si="10207">OAS63/$H$90</f>
        <v>0</v>
      </c>
      <c r="OAU63" s="191">
        <f t="shared" ref="OAU63" si="10208">OAT63/$H$90</f>
        <v>0</v>
      </c>
      <c r="OAV63" s="191">
        <f t="shared" ref="OAV63" si="10209">OAU63/$H$90</f>
        <v>0</v>
      </c>
      <c r="OAW63" s="191">
        <f t="shared" ref="OAW63" si="10210">OAV63/$H$90</f>
        <v>0</v>
      </c>
      <c r="OAX63" s="191">
        <f t="shared" ref="OAX63" si="10211">OAW63/$H$90</f>
        <v>0</v>
      </c>
      <c r="OAY63" s="191">
        <f t="shared" ref="OAY63" si="10212">OAX63/$H$90</f>
        <v>0</v>
      </c>
      <c r="OAZ63" s="191">
        <f t="shared" ref="OAZ63" si="10213">OAY63/$H$90</f>
        <v>0</v>
      </c>
      <c r="OBA63" s="191">
        <f t="shared" ref="OBA63" si="10214">OAZ63/$H$90</f>
        <v>0</v>
      </c>
      <c r="OBB63" s="191">
        <f t="shared" ref="OBB63" si="10215">OBA63/$H$90</f>
        <v>0</v>
      </c>
      <c r="OBC63" s="191">
        <f t="shared" ref="OBC63" si="10216">OBB63/$H$90</f>
        <v>0</v>
      </c>
      <c r="OBD63" s="191">
        <f t="shared" ref="OBD63" si="10217">OBC63/$H$90</f>
        <v>0</v>
      </c>
      <c r="OBE63" s="191">
        <f t="shared" ref="OBE63" si="10218">OBD63/$H$90</f>
        <v>0</v>
      </c>
      <c r="OBF63" s="191">
        <f t="shared" ref="OBF63" si="10219">OBE63/$H$90</f>
        <v>0</v>
      </c>
      <c r="OBG63" s="191">
        <f t="shared" ref="OBG63" si="10220">OBF63/$H$90</f>
        <v>0</v>
      </c>
      <c r="OBH63" s="191">
        <f t="shared" ref="OBH63" si="10221">OBG63/$H$90</f>
        <v>0</v>
      </c>
      <c r="OBI63" s="191">
        <f t="shared" ref="OBI63" si="10222">OBH63/$H$90</f>
        <v>0</v>
      </c>
      <c r="OBJ63" s="191">
        <f t="shared" ref="OBJ63" si="10223">OBI63/$H$90</f>
        <v>0</v>
      </c>
      <c r="OBK63" s="191">
        <f t="shared" ref="OBK63" si="10224">OBJ63/$H$90</f>
        <v>0</v>
      </c>
      <c r="OBL63" s="191">
        <f t="shared" ref="OBL63" si="10225">OBK63/$H$90</f>
        <v>0</v>
      </c>
      <c r="OBM63" s="191">
        <f t="shared" ref="OBM63" si="10226">OBL63/$H$90</f>
        <v>0</v>
      </c>
      <c r="OBN63" s="191">
        <f t="shared" ref="OBN63" si="10227">OBM63/$H$90</f>
        <v>0</v>
      </c>
      <c r="OBO63" s="191">
        <f t="shared" ref="OBO63" si="10228">OBN63/$H$90</f>
        <v>0</v>
      </c>
      <c r="OBP63" s="191">
        <f t="shared" ref="OBP63" si="10229">OBO63/$H$90</f>
        <v>0</v>
      </c>
      <c r="OBQ63" s="191">
        <f t="shared" ref="OBQ63" si="10230">OBP63/$H$90</f>
        <v>0</v>
      </c>
      <c r="OBR63" s="191">
        <f t="shared" ref="OBR63" si="10231">OBQ63/$H$90</f>
        <v>0</v>
      </c>
      <c r="OBS63" s="191">
        <f t="shared" ref="OBS63" si="10232">OBR63/$H$90</f>
        <v>0</v>
      </c>
      <c r="OBT63" s="191">
        <f t="shared" ref="OBT63" si="10233">OBS63/$H$90</f>
        <v>0</v>
      </c>
      <c r="OBU63" s="191">
        <f t="shared" ref="OBU63" si="10234">OBT63/$H$90</f>
        <v>0</v>
      </c>
      <c r="OBV63" s="191">
        <f t="shared" ref="OBV63" si="10235">OBU63/$H$90</f>
        <v>0</v>
      </c>
      <c r="OBW63" s="191">
        <f t="shared" ref="OBW63" si="10236">OBV63/$H$90</f>
        <v>0</v>
      </c>
      <c r="OBX63" s="191">
        <f t="shared" ref="OBX63" si="10237">OBW63/$H$90</f>
        <v>0</v>
      </c>
      <c r="OBY63" s="191">
        <f t="shared" ref="OBY63" si="10238">OBX63/$H$90</f>
        <v>0</v>
      </c>
      <c r="OBZ63" s="191">
        <f t="shared" ref="OBZ63" si="10239">OBY63/$H$90</f>
        <v>0</v>
      </c>
      <c r="OCA63" s="191">
        <f t="shared" ref="OCA63" si="10240">OBZ63/$H$90</f>
        <v>0</v>
      </c>
      <c r="OCB63" s="191">
        <f t="shared" ref="OCB63" si="10241">OCA63/$H$90</f>
        <v>0</v>
      </c>
      <c r="OCC63" s="191">
        <f t="shared" ref="OCC63" si="10242">OCB63/$H$90</f>
        <v>0</v>
      </c>
      <c r="OCD63" s="191">
        <f t="shared" ref="OCD63" si="10243">OCC63/$H$90</f>
        <v>0</v>
      </c>
      <c r="OCE63" s="191">
        <f t="shared" ref="OCE63" si="10244">OCD63/$H$90</f>
        <v>0</v>
      </c>
      <c r="OCF63" s="191">
        <f t="shared" ref="OCF63" si="10245">OCE63/$H$90</f>
        <v>0</v>
      </c>
      <c r="OCG63" s="191">
        <f t="shared" ref="OCG63" si="10246">OCF63/$H$90</f>
        <v>0</v>
      </c>
      <c r="OCH63" s="191">
        <f t="shared" ref="OCH63" si="10247">OCG63/$H$90</f>
        <v>0</v>
      </c>
      <c r="OCI63" s="191">
        <f t="shared" ref="OCI63" si="10248">OCH63/$H$90</f>
        <v>0</v>
      </c>
      <c r="OCJ63" s="191">
        <f t="shared" ref="OCJ63" si="10249">OCI63/$H$90</f>
        <v>0</v>
      </c>
      <c r="OCK63" s="191">
        <f t="shared" ref="OCK63" si="10250">OCJ63/$H$90</f>
        <v>0</v>
      </c>
      <c r="OCL63" s="191">
        <f t="shared" ref="OCL63" si="10251">OCK63/$H$90</f>
        <v>0</v>
      </c>
      <c r="OCM63" s="191">
        <f t="shared" ref="OCM63" si="10252">OCL63/$H$90</f>
        <v>0</v>
      </c>
      <c r="OCN63" s="191">
        <f t="shared" ref="OCN63" si="10253">OCM63/$H$90</f>
        <v>0</v>
      </c>
      <c r="OCO63" s="191">
        <f t="shared" ref="OCO63" si="10254">OCN63/$H$90</f>
        <v>0</v>
      </c>
      <c r="OCP63" s="191">
        <f t="shared" ref="OCP63" si="10255">OCO63/$H$90</f>
        <v>0</v>
      </c>
      <c r="OCQ63" s="191">
        <f t="shared" ref="OCQ63" si="10256">OCP63/$H$90</f>
        <v>0</v>
      </c>
      <c r="OCR63" s="191">
        <f t="shared" ref="OCR63" si="10257">OCQ63/$H$90</f>
        <v>0</v>
      </c>
      <c r="OCS63" s="191">
        <f t="shared" ref="OCS63" si="10258">OCR63/$H$90</f>
        <v>0</v>
      </c>
      <c r="OCT63" s="191">
        <f t="shared" ref="OCT63" si="10259">OCS63/$H$90</f>
        <v>0</v>
      </c>
      <c r="OCU63" s="191">
        <f t="shared" ref="OCU63" si="10260">OCT63/$H$90</f>
        <v>0</v>
      </c>
      <c r="OCV63" s="191">
        <f t="shared" ref="OCV63" si="10261">OCU63/$H$90</f>
        <v>0</v>
      </c>
      <c r="OCW63" s="191">
        <f t="shared" ref="OCW63" si="10262">OCV63/$H$90</f>
        <v>0</v>
      </c>
      <c r="OCX63" s="191">
        <f t="shared" ref="OCX63" si="10263">OCW63/$H$90</f>
        <v>0</v>
      </c>
      <c r="OCY63" s="191">
        <f t="shared" ref="OCY63" si="10264">OCX63/$H$90</f>
        <v>0</v>
      </c>
      <c r="OCZ63" s="191">
        <f t="shared" ref="OCZ63" si="10265">OCY63/$H$90</f>
        <v>0</v>
      </c>
      <c r="ODA63" s="191">
        <f t="shared" ref="ODA63" si="10266">OCZ63/$H$90</f>
        <v>0</v>
      </c>
      <c r="ODB63" s="191">
        <f t="shared" ref="ODB63" si="10267">ODA63/$H$90</f>
        <v>0</v>
      </c>
      <c r="ODC63" s="191">
        <f t="shared" ref="ODC63" si="10268">ODB63/$H$90</f>
        <v>0</v>
      </c>
      <c r="ODD63" s="191">
        <f t="shared" ref="ODD63" si="10269">ODC63/$H$90</f>
        <v>0</v>
      </c>
      <c r="ODE63" s="191">
        <f t="shared" ref="ODE63" si="10270">ODD63/$H$90</f>
        <v>0</v>
      </c>
      <c r="ODF63" s="191">
        <f t="shared" ref="ODF63" si="10271">ODE63/$H$90</f>
        <v>0</v>
      </c>
      <c r="ODG63" s="191">
        <f t="shared" ref="ODG63" si="10272">ODF63/$H$90</f>
        <v>0</v>
      </c>
      <c r="ODH63" s="191">
        <f t="shared" ref="ODH63" si="10273">ODG63/$H$90</f>
        <v>0</v>
      </c>
      <c r="ODI63" s="191">
        <f t="shared" ref="ODI63" si="10274">ODH63/$H$90</f>
        <v>0</v>
      </c>
      <c r="ODJ63" s="191">
        <f t="shared" ref="ODJ63" si="10275">ODI63/$H$90</f>
        <v>0</v>
      </c>
      <c r="ODK63" s="191">
        <f t="shared" ref="ODK63" si="10276">ODJ63/$H$90</f>
        <v>0</v>
      </c>
      <c r="ODL63" s="191">
        <f t="shared" ref="ODL63" si="10277">ODK63/$H$90</f>
        <v>0</v>
      </c>
      <c r="ODM63" s="191">
        <f t="shared" ref="ODM63" si="10278">ODL63/$H$90</f>
        <v>0</v>
      </c>
      <c r="ODN63" s="191">
        <f t="shared" ref="ODN63" si="10279">ODM63/$H$90</f>
        <v>0</v>
      </c>
      <c r="ODO63" s="191">
        <f t="shared" ref="ODO63" si="10280">ODN63/$H$90</f>
        <v>0</v>
      </c>
      <c r="ODP63" s="191">
        <f t="shared" ref="ODP63" si="10281">ODO63/$H$90</f>
        <v>0</v>
      </c>
      <c r="ODQ63" s="191">
        <f t="shared" ref="ODQ63" si="10282">ODP63/$H$90</f>
        <v>0</v>
      </c>
      <c r="ODR63" s="191">
        <f t="shared" ref="ODR63" si="10283">ODQ63/$H$90</f>
        <v>0</v>
      </c>
      <c r="ODS63" s="191">
        <f t="shared" ref="ODS63" si="10284">ODR63/$H$90</f>
        <v>0</v>
      </c>
      <c r="ODT63" s="191">
        <f t="shared" ref="ODT63" si="10285">ODS63/$H$90</f>
        <v>0</v>
      </c>
      <c r="ODU63" s="191">
        <f t="shared" ref="ODU63" si="10286">ODT63/$H$90</f>
        <v>0</v>
      </c>
      <c r="ODV63" s="191">
        <f t="shared" ref="ODV63" si="10287">ODU63/$H$90</f>
        <v>0</v>
      </c>
      <c r="ODW63" s="191">
        <f t="shared" ref="ODW63" si="10288">ODV63/$H$90</f>
        <v>0</v>
      </c>
      <c r="ODX63" s="191">
        <f t="shared" ref="ODX63" si="10289">ODW63/$H$90</f>
        <v>0</v>
      </c>
      <c r="ODY63" s="191">
        <f t="shared" ref="ODY63" si="10290">ODX63/$H$90</f>
        <v>0</v>
      </c>
      <c r="ODZ63" s="191">
        <f t="shared" ref="ODZ63" si="10291">ODY63/$H$90</f>
        <v>0</v>
      </c>
      <c r="OEA63" s="191">
        <f t="shared" ref="OEA63" si="10292">ODZ63/$H$90</f>
        <v>0</v>
      </c>
      <c r="OEB63" s="191">
        <f t="shared" ref="OEB63" si="10293">OEA63/$H$90</f>
        <v>0</v>
      </c>
      <c r="OEC63" s="191">
        <f t="shared" ref="OEC63" si="10294">OEB63/$H$90</f>
        <v>0</v>
      </c>
      <c r="OED63" s="191">
        <f t="shared" ref="OED63" si="10295">OEC63/$H$90</f>
        <v>0</v>
      </c>
      <c r="OEE63" s="191">
        <f t="shared" ref="OEE63" si="10296">OED63/$H$90</f>
        <v>0</v>
      </c>
      <c r="OEF63" s="191">
        <f t="shared" ref="OEF63" si="10297">OEE63/$H$90</f>
        <v>0</v>
      </c>
      <c r="OEG63" s="191">
        <f t="shared" ref="OEG63" si="10298">OEF63/$H$90</f>
        <v>0</v>
      </c>
      <c r="OEH63" s="191">
        <f t="shared" ref="OEH63" si="10299">OEG63/$H$90</f>
        <v>0</v>
      </c>
      <c r="OEI63" s="191">
        <f t="shared" ref="OEI63" si="10300">OEH63/$H$90</f>
        <v>0</v>
      </c>
      <c r="OEJ63" s="191">
        <f t="shared" ref="OEJ63" si="10301">OEI63/$H$90</f>
        <v>0</v>
      </c>
      <c r="OEK63" s="191">
        <f t="shared" ref="OEK63" si="10302">OEJ63/$H$90</f>
        <v>0</v>
      </c>
      <c r="OEL63" s="191">
        <f t="shared" ref="OEL63" si="10303">OEK63/$H$90</f>
        <v>0</v>
      </c>
      <c r="OEM63" s="191">
        <f t="shared" ref="OEM63" si="10304">OEL63/$H$90</f>
        <v>0</v>
      </c>
      <c r="OEN63" s="191">
        <f t="shared" ref="OEN63" si="10305">OEM63/$H$90</f>
        <v>0</v>
      </c>
      <c r="OEO63" s="191">
        <f t="shared" ref="OEO63" si="10306">OEN63/$H$90</f>
        <v>0</v>
      </c>
      <c r="OEP63" s="191">
        <f t="shared" ref="OEP63" si="10307">OEO63/$H$90</f>
        <v>0</v>
      </c>
      <c r="OEQ63" s="191">
        <f t="shared" ref="OEQ63" si="10308">OEP63/$H$90</f>
        <v>0</v>
      </c>
      <c r="OER63" s="191">
        <f t="shared" ref="OER63" si="10309">OEQ63/$H$90</f>
        <v>0</v>
      </c>
      <c r="OES63" s="191">
        <f t="shared" ref="OES63" si="10310">OER63/$H$90</f>
        <v>0</v>
      </c>
      <c r="OET63" s="191">
        <f t="shared" ref="OET63" si="10311">OES63/$H$90</f>
        <v>0</v>
      </c>
      <c r="OEU63" s="191">
        <f t="shared" ref="OEU63" si="10312">OET63/$H$90</f>
        <v>0</v>
      </c>
      <c r="OEV63" s="191">
        <f t="shared" ref="OEV63" si="10313">OEU63/$H$90</f>
        <v>0</v>
      </c>
      <c r="OEW63" s="191">
        <f t="shared" ref="OEW63" si="10314">OEV63/$H$90</f>
        <v>0</v>
      </c>
      <c r="OEX63" s="191">
        <f t="shared" ref="OEX63" si="10315">OEW63/$H$90</f>
        <v>0</v>
      </c>
      <c r="OEY63" s="191">
        <f t="shared" ref="OEY63" si="10316">OEX63/$H$90</f>
        <v>0</v>
      </c>
      <c r="OEZ63" s="191">
        <f t="shared" ref="OEZ63" si="10317">OEY63/$H$90</f>
        <v>0</v>
      </c>
      <c r="OFA63" s="191">
        <f t="shared" ref="OFA63" si="10318">OEZ63/$H$90</f>
        <v>0</v>
      </c>
      <c r="OFB63" s="191">
        <f t="shared" ref="OFB63" si="10319">OFA63/$H$90</f>
        <v>0</v>
      </c>
      <c r="OFC63" s="191">
        <f t="shared" ref="OFC63" si="10320">OFB63/$H$90</f>
        <v>0</v>
      </c>
      <c r="OFD63" s="191">
        <f t="shared" ref="OFD63" si="10321">OFC63/$H$90</f>
        <v>0</v>
      </c>
      <c r="OFE63" s="191">
        <f t="shared" ref="OFE63" si="10322">OFD63/$H$90</f>
        <v>0</v>
      </c>
      <c r="OFF63" s="191">
        <f t="shared" ref="OFF63" si="10323">OFE63/$H$90</f>
        <v>0</v>
      </c>
      <c r="OFG63" s="191">
        <f t="shared" ref="OFG63" si="10324">OFF63/$H$90</f>
        <v>0</v>
      </c>
      <c r="OFH63" s="191">
        <f t="shared" ref="OFH63" si="10325">OFG63/$H$90</f>
        <v>0</v>
      </c>
      <c r="OFI63" s="191">
        <f t="shared" ref="OFI63" si="10326">OFH63/$H$90</f>
        <v>0</v>
      </c>
      <c r="OFJ63" s="191">
        <f t="shared" ref="OFJ63" si="10327">OFI63/$H$90</f>
        <v>0</v>
      </c>
      <c r="OFK63" s="191">
        <f t="shared" ref="OFK63" si="10328">OFJ63/$H$90</f>
        <v>0</v>
      </c>
      <c r="OFL63" s="191">
        <f t="shared" ref="OFL63" si="10329">OFK63/$H$90</f>
        <v>0</v>
      </c>
      <c r="OFM63" s="191">
        <f t="shared" ref="OFM63" si="10330">OFL63/$H$90</f>
        <v>0</v>
      </c>
      <c r="OFN63" s="191">
        <f t="shared" ref="OFN63" si="10331">OFM63/$H$90</f>
        <v>0</v>
      </c>
      <c r="OFO63" s="191">
        <f t="shared" ref="OFO63" si="10332">OFN63/$H$90</f>
        <v>0</v>
      </c>
      <c r="OFP63" s="191">
        <f t="shared" ref="OFP63" si="10333">OFO63/$H$90</f>
        <v>0</v>
      </c>
      <c r="OFQ63" s="191">
        <f t="shared" ref="OFQ63" si="10334">OFP63/$H$90</f>
        <v>0</v>
      </c>
      <c r="OFR63" s="191">
        <f t="shared" ref="OFR63" si="10335">OFQ63/$H$90</f>
        <v>0</v>
      </c>
      <c r="OFS63" s="191">
        <f t="shared" ref="OFS63" si="10336">OFR63/$H$90</f>
        <v>0</v>
      </c>
      <c r="OFT63" s="191">
        <f t="shared" ref="OFT63" si="10337">OFS63/$H$90</f>
        <v>0</v>
      </c>
      <c r="OFU63" s="191">
        <f t="shared" ref="OFU63" si="10338">OFT63/$H$90</f>
        <v>0</v>
      </c>
      <c r="OFV63" s="191">
        <f t="shared" ref="OFV63" si="10339">OFU63/$H$90</f>
        <v>0</v>
      </c>
      <c r="OFW63" s="191">
        <f t="shared" ref="OFW63" si="10340">OFV63/$H$90</f>
        <v>0</v>
      </c>
      <c r="OFX63" s="191">
        <f t="shared" ref="OFX63" si="10341">OFW63/$H$90</f>
        <v>0</v>
      </c>
      <c r="OFY63" s="191">
        <f t="shared" ref="OFY63" si="10342">OFX63/$H$90</f>
        <v>0</v>
      </c>
      <c r="OFZ63" s="191">
        <f t="shared" ref="OFZ63" si="10343">OFY63/$H$90</f>
        <v>0</v>
      </c>
      <c r="OGA63" s="191">
        <f t="shared" ref="OGA63" si="10344">OFZ63/$H$90</f>
        <v>0</v>
      </c>
      <c r="OGB63" s="191">
        <f t="shared" ref="OGB63" si="10345">OGA63/$H$90</f>
        <v>0</v>
      </c>
      <c r="OGC63" s="191">
        <f t="shared" ref="OGC63" si="10346">OGB63/$H$90</f>
        <v>0</v>
      </c>
      <c r="OGD63" s="191">
        <f t="shared" ref="OGD63" si="10347">OGC63/$H$90</f>
        <v>0</v>
      </c>
      <c r="OGE63" s="191">
        <f t="shared" ref="OGE63" si="10348">OGD63/$H$90</f>
        <v>0</v>
      </c>
      <c r="OGF63" s="191">
        <f t="shared" ref="OGF63" si="10349">OGE63/$H$90</f>
        <v>0</v>
      </c>
      <c r="OGG63" s="191">
        <f t="shared" ref="OGG63" si="10350">OGF63/$H$90</f>
        <v>0</v>
      </c>
      <c r="OGH63" s="191">
        <f t="shared" ref="OGH63" si="10351">OGG63/$H$90</f>
        <v>0</v>
      </c>
      <c r="OGI63" s="191">
        <f t="shared" ref="OGI63" si="10352">OGH63/$H$90</f>
        <v>0</v>
      </c>
      <c r="OGJ63" s="191">
        <f t="shared" ref="OGJ63" si="10353">OGI63/$H$90</f>
        <v>0</v>
      </c>
      <c r="OGK63" s="191">
        <f t="shared" ref="OGK63" si="10354">OGJ63/$H$90</f>
        <v>0</v>
      </c>
      <c r="OGL63" s="191">
        <f t="shared" ref="OGL63" si="10355">OGK63/$H$90</f>
        <v>0</v>
      </c>
      <c r="OGM63" s="191">
        <f t="shared" ref="OGM63" si="10356">OGL63/$H$90</f>
        <v>0</v>
      </c>
      <c r="OGN63" s="191">
        <f t="shared" ref="OGN63" si="10357">OGM63/$H$90</f>
        <v>0</v>
      </c>
      <c r="OGO63" s="191">
        <f t="shared" ref="OGO63" si="10358">OGN63/$H$90</f>
        <v>0</v>
      </c>
      <c r="OGP63" s="191">
        <f t="shared" ref="OGP63" si="10359">OGO63/$H$90</f>
        <v>0</v>
      </c>
      <c r="OGQ63" s="191">
        <f t="shared" ref="OGQ63" si="10360">OGP63/$H$90</f>
        <v>0</v>
      </c>
      <c r="OGR63" s="191">
        <f t="shared" ref="OGR63" si="10361">OGQ63/$H$90</f>
        <v>0</v>
      </c>
      <c r="OGS63" s="191">
        <f t="shared" ref="OGS63" si="10362">OGR63/$H$90</f>
        <v>0</v>
      </c>
      <c r="OGT63" s="191">
        <f t="shared" ref="OGT63" si="10363">OGS63/$H$90</f>
        <v>0</v>
      </c>
      <c r="OGU63" s="191">
        <f t="shared" ref="OGU63" si="10364">OGT63/$H$90</f>
        <v>0</v>
      </c>
      <c r="OGV63" s="191">
        <f t="shared" ref="OGV63" si="10365">OGU63/$H$90</f>
        <v>0</v>
      </c>
      <c r="OGW63" s="191">
        <f t="shared" ref="OGW63" si="10366">OGV63/$H$90</f>
        <v>0</v>
      </c>
      <c r="OGX63" s="191">
        <f t="shared" ref="OGX63" si="10367">OGW63/$H$90</f>
        <v>0</v>
      </c>
      <c r="OGY63" s="191">
        <f t="shared" ref="OGY63" si="10368">OGX63/$H$90</f>
        <v>0</v>
      </c>
      <c r="OGZ63" s="191">
        <f t="shared" ref="OGZ63" si="10369">OGY63/$H$90</f>
        <v>0</v>
      </c>
      <c r="OHA63" s="191">
        <f t="shared" ref="OHA63" si="10370">OGZ63/$H$90</f>
        <v>0</v>
      </c>
      <c r="OHB63" s="191">
        <f t="shared" ref="OHB63" si="10371">OHA63/$H$90</f>
        <v>0</v>
      </c>
      <c r="OHC63" s="191">
        <f t="shared" ref="OHC63" si="10372">OHB63/$H$90</f>
        <v>0</v>
      </c>
      <c r="OHD63" s="191">
        <f t="shared" ref="OHD63" si="10373">OHC63/$H$90</f>
        <v>0</v>
      </c>
      <c r="OHE63" s="191">
        <f t="shared" ref="OHE63" si="10374">OHD63/$H$90</f>
        <v>0</v>
      </c>
      <c r="OHF63" s="191">
        <f t="shared" ref="OHF63" si="10375">OHE63/$H$90</f>
        <v>0</v>
      </c>
      <c r="OHG63" s="191">
        <f t="shared" ref="OHG63" si="10376">OHF63/$H$90</f>
        <v>0</v>
      </c>
      <c r="OHH63" s="191">
        <f t="shared" ref="OHH63" si="10377">OHG63/$H$90</f>
        <v>0</v>
      </c>
      <c r="OHI63" s="191">
        <f t="shared" ref="OHI63" si="10378">OHH63/$H$90</f>
        <v>0</v>
      </c>
      <c r="OHJ63" s="191">
        <f t="shared" ref="OHJ63" si="10379">OHI63/$H$90</f>
        <v>0</v>
      </c>
      <c r="OHK63" s="191">
        <f t="shared" ref="OHK63" si="10380">OHJ63/$H$90</f>
        <v>0</v>
      </c>
      <c r="OHL63" s="191">
        <f t="shared" ref="OHL63" si="10381">OHK63/$H$90</f>
        <v>0</v>
      </c>
      <c r="OHM63" s="191">
        <f t="shared" ref="OHM63" si="10382">OHL63/$H$90</f>
        <v>0</v>
      </c>
      <c r="OHN63" s="191">
        <f t="shared" ref="OHN63" si="10383">OHM63/$H$90</f>
        <v>0</v>
      </c>
      <c r="OHO63" s="191">
        <f t="shared" ref="OHO63" si="10384">OHN63/$H$90</f>
        <v>0</v>
      </c>
      <c r="OHP63" s="191">
        <f t="shared" ref="OHP63" si="10385">OHO63/$H$90</f>
        <v>0</v>
      </c>
      <c r="OHQ63" s="191">
        <f t="shared" ref="OHQ63" si="10386">OHP63/$H$90</f>
        <v>0</v>
      </c>
      <c r="OHR63" s="191">
        <f t="shared" ref="OHR63" si="10387">OHQ63/$H$90</f>
        <v>0</v>
      </c>
      <c r="OHS63" s="191">
        <f t="shared" ref="OHS63" si="10388">OHR63/$H$90</f>
        <v>0</v>
      </c>
      <c r="OHT63" s="191">
        <f t="shared" ref="OHT63" si="10389">OHS63/$H$90</f>
        <v>0</v>
      </c>
      <c r="OHU63" s="191">
        <f t="shared" ref="OHU63" si="10390">OHT63/$H$90</f>
        <v>0</v>
      </c>
      <c r="OHV63" s="191">
        <f t="shared" ref="OHV63" si="10391">OHU63/$H$90</f>
        <v>0</v>
      </c>
      <c r="OHW63" s="191">
        <f t="shared" ref="OHW63" si="10392">OHV63/$H$90</f>
        <v>0</v>
      </c>
      <c r="OHX63" s="191">
        <f t="shared" ref="OHX63" si="10393">OHW63/$H$90</f>
        <v>0</v>
      </c>
      <c r="OHY63" s="191">
        <f t="shared" ref="OHY63" si="10394">OHX63/$H$90</f>
        <v>0</v>
      </c>
      <c r="OHZ63" s="191">
        <f t="shared" ref="OHZ63" si="10395">OHY63/$H$90</f>
        <v>0</v>
      </c>
      <c r="OIA63" s="191">
        <f t="shared" ref="OIA63" si="10396">OHZ63/$H$90</f>
        <v>0</v>
      </c>
      <c r="OIB63" s="191">
        <f t="shared" ref="OIB63" si="10397">OIA63/$H$90</f>
        <v>0</v>
      </c>
      <c r="OIC63" s="191">
        <f t="shared" ref="OIC63" si="10398">OIB63/$H$90</f>
        <v>0</v>
      </c>
      <c r="OID63" s="191">
        <f t="shared" ref="OID63" si="10399">OIC63/$H$90</f>
        <v>0</v>
      </c>
      <c r="OIE63" s="191">
        <f t="shared" ref="OIE63" si="10400">OID63/$H$90</f>
        <v>0</v>
      </c>
      <c r="OIF63" s="191">
        <f t="shared" ref="OIF63" si="10401">OIE63/$H$90</f>
        <v>0</v>
      </c>
      <c r="OIG63" s="191">
        <f t="shared" ref="OIG63" si="10402">OIF63/$H$90</f>
        <v>0</v>
      </c>
      <c r="OIH63" s="191">
        <f t="shared" ref="OIH63" si="10403">OIG63/$H$90</f>
        <v>0</v>
      </c>
      <c r="OII63" s="191">
        <f t="shared" ref="OII63" si="10404">OIH63/$H$90</f>
        <v>0</v>
      </c>
      <c r="OIJ63" s="191">
        <f t="shared" ref="OIJ63" si="10405">OII63/$H$90</f>
        <v>0</v>
      </c>
      <c r="OIK63" s="191">
        <f t="shared" ref="OIK63" si="10406">OIJ63/$H$90</f>
        <v>0</v>
      </c>
      <c r="OIL63" s="191">
        <f t="shared" ref="OIL63" si="10407">OIK63/$H$90</f>
        <v>0</v>
      </c>
      <c r="OIM63" s="191">
        <f t="shared" ref="OIM63" si="10408">OIL63/$H$90</f>
        <v>0</v>
      </c>
      <c r="OIN63" s="191">
        <f t="shared" ref="OIN63" si="10409">OIM63/$H$90</f>
        <v>0</v>
      </c>
      <c r="OIO63" s="191">
        <f t="shared" ref="OIO63" si="10410">OIN63/$H$90</f>
        <v>0</v>
      </c>
      <c r="OIP63" s="191">
        <f t="shared" ref="OIP63" si="10411">OIO63/$H$90</f>
        <v>0</v>
      </c>
      <c r="OIQ63" s="191">
        <f t="shared" ref="OIQ63" si="10412">OIP63/$H$90</f>
        <v>0</v>
      </c>
      <c r="OIR63" s="191">
        <f t="shared" ref="OIR63" si="10413">OIQ63/$H$90</f>
        <v>0</v>
      </c>
      <c r="OIS63" s="191">
        <f t="shared" ref="OIS63" si="10414">OIR63/$H$90</f>
        <v>0</v>
      </c>
      <c r="OIT63" s="191">
        <f t="shared" ref="OIT63" si="10415">OIS63/$H$90</f>
        <v>0</v>
      </c>
      <c r="OIU63" s="191">
        <f t="shared" ref="OIU63" si="10416">OIT63/$H$90</f>
        <v>0</v>
      </c>
      <c r="OIV63" s="191">
        <f t="shared" ref="OIV63" si="10417">OIU63/$H$90</f>
        <v>0</v>
      </c>
      <c r="OIW63" s="191">
        <f t="shared" ref="OIW63" si="10418">OIV63/$H$90</f>
        <v>0</v>
      </c>
      <c r="OIX63" s="191">
        <f t="shared" ref="OIX63" si="10419">OIW63/$H$90</f>
        <v>0</v>
      </c>
      <c r="OIY63" s="191">
        <f t="shared" ref="OIY63" si="10420">OIX63/$H$90</f>
        <v>0</v>
      </c>
      <c r="OIZ63" s="191">
        <f t="shared" ref="OIZ63" si="10421">OIY63/$H$90</f>
        <v>0</v>
      </c>
      <c r="OJA63" s="191">
        <f t="shared" ref="OJA63" si="10422">OIZ63/$H$90</f>
        <v>0</v>
      </c>
      <c r="OJB63" s="191">
        <f t="shared" ref="OJB63" si="10423">OJA63/$H$90</f>
        <v>0</v>
      </c>
      <c r="OJC63" s="191">
        <f t="shared" ref="OJC63" si="10424">OJB63/$H$90</f>
        <v>0</v>
      </c>
      <c r="OJD63" s="191">
        <f t="shared" ref="OJD63" si="10425">OJC63/$H$90</f>
        <v>0</v>
      </c>
      <c r="OJE63" s="191">
        <f t="shared" ref="OJE63" si="10426">OJD63/$H$90</f>
        <v>0</v>
      </c>
      <c r="OJF63" s="191">
        <f t="shared" ref="OJF63" si="10427">OJE63/$H$90</f>
        <v>0</v>
      </c>
      <c r="OJG63" s="191">
        <f t="shared" ref="OJG63" si="10428">OJF63/$H$90</f>
        <v>0</v>
      </c>
      <c r="OJH63" s="191">
        <f t="shared" ref="OJH63" si="10429">OJG63/$H$90</f>
        <v>0</v>
      </c>
      <c r="OJI63" s="191">
        <f t="shared" ref="OJI63" si="10430">OJH63/$H$90</f>
        <v>0</v>
      </c>
      <c r="OJJ63" s="191">
        <f t="shared" ref="OJJ63" si="10431">OJI63/$H$90</f>
        <v>0</v>
      </c>
      <c r="OJK63" s="191">
        <f t="shared" ref="OJK63" si="10432">OJJ63/$H$90</f>
        <v>0</v>
      </c>
      <c r="OJL63" s="191">
        <f t="shared" ref="OJL63" si="10433">OJK63/$H$90</f>
        <v>0</v>
      </c>
      <c r="OJM63" s="191">
        <f t="shared" ref="OJM63" si="10434">OJL63/$H$90</f>
        <v>0</v>
      </c>
      <c r="OJN63" s="191">
        <f t="shared" ref="OJN63" si="10435">OJM63/$H$90</f>
        <v>0</v>
      </c>
      <c r="OJO63" s="191">
        <f t="shared" ref="OJO63" si="10436">OJN63/$H$90</f>
        <v>0</v>
      </c>
      <c r="OJP63" s="191">
        <f t="shared" ref="OJP63" si="10437">OJO63/$H$90</f>
        <v>0</v>
      </c>
      <c r="OJQ63" s="191">
        <f t="shared" ref="OJQ63" si="10438">OJP63/$H$90</f>
        <v>0</v>
      </c>
      <c r="OJR63" s="191">
        <f t="shared" ref="OJR63" si="10439">OJQ63/$H$90</f>
        <v>0</v>
      </c>
      <c r="OJS63" s="191">
        <f t="shared" ref="OJS63" si="10440">OJR63/$H$90</f>
        <v>0</v>
      </c>
      <c r="OJT63" s="191">
        <f t="shared" ref="OJT63" si="10441">OJS63/$H$90</f>
        <v>0</v>
      </c>
      <c r="OJU63" s="191">
        <f t="shared" ref="OJU63" si="10442">OJT63/$H$90</f>
        <v>0</v>
      </c>
      <c r="OJV63" s="191">
        <f t="shared" ref="OJV63" si="10443">OJU63/$H$90</f>
        <v>0</v>
      </c>
      <c r="OJW63" s="191">
        <f t="shared" ref="OJW63" si="10444">OJV63/$H$90</f>
        <v>0</v>
      </c>
      <c r="OJX63" s="191">
        <f t="shared" ref="OJX63" si="10445">OJW63/$H$90</f>
        <v>0</v>
      </c>
      <c r="OJY63" s="191">
        <f t="shared" ref="OJY63" si="10446">OJX63/$H$90</f>
        <v>0</v>
      </c>
      <c r="OJZ63" s="191">
        <f t="shared" ref="OJZ63" si="10447">OJY63/$H$90</f>
        <v>0</v>
      </c>
      <c r="OKA63" s="191">
        <f t="shared" ref="OKA63" si="10448">OJZ63/$H$90</f>
        <v>0</v>
      </c>
      <c r="OKB63" s="191">
        <f t="shared" ref="OKB63" si="10449">OKA63/$H$90</f>
        <v>0</v>
      </c>
      <c r="OKC63" s="191">
        <f t="shared" ref="OKC63" si="10450">OKB63/$H$90</f>
        <v>0</v>
      </c>
      <c r="OKD63" s="191">
        <f t="shared" ref="OKD63" si="10451">OKC63/$H$90</f>
        <v>0</v>
      </c>
      <c r="OKE63" s="191">
        <f t="shared" ref="OKE63" si="10452">OKD63/$H$90</f>
        <v>0</v>
      </c>
      <c r="OKF63" s="191">
        <f t="shared" ref="OKF63" si="10453">OKE63/$H$90</f>
        <v>0</v>
      </c>
      <c r="OKG63" s="191">
        <f t="shared" ref="OKG63" si="10454">OKF63/$H$90</f>
        <v>0</v>
      </c>
      <c r="OKH63" s="191">
        <f t="shared" ref="OKH63" si="10455">OKG63/$H$90</f>
        <v>0</v>
      </c>
      <c r="OKI63" s="191">
        <f t="shared" ref="OKI63" si="10456">OKH63/$H$90</f>
        <v>0</v>
      </c>
      <c r="OKJ63" s="191">
        <f t="shared" ref="OKJ63" si="10457">OKI63/$H$90</f>
        <v>0</v>
      </c>
      <c r="OKK63" s="191">
        <f t="shared" ref="OKK63" si="10458">OKJ63/$H$90</f>
        <v>0</v>
      </c>
      <c r="OKL63" s="191">
        <f t="shared" ref="OKL63" si="10459">OKK63/$H$90</f>
        <v>0</v>
      </c>
      <c r="OKM63" s="191">
        <f t="shared" ref="OKM63" si="10460">OKL63/$H$90</f>
        <v>0</v>
      </c>
      <c r="OKN63" s="191">
        <f t="shared" ref="OKN63" si="10461">OKM63/$H$90</f>
        <v>0</v>
      </c>
      <c r="OKO63" s="191">
        <f t="shared" ref="OKO63" si="10462">OKN63/$H$90</f>
        <v>0</v>
      </c>
      <c r="OKP63" s="191">
        <f t="shared" ref="OKP63" si="10463">OKO63/$H$90</f>
        <v>0</v>
      </c>
      <c r="OKQ63" s="191">
        <f t="shared" ref="OKQ63" si="10464">OKP63/$H$90</f>
        <v>0</v>
      </c>
      <c r="OKR63" s="191">
        <f t="shared" ref="OKR63" si="10465">OKQ63/$H$90</f>
        <v>0</v>
      </c>
      <c r="OKS63" s="191">
        <f t="shared" ref="OKS63" si="10466">OKR63/$H$90</f>
        <v>0</v>
      </c>
      <c r="OKT63" s="191">
        <f t="shared" ref="OKT63" si="10467">OKS63/$H$90</f>
        <v>0</v>
      </c>
      <c r="OKU63" s="191">
        <f t="shared" ref="OKU63" si="10468">OKT63/$H$90</f>
        <v>0</v>
      </c>
      <c r="OKV63" s="191">
        <f t="shared" ref="OKV63" si="10469">OKU63/$H$90</f>
        <v>0</v>
      </c>
      <c r="OKW63" s="191">
        <f t="shared" ref="OKW63" si="10470">OKV63/$H$90</f>
        <v>0</v>
      </c>
      <c r="OKX63" s="191">
        <f t="shared" ref="OKX63" si="10471">OKW63/$H$90</f>
        <v>0</v>
      </c>
      <c r="OKY63" s="191">
        <f t="shared" ref="OKY63" si="10472">OKX63/$H$90</f>
        <v>0</v>
      </c>
      <c r="OKZ63" s="191">
        <f t="shared" ref="OKZ63" si="10473">OKY63/$H$90</f>
        <v>0</v>
      </c>
      <c r="OLA63" s="191">
        <f t="shared" ref="OLA63" si="10474">OKZ63/$H$90</f>
        <v>0</v>
      </c>
      <c r="OLB63" s="191">
        <f t="shared" ref="OLB63" si="10475">OLA63/$H$90</f>
        <v>0</v>
      </c>
      <c r="OLC63" s="191">
        <f t="shared" ref="OLC63" si="10476">OLB63/$H$90</f>
        <v>0</v>
      </c>
      <c r="OLD63" s="191">
        <f t="shared" ref="OLD63" si="10477">OLC63/$H$90</f>
        <v>0</v>
      </c>
      <c r="OLE63" s="191">
        <f t="shared" ref="OLE63" si="10478">OLD63/$H$90</f>
        <v>0</v>
      </c>
      <c r="OLF63" s="191">
        <f t="shared" ref="OLF63" si="10479">OLE63/$H$90</f>
        <v>0</v>
      </c>
      <c r="OLG63" s="191">
        <f t="shared" ref="OLG63" si="10480">OLF63/$H$90</f>
        <v>0</v>
      </c>
      <c r="OLH63" s="191">
        <f t="shared" ref="OLH63" si="10481">OLG63/$H$90</f>
        <v>0</v>
      </c>
      <c r="OLI63" s="191">
        <f t="shared" ref="OLI63" si="10482">OLH63/$H$90</f>
        <v>0</v>
      </c>
      <c r="OLJ63" s="191">
        <f t="shared" ref="OLJ63" si="10483">OLI63/$H$90</f>
        <v>0</v>
      </c>
      <c r="OLK63" s="191">
        <f t="shared" ref="OLK63" si="10484">OLJ63/$H$90</f>
        <v>0</v>
      </c>
      <c r="OLL63" s="191">
        <f t="shared" ref="OLL63" si="10485">OLK63/$H$90</f>
        <v>0</v>
      </c>
      <c r="OLM63" s="191">
        <f t="shared" ref="OLM63" si="10486">OLL63/$H$90</f>
        <v>0</v>
      </c>
      <c r="OLN63" s="191">
        <f t="shared" ref="OLN63" si="10487">OLM63/$H$90</f>
        <v>0</v>
      </c>
      <c r="OLO63" s="191">
        <f t="shared" ref="OLO63" si="10488">OLN63/$H$90</f>
        <v>0</v>
      </c>
      <c r="OLP63" s="191">
        <f t="shared" ref="OLP63" si="10489">OLO63/$H$90</f>
        <v>0</v>
      </c>
      <c r="OLQ63" s="191">
        <f t="shared" ref="OLQ63" si="10490">OLP63/$H$90</f>
        <v>0</v>
      </c>
      <c r="OLR63" s="191">
        <f t="shared" ref="OLR63" si="10491">OLQ63/$H$90</f>
        <v>0</v>
      </c>
      <c r="OLS63" s="191">
        <f t="shared" ref="OLS63" si="10492">OLR63/$H$90</f>
        <v>0</v>
      </c>
      <c r="OLT63" s="191">
        <f t="shared" ref="OLT63" si="10493">OLS63/$H$90</f>
        <v>0</v>
      </c>
      <c r="OLU63" s="191">
        <f t="shared" ref="OLU63" si="10494">OLT63/$H$90</f>
        <v>0</v>
      </c>
      <c r="OLV63" s="191">
        <f t="shared" ref="OLV63" si="10495">OLU63/$H$90</f>
        <v>0</v>
      </c>
      <c r="OLW63" s="191">
        <f t="shared" ref="OLW63" si="10496">OLV63/$H$90</f>
        <v>0</v>
      </c>
      <c r="OLX63" s="191">
        <f t="shared" ref="OLX63" si="10497">OLW63/$H$90</f>
        <v>0</v>
      </c>
      <c r="OLY63" s="191">
        <f t="shared" ref="OLY63" si="10498">OLX63/$H$90</f>
        <v>0</v>
      </c>
      <c r="OLZ63" s="191">
        <f t="shared" ref="OLZ63" si="10499">OLY63/$H$90</f>
        <v>0</v>
      </c>
      <c r="OMA63" s="191">
        <f t="shared" ref="OMA63" si="10500">OLZ63/$H$90</f>
        <v>0</v>
      </c>
      <c r="OMB63" s="191">
        <f t="shared" ref="OMB63" si="10501">OMA63/$H$90</f>
        <v>0</v>
      </c>
      <c r="OMC63" s="191">
        <f t="shared" ref="OMC63" si="10502">OMB63/$H$90</f>
        <v>0</v>
      </c>
      <c r="OMD63" s="191">
        <f t="shared" ref="OMD63" si="10503">OMC63/$H$90</f>
        <v>0</v>
      </c>
      <c r="OME63" s="191">
        <f t="shared" ref="OME63" si="10504">OMD63/$H$90</f>
        <v>0</v>
      </c>
      <c r="OMF63" s="191">
        <f t="shared" ref="OMF63" si="10505">OME63/$H$90</f>
        <v>0</v>
      </c>
      <c r="OMG63" s="191">
        <f t="shared" ref="OMG63" si="10506">OMF63/$H$90</f>
        <v>0</v>
      </c>
      <c r="OMH63" s="191">
        <f t="shared" ref="OMH63" si="10507">OMG63/$H$90</f>
        <v>0</v>
      </c>
      <c r="OMI63" s="191">
        <f t="shared" ref="OMI63" si="10508">OMH63/$H$90</f>
        <v>0</v>
      </c>
      <c r="OMJ63" s="191">
        <f t="shared" ref="OMJ63" si="10509">OMI63/$H$90</f>
        <v>0</v>
      </c>
      <c r="OMK63" s="191">
        <f t="shared" ref="OMK63" si="10510">OMJ63/$H$90</f>
        <v>0</v>
      </c>
      <c r="OML63" s="191">
        <f t="shared" ref="OML63" si="10511">OMK63/$H$90</f>
        <v>0</v>
      </c>
      <c r="OMM63" s="191">
        <f t="shared" ref="OMM63" si="10512">OML63/$H$90</f>
        <v>0</v>
      </c>
      <c r="OMN63" s="191">
        <f t="shared" ref="OMN63" si="10513">OMM63/$H$90</f>
        <v>0</v>
      </c>
      <c r="OMO63" s="191">
        <f t="shared" ref="OMO63" si="10514">OMN63/$H$90</f>
        <v>0</v>
      </c>
      <c r="OMP63" s="191">
        <f t="shared" ref="OMP63" si="10515">OMO63/$H$90</f>
        <v>0</v>
      </c>
      <c r="OMQ63" s="191">
        <f t="shared" ref="OMQ63" si="10516">OMP63/$H$90</f>
        <v>0</v>
      </c>
      <c r="OMR63" s="191">
        <f t="shared" ref="OMR63" si="10517">OMQ63/$H$90</f>
        <v>0</v>
      </c>
      <c r="OMS63" s="191">
        <f t="shared" ref="OMS63" si="10518">OMR63/$H$90</f>
        <v>0</v>
      </c>
      <c r="OMT63" s="191">
        <f t="shared" ref="OMT63" si="10519">OMS63/$H$90</f>
        <v>0</v>
      </c>
      <c r="OMU63" s="191">
        <f t="shared" ref="OMU63" si="10520">OMT63/$H$90</f>
        <v>0</v>
      </c>
      <c r="OMV63" s="191">
        <f t="shared" ref="OMV63" si="10521">OMU63/$H$90</f>
        <v>0</v>
      </c>
      <c r="OMW63" s="191">
        <f t="shared" ref="OMW63" si="10522">OMV63/$H$90</f>
        <v>0</v>
      </c>
      <c r="OMX63" s="191">
        <f t="shared" ref="OMX63" si="10523">OMW63/$H$90</f>
        <v>0</v>
      </c>
      <c r="OMY63" s="191">
        <f t="shared" ref="OMY63" si="10524">OMX63/$H$90</f>
        <v>0</v>
      </c>
      <c r="OMZ63" s="191">
        <f t="shared" ref="OMZ63" si="10525">OMY63/$H$90</f>
        <v>0</v>
      </c>
      <c r="ONA63" s="191">
        <f t="shared" ref="ONA63" si="10526">OMZ63/$H$90</f>
        <v>0</v>
      </c>
      <c r="ONB63" s="191">
        <f t="shared" ref="ONB63" si="10527">ONA63/$H$90</f>
        <v>0</v>
      </c>
      <c r="ONC63" s="191">
        <f t="shared" ref="ONC63" si="10528">ONB63/$H$90</f>
        <v>0</v>
      </c>
      <c r="OND63" s="191">
        <f t="shared" ref="OND63" si="10529">ONC63/$H$90</f>
        <v>0</v>
      </c>
      <c r="ONE63" s="191">
        <f t="shared" ref="ONE63" si="10530">OND63/$H$90</f>
        <v>0</v>
      </c>
      <c r="ONF63" s="191">
        <f t="shared" ref="ONF63" si="10531">ONE63/$H$90</f>
        <v>0</v>
      </c>
      <c r="ONG63" s="191">
        <f t="shared" ref="ONG63" si="10532">ONF63/$H$90</f>
        <v>0</v>
      </c>
      <c r="ONH63" s="191">
        <f t="shared" ref="ONH63" si="10533">ONG63/$H$90</f>
        <v>0</v>
      </c>
      <c r="ONI63" s="191">
        <f t="shared" ref="ONI63" si="10534">ONH63/$H$90</f>
        <v>0</v>
      </c>
      <c r="ONJ63" s="191">
        <f t="shared" ref="ONJ63" si="10535">ONI63/$H$90</f>
        <v>0</v>
      </c>
      <c r="ONK63" s="191">
        <f t="shared" ref="ONK63" si="10536">ONJ63/$H$90</f>
        <v>0</v>
      </c>
      <c r="ONL63" s="191">
        <f t="shared" ref="ONL63" si="10537">ONK63/$H$90</f>
        <v>0</v>
      </c>
      <c r="ONM63" s="191">
        <f t="shared" ref="ONM63" si="10538">ONL63/$H$90</f>
        <v>0</v>
      </c>
      <c r="ONN63" s="191">
        <f t="shared" ref="ONN63" si="10539">ONM63/$H$90</f>
        <v>0</v>
      </c>
      <c r="ONO63" s="191">
        <f t="shared" ref="ONO63" si="10540">ONN63/$H$90</f>
        <v>0</v>
      </c>
      <c r="ONP63" s="191">
        <f t="shared" ref="ONP63" si="10541">ONO63/$H$90</f>
        <v>0</v>
      </c>
      <c r="ONQ63" s="191">
        <f t="shared" ref="ONQ63" si="10542">ONP63/$H$90</f>
        <v>0</v>
      </c>
      <c r="ONR63" s="191">
        <f t="shared" ref="ONR63" si="10543">ONQ63/$H$90</f>
        <v>0</v>
      </c>
      <c r="ONS63" s="191">
        <f t="shared" ref="ONS63" si="10544">ONR63/$H$90</f>
        <v>0</v>
      </c>
      <c r="ONT63" s="191">
        <f t="shared" ref="ONT63" si="10545">ONS63/$H$90</f>
        <v>0</v>
      </c>
      <c r="ONU63" s="191">
        <f t="shared" ref="ONU63" si="10546">ONT63/$H$90</f>
        <v>0</v>
      </c>
      <c r="ONV63" s="191">
        <f t="shared" ref="ONV63" si="10547">ONU63/$H$90</f>
        <v>0</v>
      </c>
      <c r="ONW63" s="191">
        <f t="shared" ref="ONW63" si="10548">ONV63/$H$90</f>
        <v>0</v>
      </c>
      <c r="ONX63" s="191">
        <f t="shared" ref="ONX63" si="10549">ONW63/$H$90</f>
        <v>0</v>
      </c>
      <c r="ONY63" s="191">
        <f t="shared" ref="ONY63" si="10550">ONX63/$H$90</f>
        <v>0</v>
      </c>
      <c r="ONZ63" s="191">
        <f t="shared" ref="ONZ63" si="10551">ONY63/$H$90</f>
        <v>0</v>
      </c>
      <c r="OOA63" s="191">
        <f t="shared" ref="OOA63" si="10552">ONZ63/$H$90</f>
        <v>0</v>
      </c>
      <c r="OOB63" s="191">
        <f t="shared" ref="OOB63" si="10553">OOA63/$H$90</f>
        <v>0</v>
      </c>
      <c r="OOC63" s="191">
        <f t="shared" ref="OOC63" si="10554">OOB63/$H$90</f>
        <v>0</v>
      </c>
      <c r="OOD63" s="191">
        <f t="shared" ref="OOD63" si="10555">OOC63/$H$90</f>
        <v>0</v>
      </c>
      <c r="OOE63" s="191">
        <f t="shared" ref="OOE63" si="10556">OOD63/$H$90</f>
        <v>0</v>
      </c>
      <c r="OOF63" s="191">
        <f t="shared" ref="OOF63" si="10557">OOE63/$H$90</f>
        <v>0</v>
      </c>
      <c r="OOG63" s="191">
        <f t="shared" ref="OOG63" si="10558">OOF63/$H$90</f>
        <v>0</v>
      </c>
      <c r="OOH63" s="191">
        <f t="shared" ref="OOH63" si="10559">OOG63/$H$90</f>
        <v>0</v>
      </c>
      <c r="OOI63" s="191">
        <f t="shared" ref="OOI63" si="10560">OOH63/$H$90</f>
        <v>0</v>
      </c>
      <c r="OOJ63" s="191">
        <f t="shared" ref="OOJ63" si="10561">OOI63/$H$90</f>
        <v>0</v>
      </c>
      <c r="OOK63" s="191">
        <f t="shared" ref="OOK63" si="10562">OOJ63/$H$90</f>
        <v>0</v>
      </c>
      <c r="OOL63" s="191">
        <f t="shared" ref="OOL63" si="10563">OOK63/$H$90</f>
        <v>0</v>
      </c>
      <c r="OOM63" s="191">
        <f t="shared" ref="OOM63" si="10564">OOL63/$H$90</f>
        <v>0</v>
      </c>
      <c r="OON63" s="191">
        <f t="shared" ref="OON63" si="10565">OOM63/$H$90</f>
        <v>0</v>
      </c>
      <c r="OOO63" s="191">
        <f t="shared" ref="OOO63" si="10566">OON63/$H$90</f>
        <v>0</v>
      </c>
      <c r="OOP63" s="191">
        <f t="shared" ref="OOP63" si="10567">OOO63/$H$90</f>
        <v>0</v>
      </c>
      <c r="OOQ63" s="191">
        <f t="shared" ref="OOQ63" si="10568">OOP63/$H$90</f>
        <v>0</v>
      </c>
      <c r="OOR63" s="191">
        <f t="shared" ref="OOR63" si="10569">OOQ63/$H$90</f>
        <v>0</v>
      </c>
      <c r="OOS63" s="191">
        <f t="shared" ref="OOS63" si="10570">OOR63/$H$90</f>
        <v>0</v>
      </c>
      <c r="OOT63" s="191">
        <f t="shared" ref="OOT63" si="10571">OOS63/$H$90</f>
        <v>0</v>
      </c>
      <c r="OOU63" s="191">
        <f t="shared" ref="OOU63" si="10572">OOT63/$H$90</f>
        <v>0</v>
      </c>
      <c r="OOV63" s="191">
        <f t="shared" ref="OOV63" si="10573">OOU63/$H$90</f>
        <v>0</v>
      </c>
      <c r="OOW63" s="191">
        <f t="shared" ref="OOW63" si="10574">OOV63/$H$90</f>
        <v>0</v>
      </c>
      <c r="OOX63" s="191">
        <f t="shared" ref="OOX63" si="10575">OOW63/$H$90</f>
        <v>0</v>
      </c>
      <c r="OOY63" s="191">
        <f t="shared" ref="OOY63" si="10576">OOX63/$H$90</f>
        <v>0</v>
      </c>
      <c r="OOZ63" s="191">
        <f t="shared" ref="OOZ63" si="10577">OOY63/$H$90</f>
        <v>0</v>
      </c>
      <c r="OPA63" s="191">
        <f t="shared" ref="OPA63" si="10578">OOZ63/$H$90</f>
        <v>0</v>
      </c>
      <c r="OPB63" s="191">
        <f t="shared" ref="OPB63" si="10579">OPA63/$H$90</f>
        <v>0</v>
      </c>
      <c r="OPC63" s="191">
        <f t="shared" ref="OPC63" si="10580">OPB63/$H$90</f>
        <v>0</v>
      </c>
      <c r="OPD63" s="191">
        <f t="shared" ref="OPD63" si="10581">OPC63/$H$90</f>
        <v>0</v>
      </c>
      <c r="OPE63" s="191">
        <f t="shared" ref="OPE63" si="10582">OPD63/$H$90</f>
        <v>0</v>
      </c>
      <c r="OPF63" s="191">
        <f t="shared" ref="OPF63" si="10583">OPE63/$H$90</f>
        <v>0</v>
      </c>
      <c r="OPG63" s="191">
        <f t="shared" ref="OPG63" si="10584">OPF63/$H$90</f>
        <v>0</v>
      </c>
      <c r="OPH63" s="191">
        <f t="shared" ref="OPH63" si="10585">OPG63/$H$90</f>
        <v>0</v>
      </c>
      <c r="OPI63" s="191">
        <f t="shared" ref="OPI63" si="10586">OPH63/$H$90</f>
        <v>0</v>
      </c>
      <c r="OPJ63" s="191">
        <f t="shared" ref="OPJ63" si="10587">OPI63/$H$90</f>
        <v>0</v>
      </c>
      <c r="OPK63" s="191">
        <f t="shared" ref="OPK63" si="10588">OPJ63/$H$90</f>
        <v>0</v>
      </c>
      <c r="OPL63" s="191">
        <f t="shared" ref="OPL63" si="10589">OPK63/$H$90</f>
        <v>0</v>
      </c>
      <c r="OPM63" s="191">
        <f t="shared" ref="OPM63" si="10590">OPL63/$H$90</f>
        <v>0</v>
      </c>
      <c r="OPN63" s="191">
        <f t="shared" ref="OPN63" si="10591">OPM63/$H$90</f>
        <v>0</v>
      </c>
      <c r="OPO63" s="191">
        <f t="shared" ref="OPO63" si="10592">OPN63/$H$90</f>
        <v>0</v>
      </c>
      <c r="OPP63" s="191">
        <f t="shared" ref="OPP63" si="10593">OPO63/$H$90</f>
        <v>0</v>
      </c>
      <c r="OPQ63" s="191">
        <f t="shared" ref="OPQ63" si="10594">OPP63/$H$90</f>
        <v>0</v>
      </c>
      <c r="OPR63" s="191">
        <f t="shared" ref="OPR63" si="10595">OPQ63/$H$90</f>
        <v>0</v>
      </c>
      <c r="OPS63" s="191">
        <f t="shared" ref="OPS63" si="10596">OPR63/$H$90</f>
        <v>0</v>
      </c>
      <c r="OPT63" s="191">
        <f t="shared" ref="OPT63" si="10597">OPS63/$H$90</f>
        <v>0</v>
      </c>
      <c r="OPU63" s="191">
        <f t="shared" ref="OPU63" si="10598">OPT63/$H$90</f>
        <v>0</v>
      </c>
      <c r="OPV63" s="191">
        <f t="shared" ref="OPV63" si="10599">OPU63/$H$90</f>
        <v>0</v>
      </c>
      <c r="OPW63" s="191">
        <f t="shared" ref="OPW63" si="10600">OPV63/$H$90</f>
        <v>0</v>
      </c>
      <c r="OPX63" s="191">
        <f t="shared" ref="OPX63" si="10601">OPW63/$H$90</f>
        <v>0</v>
      </c>
      <c r="OPY63" s="191">
        <f t="shared" ref="OPY63" si="10602">OPX63/$H$90</f>
        <v>0</v>
      </c>
      <c r="OPZ63" s="191">
        <f t="shared" ref="OPZ63" si="10603">OPY63/$H$90</f>
        <v>0</v>
      </c>
      <c r="OQA63" s="191">
        <f t="shared" ref="OQA63" si="10604">OPZ63/$H$90</f>
        <v>0</v>
      </c>
      <c r="OQB63" s="191">
        <f t="shared" ref="OQB63" si="10605">OQA63/$H$90</f>
        <v>0</v>
      </c>
      <c r="OQC63" s="191">
        <f t="shared" ref="OQC63" si="10606">OQB63/$H$90</f>
        <v>0</v>
      </c>
      <c r="OQD63" s="191">
        <f t="shared" ref="OQD63" si="10607">OQC63/$H$90</f>
        <v>0</v>
      </c>
      <c r="OQE63" s="191">
        <f t="shared" ref="OQE63" si="10608">OQD63/$H$90</f>
        <v>0</v>
      </c>
      <c r="OQF63" s="191">
        <f t="shared" ref="OQF63" si="10609">OQE63/$H$90</f>
        <v>0</v>
      </c>
      <c r="OQG63" s="191">
        <f t="shared" ref="OQG63" si="10610">OQF63/$H$90</f>
        <v>0</v>
      </c>
      <c r="OQH63" s="191">
        <f t="shared" ref="OQH63" si="10611">OQG63/$H$90</f>
        <v>0</v>
      </c>
      <c r="OQI63" s="191">
        <f t="shared" ref="OQI63" si="10612">OQH63/$H$90</f>
        <v>0</v>
      </c>
      <c r="OQJ63" s="191">
        <f t="shared" ref="OQJ63" si="10613">OQI63/$H$90</f>
        <v>0</v>
      </c>
      <c r="OQK63" s="191">
        <f t="shared" ref="OQK63" si="10614">OQJ63/$H$90</f>
        <v>0</v>
      </c>
      <c r="OQL63" s="191">
        <f t="shared" ref="OQL63" si="10615">OQK63/$H$90</f>
        <v>0</v>
      </c>
      <c r="OQM63" s="191">
        <f t="shared" ref="OQM63" si="10616">OQL63/$H$90</f>
        <v>0</v>
      </c>
      <c r="OQN63" s="191">
        <f t="shared" ref="OQN63" si="10617">OQM63/$H$90</f>
        <v>0</v>
      </c>
      <c r="OQO63" s="191">
        <f t="shared" ref="OQO63" si="10618">OQN63/$H$90</f>
        <v>0</v>
      </c>
      <c r="OQP63" s="191">
        <f t="shared" ref="OQP63" si="10619">OQO63/$H$90</f>
        <v>0</v>
      </c>
      <c r="OQQ63" s="191">
        <f t="shared" ref="OQQ63" si="10620">OQP63/$H$90</f>
        <v>0</v>
      </c>
      <c r="OQR63" s="191">
        <f t="shared" ref="OQR63" si="10621">OQQ63/$H$90</f>
        <v>0</v>
      </c>
      <c r="OQS63" s="191">
        <f t="shared" ref="OQS63" si="10622">OQR63/$H$90</f>
        <v>0</v>
      </c>
      <c r="OQT63" s="191">
        <f t="shared" ref="OQT63" si="10623">OQS63/$H$90</f>
        <v>0</v>
      </c>
      <c r="OQU63" s="191">
        <f t="shared" ref="OQU63" si="10624">OQT63/$H$90</f>
        <v>0</v>
      </c>
      <c r="OQV63" s="191">
        <f t="shared" ref="OQV63" si="10625">OQU63/$H$90</f>
        <v>0</v>
      </c>
      <c r="OQW63" s="191">
        <f t="shared" ref="OQW63" si="10626">OQV63/$H$90</f>
        <v>0</v>
      </c>
      <c r="OQX63" s="191">
        <f t="shared" ref="OQX63" si="10627">OQW63/$H$90</f>
        <v>0</v>
      </c>
      <c r="OQY63" s="191">
        <f t="shared" ref="OQY63" si="10628">OQX63/$H$90</f>
        <v>0</v>
      </c>
      <c r="OQZ63" s="191">
        <f t="shared" ref="OQZ63" si="10629">OQY63/$H$90</f>
        <v>0</v>
      </c>
      <c r="ORA63" s="191">
        <f t="shared" ref="ORA63" si="10630">OQZ63/$H$90</f>
        <v>0</v>
      </c>
      <c r="ORB63" s="191">
        <f t="shared" ref="ORB63" si="10631">ORA63/$H$90</f>
        <v>0</v>
      </c>
      <c r="ORC63" s="191">
        <f t="shared" ref="ORC63" si="10632">ORB63/$H$90</f>
        <v>0</v>
      </c>
      <c r="ORD63" s="191">
        <f t="shared" ref="ORD63" si="10633">ORC63/$H$90</f>
        <v>0</v>
      </c>
      <c r="ORE63" s="191">
        <f t="shared" ref="ORE63" si="10634">ORD63/$H$90</f>
        <v>0</v>
      </c>
      <c r="ORF63" s="191">
        <f t="shared" ref="ORF63" si="10635">ORE63/$H$90</f>
        <v>0</v>
      </c>
      <c r="ORG63" s="191">
        <f t="shared" ref="ORG63" si="10636">ORF63/$H$90</f>
        <v>0</v>
      </c>
      <c r="ORH63" s="191">
        <f t="shared" ref="ORH63" si="10637">ORG63/$H$90</f>
        <v>0</v>
      </c>
      <c r="ORI63" s="191">
        <f t="shared" ref="ORI63" si="10638">ORH63/$H$90</f>
        <v>0</v>
      </c>
      <c r="ORJ63" s="191">
        <f t="shared" ref="ORJ63" si="10639">ORI63/$H$90</f>
        <v>0</v>
      </c>
      <c r="ORK63" s="191">
        <f t="shared" ref="ORK63" si="10640">ORJ63/$H$90</f>
        <v>0</v>
      </c>
      <c r="ORL63" s="191">
        <f t="shared" ref="ORL63" si="10641">ORK63/$H$90</f>
        <v>0</v>
      </c>
      <c r="ORM63" s="191">
        <f t="shared" ref="ORM63" si="10642">ORL63/$H$90</f>
        <v>0</v>
      </c>
      <c r="ORN63" s="191">
        <f t="shared" ref="ORN63" si="10643">ORM63/$H$90</f>
        <v>0</v>
      </c>
      <c r="ORO63" s="191">
        <f t="shared" ref="ORO63" si="10644">ORN63/$H$90</f>
        <v>0</v>
      </c>
      <c r="ORP63" s="191">
        <f t="shared" ref="ORP63" si="10645">ORO63/$H$90</f>
        <v>0</v>
      </c>
      <c r="ORQ63" s="191">
        <f t="shared" ref="ORQ63" si="10646">ORP63/$H$90</f>
        <v>0</v>
      </c>
      <c r="ORR63" s="191">
        <f t="shared" ref="ORR63" si="10647">ORQ63/$H$90</f>
        <v>0</v>
      </c>
      <c r="ORS63" s="191">
        <f t="shared" ref="ORS63" si="10648">ORR63/$H$90</f>
        <v>0</v>
      </c>
      <c r="ORT63" s="191">
        <f t="shared" ref="ORT63" si="10649">ORS63/$H$90</f>
        <v>0</v>
      </c>
      <c r="ORU63" s="191">
        <f t="shared" ref="ORU63" si="10650">ORT63/$H$90</f>
        <v>0</v>
      </c>
      <c r="ORV63" s="191">
        <f t="shared" ref="ORV63" si="10651">ORU63/$H$90</f>
        <v>0</v>
      </c>
      <c r="ORW63" s="191">
        <f t="shared" ref="ORW63" si="10652">ORV63/$H$90</f>
        <v>0</v>
      </c>
      <c r="ORX63" s="191">
        <f t="shared" ref="ORX63" si="10653">ORW63/$H$90</f>
        <v>0</v>
      </c>
      <c r="ORY63" s="191">
        <f t="shared" ref="ORY63" si="10654">ORX63/$H$90</f>
        <v>0</v>
      </c>
      <c r="ORZ63" s="191">
        <f t="shared" ref="ORZ63" si="10655">ORY63/$H$90</f>
        <v>0</v>
      </c>
      <c r="OSA63" s="191">
        <f t="shared" ref="OSA63" si="10656">ORZ63/$H$90</f>
        <v>0</v>
      </c>
      <c r="OSB63" s="191">
        <f t="shared" ref="OSB63" si="10657">OSA63/$H$90</f>
        <v>0</v>
      </c>
      <c r="OSC63" s="191">
        <f t="shared" ref="OSC63" si="10658">OSB63/$H$90</f>
        <v>0</v>
      </c>
      <c r="OSD63" s="191">
        <f t="shared" ref="OSD63" si="10659">OSC63/$H$90</f>
        <v>0</v>
      </c>
      <c r="OSE63" s="191">
        <f t="shared" ref="OSE63" si="10660">OSD63/$H$90</f>
        <v>0</v>
      </c>
      <c r="OSF63" s="191">
        <f t="shared" ref="OSF63" si="10661">OSE63/$H$90</f>
        <v>0</v>
      </c>
      <c r="OSG63" s="191">
        <f t="shared" ref="OSG63" si="10662">OSF63/$H$90</f>
        <v>0</v>
      </c>
      <c r="OSH63" s="191">
        <f t="shared" ref="OSH63" si="10663">OSG63/$H$90</f>
        <v>0</v>
      </c>
      <c r="OSI63" s="191">
        <f t="shared" ref="OSI63" si="10664">OSH63/$H$90</f>
        <v>0</v>
      </c>
      <c r="OSJ63" s="191">
        <f t="shared" ref="OSJ63" si="10665">OSI63/$H$90</f>
        <v>0</v>
      </c>
      <c r="OSK63" s="191">
        <f t="shared" ref="OSK63" si="10666">OSJ63/$H$90</f>
        <v>0</v>
      </c>
      <c r="OSL63" s="191">
        <f t="shared" ref="OSL63" si="10667">OSK63/$H$90</f>
        <v>0</v>
      </c>
      <c r="OSM63" s="191">
        <f t="shared" ref="OSM63" si="10668">OSL63/$H$90</f>
        <v>0</v>
      </c>
      <c r="OSN63" s="191">
        <f t="shared" ref="OSN63" si="10669">OSM63/$H$90</f>
        <v>0</v>
      </c>
      <c r="OSO63" s="191">
        <f t="shared" ref="OSO63" si="10670">OSN63/$H$90</f>
        <v>0</v>
      </c>
      <c r="OSP63" s="191">
        <f t="shared" ref="OSP63" si="10671">OSO63/$H$90</f>
        <v>0</v>
      </c>
      <c r="OSQ63" s="191">
        <f t="shared" ref="OSQ63" si="10672">OSP63/$H$90</f>
        <v>0</v>
      </c>
      <c r="OSR63" s="191">
        <f t="shared" ref="OSR63" si="10673">OSQ63/$H$90</f>
        <v>0</v>
      </c>
      <c r="OSS63" s="191">
        <f t="shared" ref="OSS63" si="10674">OSR63/$H$90</f>
        <v>0</v>
      </c>
      <c r="OST63" s="191">
        <f t="shared" ref="OST63" si="10675">OSS63/$H$90</f>
        <v>0</v>
      </c>
      <c r="OSU63" s="191">
        <f t="shared" ref="OSU63" si="10676">OST63/$H$90</f>
        <v>0</v>
      </c>
      <c r="OSV63" s="191">
        <f t="shared" ref="OSV63" si="10677">OSU63/$H$90</f>
        <v>0</v>
      </c>
      <c r="OSW63" s="191">
        <f t="shared" ref="OSW63" si="10678">OSV63/$H$90</f>
        <v>0</v>
      </c>
      <c r="OSX63" s="191">
        <f t="shared" ref="OSX63" si="10679">OSW63/$H$90</f>
        <v>0</v>
      </c>
      <c r="OSY63" s="191">
        <f t="shared" ref="OSY63" si="10680">OSX63/$H$90</f>
        <v>0</v>
      </c>
      <c r="OSZ63" s="191">
        <f t="shared" ref="OSZ63" si="10681">OSY63/$H$90</f>
        <v>0</v>
      </c>
      <c r="OTA63" s="191">
        <f t="shared" ref="OTA63" si="10682">OSZ63/$H$90</f>
        <v>0</v>
      </c>
      <c r="OTB63" s="191">
        <f t="shared" ref="OTB63" si="10683">OTA63/$H$90</f>
        <v>0</v>
      </c>
      <c r="OTC63" s="191">
        <f t="shared" ref="OTC63" si="10684">OTB63/$H$90</f>
        <v>0</v>
      </c>
      <c r="OTD63" s="191">
        <f t="shared" ref="OTD63" si="10685">OTC63/$H$90</f>
        <v>0</v>
      </c>
      <c r="OTE63" s="191">
        <f t="shared" ref="OTE63" si="10686">OTD63/$H$90</f>
        <v>0</v>
      </c>
      <c r="OTF63" s="191">
        <f t="shared" ref="OTF63" si="10687">OTE63/$H$90</f>
        <v>0</v>
      </c>
      <c r="OTG63" s="191">
        <f t="shared" ref="OTG63" si="10688">OTF63/$H$90</f>
        <v>0</v>
      </c>
      <c r="OTH63" s="191">
        <f t="shared" ref="OTH63" si="10689">OTG63/$H$90</f>
        <v>0</v>
      </c>
      <c r="OTI63" s="191">
        <f t="shared" ref="OTI63" si="10690">OTH63/$H$90</f>
        <v>0</v>
      </c>
      <c r="OTJ63" s="191">
        <f t="shared" ref="OTJ63" si="10691">OTI63/$H$90</f>
        <v>0</v>
      </c>
      <c r="OTK63" s="191">
        <f t="shared" ref="OTK63" si="10692">OTJ63/$H$90</f>
        <v>0</v>
      </c>
      <c r="OTL63" s="191">
        <f t="shared" ref="OTL63" si="10693">OTK63/$H$90</f>
        <v>0</v>
      </c>
      <c r="OTM63" s="191">
        <f t="shared" ref="OTM63" si="10694">OTL63/$H$90</f>
        <v>0</v>
      </c>
      <c r="OTN63" s="191">
        <f t="shared" ref="OTN63" si="10695">OTM63/$H$90</f>
        <v>0</v>
      </c>
      <c r="OTO63" s="191">
        <f t="shared" ref="OTO63" si="10696">OTN63/$H$90</f>
        <v>0</v>
      </c>
      <c r="OTP63" s="191">
        <f t="shared" ref="OTP63" si="10697">OTO63/$H$90</f>
        <v>0</v>
      </c>
      <c r="OTQ63" s="191">
        <f t="shared" ref="OTQ63" si="10698">OTP63/$H$90</f>
        <v>0</v>
      </c>
      <c r="OTR63" s="191">
        <f t="shared" ref="OTR63" si="10699">OTQ63/$H$90</f>
        <v>0</v>
      </c>
      <c r="OTS63" s="191">
        <f t="shared" ref="OTS63" si="10700">OTR63/$H$90</f>
        <v>0</v>
      </c>
      <c r="OTT63" s="191">
        <f t="shared" ref="OTT63" si="10701">OTS63/$H$90</f>
        <v>0</v>
      </c>
      <c r="OTU63" s="191">
        <f t="shared" ref="OTU63" si="10702">OTT63/$H$90</f>
        <v>0</v>
      </c>
      <c r="OTV63" s="191">
        <f t="shared" ref="OTV63" si="10703">OTU63/$H$90</f>
        <v>0</v>
      </c>
      <c r="OTW63" s="191">
        <f t="shared" ref="OTW63" si="10704">OTV63/$H$90</f>
        <v>0</v>
      </c>
      <c r="OTX63" s="191">
        <f t="shared" ref="OTX63" si="10705">OTW63/$H$90</f>
        <v>0</v>
      </c>
      <c r="OTY63" s="191">
        <f t="shared" ref="OTY63" si="10706">OTX63/$H$90</f>
        <v>0</v>
      </c>
      <c r="OTZ63" s="191">
        <f t="shared" ref="OTZ63" si="10707">OTY63/$H$90</f>
        <v>0</v>
      </c>
      <c r="OUA63" s="191">
        <f t="shared" ref="OUA63" si="10708">OTZ63/$H$90</f>
        <v>0</v>
      </c>
      <c r="OUB63" s="191">
        <f t="shared" ref="OUB63" si="10709">OUA63/$H$90</f>
        <v>0</v>
      </c>
      <c r="OUC63" s="191">
        <f t="shared" ref="OUC63" si="10710">OUB63/$H$90</f>
        <v>0</v>
      </c>
      <c r="OUD63" s="191">
        <f t="shared" ref="OUD63" si="10711">OUC63/$H$90</f>
        <v>0</v>
      </c>
      <c r="OUE63" s="191">
        <f t="shared" ref="OUE63" si="10712">OUD63/$H$90</f>
        <v>0</v>
      </c>
      <c r="OUF63" s="191">
        <f t="shared" ref="OUF63" si="10713">OUE63/$H$90</f>
        <v>0</v>
      </c>
      <c r="OUG63" s="191">
        <f t="shared" ref="OUG63" si="10714">OUF63/$H$90</f>
        <v>0</v>
      </c>
      <c r="OUH63" s="191">
        <f t="shared" ref="OUH63" si="10715">OUG63/$H$90</f>
        <v>0</v>
      </c>
      <c r="OUI63" s="191">
        <f t="shared" ref="OUI63" si="10716">OUH63/$H$90</f>
        <v>0</v>
      </c>
      <c r="OUJ63" s="191">
        <f t="shared" ref="OUJ63" si="10717">OUI63/$H$90</f>
        <v>0</v>
      </c>
      <c r="OUK63" s="191">
        <f t="shared" ref="OUK63" si="10718">OUJ63/$H$90</f>
        <v>0</v>
      </c>
      <c r="OUL63" s="191">
        <f t="shared" ref="OUL63" si="10719">OUK63/$H$90</f>
        <v>0</v>
      </c>
      <c r="OUM63" s="191">
        <f t="shared" ref="OUM63" si="10720">OUL63/$H$90</f>
        <v>0</v>
      </c>
      <c r="OUN63" s="191">
        <f t="shared" ref="OUN63" si="10721">OUM63/$H$90</f>
        <v>0</v>
      </c>
      <c r="OUO63" s="191">
        <f t="shared" ref="OUO63" si="10722">OUN63/$H$90</f>
        <v>0</v>
      </c>
      <c r="OUP63" s="191">
        <f t="shared" ref="OUP63" si="10723">OUO63/$H$90</f>
        <v>0</v>
      </c>
      <c r="OUQ63" s="191">
        <f t="shared" ref="OUQ63" si="10724">OUP63/$H$90</f>
        <v>0</v>
      </c>
      <c r="OUR63" s="191">
        <f t="shared" ref="OUR63" si="10725">OUQ63/$H$90</f>
        <v>0</v>
      </c>
      <c r="OUS63" s="191">
        <f t="shared" ref="OUS63" si="10726">OUR63/$H$90</f>
        <v>0</v>
      </c>
      <c r="OUT63" s="191">
        <f t="shared" ref="OUT63" si="10727">OUS63/$H$90</f>
        <v>0</v>
      </c>
      <c r="OUU63" s="191">
        <f t="shared" ref="OUU63" si="10728">OUT63/$H$90</f>
        <v>0</v>
      </c>
      <c r="OUV63" s="191">
        <f t="shared" ref="OUV63" si="10729">OUU63/$H$90</f>
        <v>0</v>
      </c>
      <c r="OUW63" s="191">
        <f t="shared" ref="OUW63" si="10730">OUV63/$H$90</f>
        <v>0</v>
      </c>
      <c r="OUX63" s="191">
        <f t="shared" ref="OUX63" si="10731">OUW63/$H$90</f>
        <v>0</v>
      </c>
      <c r="OUY63" s="191">
        <f t="shared" ref="OUY63" si="10732">OUX63/$H$90</f>
        <v>0</v>
      </c>
      <c r="OUZ63" s="191">
        <f t="shared" ref="OUZ63" si="10733">OUY63/$H$90</f>
        <v>0</v>
      </c>
      <c r="OVA63" s="191">
        <f t="shared" ref="OVA63" si="10734">OUZ63/$H$90</f>
        <v>0</v>
      </c>
      <c r="OVB63" s="191">
        <f t="shared" ref="OVB63" si="10735">OVA63/$H$90</f>
        <v>0</v>
      </c>
      <c r="OVC63" s="191">
        <f t="shared" ref="OVC63" si="10736">OVB63/$H$90</f>
        <v>0</v>
      </c>
      <c r="OVD63" s="191">
        <f t="shared" ref="OVD63" si="10737">OVC63/$H$90</f>
        <v>0</v>
      </c>
      <c r="OVE63" s="191">
        <f t="shared" ref="OVE63" si="10738">OVD63/$H$90</f>
        <v>0</v>
      </c>
      <c r="OVF63" s="191">
        <f t="shared" ref="OVF63" si="10739">OVE63/$H$90</f>
        <v>0</v>
      </c>
      <c r="OVG63" s="191">
        <f t="shared" ref="OVG63" si="10740">OVF63/$H$90</f>
        <v>0</v>
      </c>
      <c r="OVH63" s="191">
        <f t="shared" ref="OVH63" si="10741">OVG63/$H$90</f>
        <v>0</v>
      </c>
      <c r="OVI63" s="191">
        <f t="shared" ref="OVI63" si="10742">OVH63/$H$90</f>
        <v>0</v>
      </c>
      <c r="OVJ63" s="191">
        <f t="shared" ref="OVJ63" si="10743">OVI63/$H$90</f>
        <v>0</v>
      </c>
      <c r="OVK63" s="191">
        <f t="shared" ref="OVK63" si="10744">OVJ63/$H$90</f>
        <v>0</v>
      </c>
      <c r="OVL63" s="191">
        <f t="shared" ref="OVL63" si="10745">OVK63/$H$90</f>
        <v>0</v>
      </c>
      <c r="OVM63" s="191">
        <f t="shared" ref="OVM63" si="10746">OVL63/$H$90</f>
        <v>0</v>
      </c>
      <c r="OVN63" s="191">
        <f t="shared" ref="OVN63" si="10747">OVM63/$H$90</f>
        <v>0</v>
      </c>
      <c r="OVO63" s="191">
        <f t="shared" ref="OVO63" si="10748">OVN63/$H$90</f>
        <v>0</v>
      </c>
      <c r="OVP63" s="191">
        <f t="shared" ref="OVP63" si="10749">OVO63/$H$90</f>
        <v>0</v>
      </c>
      <c r="OVQ63" s="191">
        <f t="shared" ref="OVQ63" si="10750">OVP63/$H$90</f>
        <v>0</v>
      </c>
      <c r="OVR63" s="191">
        <f t="shared" ref="OVR63" si="10751">OVQ63/$H$90</f>
        <v>0</v>
      </c>
      <c r="OVS63" s="191">
        <f t="shared" ref="OVS63" si="10752">OVR63/$H$90</f>
        <v>0</v>
      </c>
      <c r="OVT63" s="191">
        <f t="shared" ref="OVT63" si="10753">OVS63/$H$90</f>
        <v>0</v>
      </c>
      <c r="OVU63" s="191">
        <f t="shared" ref="OVU63" si="10754">OVT63/$H$90</f>
        <v>0</v>
      </c>
      <c r="OVV63" s="191">
        <f t="shared" ref="OVV63" si="10755">OVU63/$H$90</f>
        <v>0</v>
      </c>
      <c r="OVW63" s="191">
        <f t="shared" ref="OVW63" si="10756">OVV63/$H$90</f>
        <v>0</v>
      </c>
      <c r="OVX63" s="191">
        <f t="shared" ref="OVX63" si="10757">OVW63/$H$90</f>
        <v>0</v>
      </c>
      <c r="OVY63" s="191">
        <f t="shared" ref="OVY63" si="10758">OVX63/$H$90</f>
        <v>0</v>
      </c>
      <c r="OVZ63" s="191">
        <f t="shared" ref="OVZ63" si="10759">OVY63/$H$90</f>
        <v>0</v>
      </c>
      <c r="OWA63" s="191">
        <f t="shared" ref="OWA63" si="10760">OVZ63/$H$90</f>
        <v>0</v>
      </c>
      <c r="OWB63" s="191">
        <f t="shared" ref="OWB63" si="10761">OWA63/$H$90</f>
        <v>0</v>
      </c>
      <c r="OWC63" s="191">
        <f t="shared" ref="OWC63" si="10762">OWB63/$H$90</f>
        <v>0</v>
      </c>
      <c r="OWD63" s="191">
        <f t="shared" ref="OWD63" si="10763">OWC63/$H$90</f>
        <v>0</v>
      </c>
      <c r="OWE63" s="191">
        <f t="shared" ref="OWE63" si="10764">OWD63/$H$90</f>
        <v>0</v>
      </c>
      <c r="OWF63" s="191">
        <f t="shared" ref="OWF63" si="10765">OWE63/$H$90</f>
        <v>0</v>
      </c>
      <c r="OWG63" s="191">
        <f t="shared" ref="OWG63" si="10766">OWF63/$H$90</f>
        <v>0</v>
      </c>
      <c r="OWH63" s="191">
        <f t="shared" ref="OWH63" si="10767">OWG63/$H$90</f>
        <v>0</v>
      </c>
      <c r="OWI63" s="191">
        <f t="shared" ref="OWI63" si="10768">OWH63/$H$90</f>
        <v>0</v>
      </c>
      <c r="OWJ63" s="191">
        <f t="shared" ref="OWJ63" si="10769">OWI63/$H$90</f>
        <v>0</v>
      </c>
      <c r="OWK63" s="191">
        <f t="shared" ref="OWK63" si="10770">OWJ63/$H$90</f>
        <v>0</v>
      </c>
      <c r="OWL63" s="191">
        <f t="shared" ref="OWL63" si="10771">OWK63/$H$90</f>
        <v>0</v>
      </c>
      <c r="OWM63" s="191">
        <f t="shared" ref="OWM63" si="10772">OWL63/$H$90</f>
        <v>0</v>
      </c>
      <c r="OWN63" s="191">
        <f t="shared" ref="OWN63" si="10773">OWM63/$H$90</f>
        <v>0</v>
      </c>
      <c r="OWO63" s="191">
        <f t="shared" ref="OWO63" si="10774">OWN63/$H$90</f>
        <v>0</v>
      </c>
      <c r="OWP63" s="191">
        <f t="shared" ref="OWP63" si="10775">OWO63/$H$90</f>
        <v>0</v>
      </c>
      <c r="OWQ63" s="191">
        <f t="shared" ref="OWQ63" si="10776">OWP63/$H$90</f>
        <v>0</v>
      </c>
      <c r="OWR63" s="191">
        <f t="shared" ref="OWR63" si="10777">OWQ63/$H$90</f>
        <v>0</v>
      </c>
      <c r="OWS63" s="191">
        <f t="shared" ref="OWS63" si="10778">OWR63/$H$90</f>
        <v>0</v>
      </c>
      <c r="OWT63" s="191">
        <f t="shared" ref="OWT63" si="10779">OWS63/$H$90</f>
        <v>0</v>
      </c>
      <c r="OWU63" s="191">
        <f t="shared" ref="OWU63" si="10780">OWT63/$H$90</f>
        <v>0</v>
      </c>
      <c r="OWV63" s="191">
        <f t="shared" ref="OWV63" si="10781">OWU63/$H$90</f>
        <v>0</v>
      </c>
      <c r="OWW63" s="191">
        <f t="shared" ref="OWW63" si="10782">OWV63/$H$90</f>
        <v>0</v>
      </c>
      <c r="OWX63" s="191">
        <f t="shared" ref="OWX63" si="10783">OWW63/$H$90</f>
        <v>0</v>
      </c>
      <c r="OWY63" s="191">
        <f t="shared" ref="OWY63" si="10784">OWX63/$H$90</f>
        <v>0</v>
      </c>
      <c r="OWZ63" s="191">
        <f t="shared" ref="OWZ63" si="10785">OWY63/$H$90</f>
        <v>0</v>
      </c>
      <c r="OXA63" s="191">
        <f t="shared" ref="OXA63" si="10786">OWZ63/$H$90</f>
        <v>0</v>
      </c>
      <c r="OXB63" s="191">
        <f t="shared" ref="OXB63" si="10787">OXA63/$H$90</f>
        <v>0</v>
      </c>
      <c r="OXC63" s="191">
        <f t="shared" ref="OXC63" si="10788">OXB63/$H$90</f>
        <v>0</v>
      </c>
      <c r="OXD63" s="191">
        <f t="shared" ref="OXD63" si="10789">OXC63/$H$90</f>
        <v>0</v>
      </c>
      <c r="OXE63" s="191">
        <f t="shared" ref="OXE63" si="10790">OXD63/$H$90</f>
        <v>0</v>
      </c>
      <c r="OXF63" s="191">
        <f t="shared" ref="OXF63" si="10791">OXE63/$H$90</f>
        <v>0</v>
      </c>
      <c r="OXG63" s="191">
        <f t="shared" ref="OXG63" si="10792">OXF63/$H$90</f>
        <v>0</v>
      </c>
      <c r="OXH63" s="191">
        <f t="shared" ref="OXH63" si="10793">OXG63/$H$90</f>
        <v>0</v>
      </c>
      <c r="OXI63" s="191">
        <f t="shared" ref="OXI63" si="10794">OXH63/$H$90</f>
        <v>0</v>
      </c>
      <c r="OXJ63" s="191">
        <f t="shared" ref="OXJ63" si="10795">OXI63/$H$90</f>
        <v>0</v>
      </c>
      <c r="OXK63" s="191">
        <f t="shared" ref="OXK63" si="10796">OXJ63/$H$90</f>
        <v>0</v>
      </c>
      <c r="OXL63" s="191">
        <f t="shared" ref="OXL63" si="10797">OXK63/$H$90</f>
        <v>0</v>
      </c>
      <c r="OXM63" s="191">
        <f t="shared" ref="OXM63" si="10798">OXL63/$H$90</f>
        <v>0</v>
      </c>
      <c r="OXN63" s="191">
        <f t="shared" ref="OXN63" si="10799">OXM63/$H$90</f>
        <v>0</v>
      </c>
      <c r="OXO63" s="191">
        <f t="shared" ref="OXO63" si="10800">OXN63/$H$90</f>
        <v>0</v>
      </c>
      <c r="OXP63" s="191">
        <f t="shared" ref="OXP63" si="10801">OXO63/$H$90</f>
        <v>0</v>
      </c>
      <c r="OXQ63" s="191">
        <f t="shared" ref="OXQ63" si="10802">OXP63/$H$90</f>
        <v>0</v>
      </c>
      <c r="OXR63" s="191">
        <f t="shared" ref="OXR63" si="10803">OXQ63/$H$90</f>
        <v>0</v>
      </c>
      <c r="OXS63" s="191">
        <f t="shared" ref="OXS63" si="10804">OXR63/$H$90</f>
        <v>0</v>
      </c>
      <c r="OXT63" s="191">
        <f t="shared" ref="OXT63" si="10805">OXS63/$H$90</f>
        <v>0</v>
      </c>
      <c r="OXU63" s="191">
        <f t="shared" ref="OXU63" si="10806">OXT63/$H$90</f>
        <v>0</v>
      </c>
      <c r="OXV63" s="191">
        <f t="shared" ref="OXV63" si="10807">OXU63/$H$90</f>
        <v>0</v>
      </c>
      <c r="OXW63" s="191">
        <f t="shared" ref="OXW63" si="10808">OXV63/$H$90</f>
        <v>0</v>
      </c>
      <c r="OXX63" s="191">
        <f t="shared" ref="OXX63" si="10809">OXW63/$H$90</f>
        <v>0</v>
      </c>
      <c r="OXY63" s="191">
        <f t="shared" ref="OXY63" si="10810">OXX63/$H$90</f>
        <v>0</v>
      </c>
      <c r="OXZ63" s="191">
        <f t="shared" ref="OXZ63" si="10811">OXY63/$H$90</f>
        <v>0</v>
      </c>
      <c r="OYA63" s="191">
        <f t="shared" ref="OYA63" si="10812">OXZ63/$H$90</f>
        <v>0</v>
      </c>
      <c r="OYB63" s="191">
        <f t="shared" ref="OYB63" si="10813">OYA63/$H$90</f>
        <v>0</v>
      </c>
      <c r="OYC63" s="191">
        <f t="shared" ref="OYC63" si="10814">OYB63/$H$90</f>
        <v>0</v>
      </c>
      <c r="OYD63" s="191">
        <f t="shared" ref="OYD63" si="10815">OYC63/$H$90</f>
        <v>0</v>
      </c>
      <c r="OYE63" s="191">
        <f t="shared" ref="OYE63" si="10816">OYD63/$H$90</f>
        <v>0</v>
      </c>
      <c r="OYF63" s="191">
        <f t="shared" ref="OYF63" si="10817">OYE63/$H$90</f>
        <v>0</v>
      </c>
      <c r="OYG63" s="191">
        <f t="shared" ref="OYG63" si="10818">OYF63/$H$90</f>
        <v>0</v>
      </c>
      <c r="OYH63" s="191">
        <f t="shared" ref="OYH63" si="10819">OYG63/$H$90</f>
        <v>0</v>
      </c>
      <c r="OYI63" s="191">
        <f t="shared" ref="OYI63" si="10820">OYH63/$H$90</f>
        <v>0</v>
      </c>
      <c r="OYJ63" s="191">
        <f t="shared" ref="OYJ63" si="10821">OYI63/$H$90</f>
        <v>0</v>
      </c>
      <c r="OYK63" s="191">
        <f t="shared" ref="OYK63" si="10822">OYJ63/$H$90</f>
        <v>0</v>
      </c>
      <c r="OYL63" s="191">
        <f t="shared" ref="OYL63" si="10823">OYK63/$H$90</f>
        <v>0</v>
      </c>
      <c r="OYM63" s="191">
        <f t="shared" ref="OYM63" si="10824">OYL63/$H$90</f>
        <v>0</v>
      </c>
      <c r="OYN63" s="191">
        <f t="shared" ref="OYN63" si="10825">OYM63/$H$90</f>
        <v>0</v>
      </c>
      <c r="OYO63" s="191">
        <f t="shared" ref="OYO63" si="10826">OYN63/$H$90</f>
        <v>0</v>
      </c>
      <c r="OYP63" s="191">
        <f t="shared" ref="OYP63" si="10827">OYO63/$H$90</f>
        <v>0</v>
      </c>
      <c r="OYQ63" s="191">
        <f t="shared" ref="OYQ63" si="10828">OYP63/$H$90</f>
        <v>0</v>
      </c>
      <c r="OYR63" s="191">
        <f t="shared" ref="OYR63" si="10829">OYQ63/$H$90</f>
        <v>0</v>
      </c>
      <c r="OYS63" s="191">
        <f t="shared" ref="OYS63" si="10830">OYR63/$H$90</f>
        <v>0</v>
      </c>
      <c r="OYT63" s="191">
        <f t="shared" ref="OYT63" si="10831">OYS63/$H$90</f>
        <v>0</v>
      </c>
      <c r="OYU63" s="191">
        <f t="shared" ref="OYU63" si="10832">OYT63/$H$90</f>
        <v>0</v>
      </c>
      <c r="OYV63" s="191">
        <f t="shared" ref="OYV63" si="10833">OYU63/$H$90</f>
        <v>0</v>
      </c>
      <c r="OYW63" s="191">
        <f t="shared" ref="OYW63" si="10834">OYV63/$H$90</f>
        <v>0</v>
      </c>
      <c r="OYX63" s="191">
        <f t="shared" ref="OYX63" si="10835">OYW63/$H$90</f>
        <v>0</v>
      </c>
      <c r="OYY63" s="191">
        <f t="shared" ref="OYY63" si="10836">OYX63/$H$90</f>
        <v>0</v>
      </c>
      <c r="OYZ63" s="191">
        <f t="shared" ref="OYZ63" si="10837">OYY63/$H$90</f>
        <v>0</v>
      </c>
      <c r="OZA63" s="191">
        <f t="shared" ref="OZA63" si="10838">OYZ63/$H$90</f>
        <v>0</v>
      </c>
      <c r="OZB63" s="191">
        <f t="shared" ref="OZB63" si="10839">OZA63/$H$90</f>
        <v>0</v>
      </c>
      <c r="OZC63" s="191">
        <f t="shared" ref="OZC63" si="10840">OZB63/$H$90</f>
        <v>0</v>
      </c>
      <c r="OZD63" s="191">
        <f t="shared" ref="OZD63" si="10841">OZC63/$H$90</f>
        <v>0</v>
      </c>
      <c r="OZE63" s="191">
        <f t="shared" ref="OZE63" si="10842">OZD63/$H$90</f>
        <v>0</v>
      </c>
      <c r="OZF63" s="191">
        <f t="shared" ref="OZF63" si="10843">OZE63/$H$90</f>
        <v>0</v>
      </c>
      <c r="OZG63" s="191">
        <f t="shared" ref="OZG63" si="10844">OZF63/$H$90</f>
        <v>0</v>
      </c>
      <c r="OZH63" s="191">
        <f t="shared" ref="OZH63" si="10845">OZG63/$H$90</f>
        <v>0</v>
      </c>
      <c r="OZI63" s="191">
        <f t="shared" ref="OZI63" si="10846">OZH63/$H$90</f>
        <v>0</v>
      </c>
      <c r="OZJ63" s="191">
        <f t="shared" ref="OZJ63" si="10847">OZI63/$H$90</f>
        <v>0</v>
      </c>
      <c r="OZK63" s="191">
        <f t="shared" ref="OZK63" si="10848">OZJ63/$H$90</f>
        <v>0</v>
      </c>
      <c r="OZL63" s="191">
        <f t="shared" ref="OZL63" si="10849">OZK63/$H$90</f>
        <v>0</v>
      </c>
      <c r="OZM63" s="191">
        <f t="shared" ref="OZM63" si="10850">OZL63/$H$90</f>
        <v>0</v>
      </c>
      <c r="OZN63" s="191">
        <f t="shared" ref="OZN63" si="10851">OZM63/$H$90</f>
        <v>0</v>
      </c>
      <c r="OZO63" s="191">
        <f t="shared" ref="OZO63" si="10852">OZN63/$H$90</f>
        <v>0</v>
      </c>
      <c r="OZP63" s="191">
        <f t="shared" ref="OZP63" si="10853">OZO63/$H$90</f>
        <v>0</v>
      </c>
      <c r="OZQ63" s="191">
        <f t="shared" ref="OZQ63" si="10854">OZP63/$H$90</f>
        <v>0</v>
      </c>
      <c r="OZR63" s="191">
        <f t="shared" ref="OZR63" si="10855">OZQ63/$H$90</f>
        <v>0</v>
      </c>
      <c r="OZS63" s="191">
        <f t="shared" ref="OZS63" si="10856">OZR63/$H$90</f>
        <v>0</v>
      </c>
      <c r="OZT63" s="191">
        <f t="shared" ref="OZT63" si="10857">OZS63/$H$90</f>
        <v>0</v>
      </c>
      <c r="OZU63" s="191">
        <f t="shared" ref="OZU63" si="10858">OZT63/$H$90</f>
        <v>0</v>
      </c>
      <c r="OZV63" s="191">
        <f t="shared" ref="OZV63" si="10859">OZU63/$H$90</f>
        <v>0</v>
      </c>
      <c r="OZW63" s="191">
        <f t="shared" ref="OZW63" si="10860">OZV63/$H$90</f>
        <v>0</v>
      </c>
      <c r="OZX63" s="191">
        <f t="shared" ref="OZX63" si="10861">OZW63/$H$90</f>
        <v>0</v>
      </c>
      <c r="OZY63" s="191">
        <f t="shared" ref="OZY63" si="10862">OZX63/$H$90</f>
        <v>0</v>
      </c>
      <c r="OZZ63" s="191">
        <f t="shared" ref="OZZ63" si="10863">OZY63/$H$90</f>
        <v>0</v>
      </c>
      <c r="PAA63" s="191">
        <f t="shared" ref="PAA63" si="10864">OZZ63/$H$90</f>
        <v>0</v>
      </c>
      <c r="PAB63" s="191">
        <f t="shared" ref="PAB63" si="10865">PAA63/$H$90</f>
        <v>0</v>
      </c>
      <c r="PAC63" s="191">
        <f t="shared" ref="PAC63" si="10866">PAB63/$H$90</f>
        <v>0</v>
      </c>
      <c r="PAD63" s="191">
        <f t="shared" ref="PAD63" si="10867">PAC63/$H$90</f>
        <v>0</v>
      </c>
      <c r="PAE63" s="191">
        <f t="shared" ref="PAE63" si="10868">PAD63/$H$90</f>
        <v>0</v>
      </c>
      <c r="PAF63" s="191">
        <f t="shared" ref="PAF63" si="10869">PAE63/$H$90</f>
        <v>0</v>
      </c>
      <c r="PAG63" s="191">
        <f t="shared" ref="PAG63" si="10870">PAF63/$H$90</f>
        <v>0</v>
      </c>
      <c r="PAH63" s="191">
        <f t="shared" ref="PAH63" si="10871">PAG63/$H$90</f>
        <v>0</v>
      </c>
      <c r="PAI63" s="191">
        <f t="shared" ref="PAI63" si="10872">PAH63/$H$90</f>
        <v>0</v>
      </c>
      <c r="PAJ63" s="191">
        <f t="shared" ref="PAJ63" si="10873">PAI63/$H$90</f>
        <v>0</v>
      </c>
      <c r="PAK63" s="191">
        <f t="shared" ref="PAK63" si="10874">PAJ63/$H$90</f>
        <v>0</v>
      </c>
      <c r="PAL63" s="191">
        <f t="shared" ref="PAL63" si="10875">PAK63/$H$90</f>
        <v>0</v>
      </c>
      <c r="PAM63" s="191">
        <f t="shared" ref="PAM63" si="10876">PAL63/$H$90</f>
        <v>0</v>
      </c>
      <c r="PAN63" s="191">
        <f t="shared" ref="PAN63" si="10877">PAM63/$H$90</f>
        <v>0</v>
      </c>
      <c r="PAO63" s="191">
        <f t="shared" ref="PAO63" si="10878">PAN63/$H$90</f>
        <v>0</v>
      </c>
      <c r="PAP63" s="191">
        <f t="shared" ref="PAP63" si="10879">PAO63/$H$90</f>
        <v>0</v>
      </c>
      <c r="PAQ63" s="191">
        <f t="shared" ref="PAQ63" si="10880">PAP63/$H$90</f>
        <v>0</v>
      </c>
      <c r="PAR63" s="191">
        <f t="shared" ref="PAR63" si="10881">PAQ63/$H$90</f>
        <v>0</v>
      </c>
      <c r="PAS63" s="191">
        <f t="shared" ref="PAS63" si="10882">PAR63/$H$90</f>
        <v>0</v>
      </c>
      <c r="PAT63" s="191">
        <f t="shared" ref="PAT63" si="10883">PAS63/$H$90</f>
        <v>0</v>
      </c>
      <c r="PAU63" s="191">
        <f t="shared" ref="PAU63" si="10884">PAT63/$H$90</f>
        <v>0</v>
      </c>
      <c r="PAV63" s="191">
        <f t="shared" ref="PAV63" si="10885">PAU63/$H$90</f>
        <v>0</v>
      </c>
      <c r="PAW63" s="191">
        <f t="shared" ref="PAW63" si="10886">PAV63/$H$90</f>
        <v>0</v>
      </c>
      <c r="PAX63" s="191">
        <f t="shared" ref="PAX63" si="10887">PAW63/$H$90</f>
        <v>0</v>
      </c>
      <c r="PAY63" s="191">
        <f t="shared" ref="PAY63" si="10888">PAX63/$H$90</f>
        <v>0</v>
      </c>
      <c r="PAZ63" s="191">
        <f t="shared" ref="PAZ63" si="10889">PAY63/$H$90</f>
        <v>0</v>
      </c>
      <c r="PBA63" s="191">
        <f t="shared" ref="PBA63" si="10890">PAZ63/$H$90</f>
        <v>0</v>
      </c>
      <c r="PBB63" s="191">
        <f t="shared" ref="PBB63" si="10891">PBA63/$H$90</f>
        <v>0</v>
      </c>
      <c r="PBC63" s="191">
        <f t="shared" ref="PBC63" si="10892">PBB63/$H$90</f>
        <v>0</v>
      </c>
      <c r="PBD63" s="191">
        <f t="shared" ref="PBD63" si="10893">PBC63/$H$90</f>
        <v>0</v>
      </c>
      <c r="PBE63" s="191">
        <f t="shared" ref="PBE63" si="10894">PBD63/$H$90</f>
        <v>0</v>
      </c>
      <c r="PBF63" s="191">
        <f t="shared" ref="PBF63" si="10895">PBE63/$H$90</f>
        <v>0</v>
      </c>
      <c r="PBG63" s="191">
        <f t="shared" ref="PBG63" si="10896">PBF63/$H$90</f>
        <v>0</v>
      </c>
      <c r="PBH63" s="191">
        <f t="shared" ref="PBH63" si="10897">PBG63/$H$90</f>
        <v>0</v>
      </c>
      <c r="PBI63" s="191">
        <f t="shared" ref="PBI63" si="10898">PBH63/$H$90</f>
        <v>0</v>
      </c>
      <c r="PBJ63" s="191">
        <f t="shared" ref="PBJ63" si="10899">PBI63/$H$90</f>
        <v>0</v>
      </c>
      <c r="PBK63" s="191">
        <f t="shared" ref="PBK63" si="10900">PBJ63/$H$90</f>
        <v>0</v>
      </c>
      <c r="PBL63" s="191">
        <f t="shared" ref="PBL63" si="10901">PBK63/$H$90</f>
        <v>0</v>
      </c>
      <c r="PBM63" s="191">
        <f t="shared" ref="PBM63" si="10902">PBL63/$H$90</f>
        <v>0</v>
      </c>
      <c r="PBN63" s="191">
        <f t="shared" ref="PBN63" si="10903">PBM63/$H$90</f>
        <v>0</v>
      </c>
      <c r="PBO63" s="191">
        <f t="shared" ref="PBO63" si="10904">PBN63/$H$90</f>
        <v>0</v>
      </c>
      <c r="PBP63" s="191">
        <f t="shared" ref="PBP63" si="10905">PBO63/$H$90</f>
        <v>0</v>
      </c>
      <c r="PBQ63" s="191">
        <f t="shared" ref="PBQ63" si="10906">PBP63/$H$90</f>
        <v>0</v>
      </c>
      <c r="PBR63" s="191">
        <f t="shared" ref="PBR63" si="10907">PBQ63/$H$90</f>
        <v>0</v>
      </c>
      <c r="PBS63" s="191">
        <f t="shared" ref="PBS63" si="10908">PBR63/$H$90</f>
        <v>0</v>
      </c>
      <c r="PBT63" s="191">
        <f t="shared" ref="PBT63" si="10909">PBS63/$H$90</f>
        <v>0</v>
      </c>
      <c r="PBU63" s="191">
        <f t="shared" ref="PBU63" si="10910">PBT63/$H$90</f>
        <v>0</v>
      </c>
      <c r="PBV63" s="191">
        <f t="shared" ref="PBV63" si="10911">PBU63/$H$90</f>
        <v>0</v>
      </c>
      <c r="PBW63" s="191">
        <f t="shared" ref="PBW63" si="10912">PBV63/$H$90</f>
        <v>0</v>
      </c>
      <c r="PBX63" s="191">
        <f t="shared" ref="PBX63" si="10913">PBW63/$H$90</f>
        <v>0</v>
      </c>
      <c r="PBY63" s="191">
        <f t="shared" ref="PBY63" si="10914">PBX63/$H$90</f>
        <v>0</v>
      </c>
      <c r="PBZ63" s="191">
        <f t="shared" ref="PBZ63" si="10915">PBY63/$H$90</f>
        <v>0</v>
      </c>
      <c r="PCA63" s="191">
        <f t="shared" ref="PCA63" si="10916">PBZ63/$H$90</f>
        <v>0</v>
      </c>
      <c r="PCB63" s="191">
        <f t="shared" ref="PCB63" si="10917">PCA63/$H$90</f>
        <v>0</v>
      </c>
      <c r="PCC63" s="191">
        <f t="shared" ref="PCC63" si="10918">PCB63/$H$90</f>
        <v>0</v>
      </c>
      <c r="PCD63" s="191">
        <f t="shared" ref="PCD63" si="10919">PCC63/$H$90</f>
        <v>0</v>
      </c>
      <c r="PCE63" s="191">
        <f t="shared" ref="PCE63" si="10920">PCD63/$H$90</f>
        <v>0</v>
      </c>
      <c r="PCF63" s="191">
        <f t="shared" ref="PCF63" si="10921">PCE63/$H$90</f>
        <v>0</v>
      </c>
      <c r="PCG63" s="191">
        <f t="shared" ref="PCG63" si="10922">PCF63/$H$90</f>
        <v>0</v>
      </c>
      <c r="PCH63" s="191">
        <f t="shared" ref="PCH63" si="10923">PCG63/$H$90</f>
        <v>0</v>
      </c>
      <c r="PCI63" s="191">
        <f t="shared" ref="PCI63" si="10924">PCH63/$H$90</f>
        <v>0</v>
      </c>
      <c r="PCJ63" s="191">
        <f t="shared" ref="PCJ63" si="10925">PCI63/$H$90</f>
        <v>0</v>
      </c>
      <c r="PCK63" s="191">
        <f t="shared" ref="PCK63" si="10926">PCJ63/$H$90</f>
        <v>0</v>
      </c>
      <c r="PCL63" s="191">
        <f t="shared" ref="PCL63" si="10927">PCK63/$H$90</f>
        <v>0</v>
      </c>
      <c r="PCM63" s="191">
        <f t="shared" ref="PCM63" si="10928">PCL63/$H$90</f>
        <v>0</v>
      </c>
      <c r="PCN63" s="191">
        <f t="shared" ref="PCN63" si="10929">PCM63/$H$90</f>
        <v>0</v>
      </c>
      <c r="PCO63" s="191">
        <f t="shared" ref="PCO63" si="10930">PCN63/$H$90</f>
        <v>0</v>
      </c>
      <c r="PCP63" s="191">
        <f t="shared" ref="PCP63" si="10931">PCO63/$H$90</f>
        <v>0</v>
      </c>
      <c r="PCQ63" s="191">
        <f t="shared" ref="PCQ63" si="10932">PCP63/$H$90</f>
        <v>0</v>
      </c>
      <c r="PCR63" s="191">
        <f t="shared" ref="PCR63" si="10933">PCQ63/$H$90</f>
        <v>0</v>
      </c>
      <c r="PCS63" s="191">
        <f t="shared" ref="PCS63" si="10934">PCR63/$H$90</f>
        <v>0</v>
      </c>
      <c r="PCT63" s="191">
        <f t="shared" ref="PCT63" si="10935">PCS63/$H$90</f>
        <v>0</v>
      </c>
      <c r="PCU63" s="191">
        <f t="shared" ref="PCU63" si="10936">PCT63/$H$90</f>
        <v>0</v>
      </c>
      <c r="PCV63" s="191">
        <f t="shared" ref="PCV63" si="10937">PCU63/$H$90</f>
        <v>0</v>
      </c>
      <c r="PCW63" s="191">
        <f t="shared" ref="PCW63" si="10938">PCV63/$H$90</f>
        <v>0</v>
      </c>
      <c r="PCX63" s="191">
        <f t="shared" ref="PCX63" si="10939">PCW63/$H$90</f>
        <v>0</v>
      </c>
      <c r="PCY63" s="191">
        <f t="shared" ref="PCY63" si="10940">PCX63/$H$90</f>
        <v>0</v>
      </c>
      <c r="PCZ63" s="191">
        <f t="shared" ref="PCZ63" si="10941">PCY63/$H$90</f>
        <v>0</v>
      </c>
      <c r="PDA63" s="191">
        <f t="shared" ref="PDA63" si="10942">PCZ63/$H$90</f>
        <v>0</v>
      </c>
      <c r="PDB63" s="191">
        <f t="shared" ref="PDB63" si="10943">PDA63/$H$90</f>
        <v>0</v>
      </c>
      <c r="PDC63" s="191">
        <f t="shared" ref="PDC63" si="10944">PDB63/$H$90</f>
        <v>0</v>
      </c>
      <c r="PDD63" s="191">
        <f t="shared" ref="PDD63" si="10945">PDC63/$H$90</f>
        <v>0</v>
      </c>
      <c r="PDE63" s="191">
        <f t="shared" ref="PDE63" si="10946">PDD63/$H$90</f>
        <v>0</v>
      </c>
      <c r="PDF63" s="191">
        <f t="shared" ref="PDF63" si="10947">PDE63/$H$90</f>
        <v>0</v>
      </c>
      <c r="PDG63" s="191">
        <f t="shared" ref="PDG63" si="10948">PDF63/$H$90</f>
        <v>0</v>
      </c>
      <c r="PDH63" s="191">
        <f t="shared" ref="PDH63" si="10949">PDG63/$H$90</f>
        <v>0</v>
      </c>
      <c r="PDI63" s="191">
        <f t="shared" ref="PDI63" si="10950">PDH63/$H$90</f>
        <v>0</v>
      </c>
      <c r="PDJ63" s="191">
        <f t="shared" ref="PDJ63" si="10951">PDI63/$H$90</f>
        <v>0</v>
      </c>
      <c r="PDK63" s="191">
        <f t="shared" ref="PDK63" si="10952">PDJ63/$H$90</f>
        <v>0</v>
      </c>
      <c r="PDL63" s="191">
        <f t="shared" ref="PDL63" si="10953">PDK63/$H$90</f>
        <v>0</v>
      </c>
      <c r="PDM63" s="191">
        <f t="shared" ref="PDM63" si="10954">PDL63/$H$90</f>
        <v>0</v>
      </c>
      <c r="PDN63" s="191">
        <f t="shared" ref="PDN63" si="10955">PDM63/$H$90</f>
        <v>0</v>
      </c>
      <c r="PDO63" s="191">
        <f t="shared" ref="PDO63" si="10956">PDN63/$H$90</f>
        <v>0</v>
      </c>
      <c r="PDP63" s="191">
        <f t="shared" ref="PDP63" si="10957">PDO63/$H$90</f>
        <v>0</v>
      </c>
      <c r="PDQ63" s="191">
        <f t="shared" ref="PDQ63" si="10958">PDP63/$H$90</f>
        <v>0</v>
      </c>
      <c r="PDR63" s="191">
        <f t="shared" ref="PDR63" si="10959">PDQ63/$H$90</f>
        <v>0</v>
      </c>
      <c r="PDS63" s="191">
        <f t="shared" ref="PDS63" si="10960">PDR63/$H$90</f>
        <v>0</v>
      </c>
      <c r="PDT63" s="191">
        <f t="shared" ref="PDT63" si="10961">PDS63/$H$90</f>
        <v>0</v>
      </c>
      <c r="PDU63" s="191">
        <f t="shared" ref="PDU63" si="10962">PDT63/$H$90</f>
        <v>0</v>
      </c>
      <c r="PDV63" s="191">
        <f t="shared" ref="PDV63" si="10963">PDU63/$H$90</f>
        <v>0</v>
      </c>
      <c r="PDW63" s="191">
        <f t="shared" ref="PDW63" si="10964">PDV63/$H$90</f>
        <v>0</v>
      </c>
      <c r="PDX63" s="191">
        <f t="shared" ref="PDX63" si="10965">PDW63/$H$90</f>
        <v>0</v>
      </c>
      <c r="PDY63" s="191">
        <f t="shared" ref="PDY63" si="10966">PDX63/$H$90</f>
        <v>0</v>
      </c>
      <c r="PDZ63" s="191">
        <f t="shared" ref="PDZ63" si="10967">PDY63/$H$90</f>
        <v>0</v>
      </c>
      <c r="PEA63" s="191">
        <f t="shared" ref="PEA63" si="10968">PDZ63/$H$90</f>
        <v>0</v>
      </c>
      <c r="PEB63" s="191">
        <f t="shared" ref="PEB63" si="10969">PEA63/$H$90</f>
        <v>0</v>
      </c>
      <c r="PEC63" s="191">
        <f t="shared" ref="PEC63" si="10970">PEB63/$H$90</f>
        <v>0</v>
      </c>
      <c r="PED63" s="191">
        <f t="shared" ref="PED63" si="10971">PEC63/$H$90</f>
        <v>0</v>
      </c>
      <c r="PEE63" s="191">
        <f t="shared" ref="PEE63" si="10972">PED63/$H$90</f>
        <v>0</v>
      </c>
      <c r="PEF63" s="191">
        <f t="shared" ref="PEF63" si="10973">PEE63/$H$90</f>
        <v>0</v>
      </c>
      <c r="PEG63" s="191">
        <f t="shared" ref="PEG63" si="10974">PEF63/$H$90</f>
        <v>0</v>
      </c>
      <c r="PEH63" s="191">
        <f t="shared" ref="PEH63" si="10975">PEG63/$H$90</f>
        <v>0</v>
      </c>
      <c r="PEI63" s="191">
        <f t="shared" ref="PEI63" si="10976">PEH63/$H$90</f>
        <v>0</v>
      </c>
      <c r="PEJ63" s="191">
        <f t="shared" ref="PEJ63" si="10977">PEI63/$H$90</f>
        <v>0</v>
      </c>
      <c r="PEK63" s="191">
        <f t="shared" ref="PEK63" si="10978">PEJ63/$H$90</f>
        <v>0</v>
      </c>
      <c r="PEL63" s="191">
        <f t="shared" ref="PEL63" si="10979">PEK63/$H$90</f>
        <v>0</v>
      </c>
      <c r="PEM63" s="191">
        <f t="shared" ref="PEM63" si="10980">PEL63/$H$90</f>
        <v>0</v>
      </c>
      <c r="PEN63" s="191">
        <f t="shared" ref="PEN63" si="10981">PEM63/$H$90</f>
        <v>0</v>
      </c>
      <c r="PEO63" s="191">
        <f t="shared" ref="PEO63" si="10982">PEN63/$H$90</f>
        <v>0</v>
      </c>
      <c r="PEP63" s="191">
        <f t="shared" ref="PEP63" si="10983">PEO63/$H$90</f>
        <v>0</v>
      </c>
      <c r="PEQ63" s="191">
        <f t="shared" ref="PEQ63" si="10984">PEP63/$H$90</f>
        <v>0</v>
      </c>
      <c r="PER63" s="191">
        <f t="shared" ref="PER63" si="10985">PEQ63/$H$90</f>
        <v>0</v>
      </c>
      <c r="PES63" s="191">
        <f t="shared" ref="PES63" si="10986">PER63/$H$90</f>
        <v>0</v>
      </c>
      <c r="PET63" s="191">
        <f t="shared" ref="PET63" si="10987">PES63/$H$90</f>
        <v>0</v>
      </c>
      <c r="PEU63" s="191">
        <f t="shared" ref="PEU63" si="10988">PET63/$H$90</f>
        <v>0</v>
      </c>
      <c r="PEV63" s="191">
        <f t="shared" ref="PEV63" si="10989">PEU63/$H$90</f>
        <v>0</v>
      </c>
      <c r="PEW63" s="191">
        <f t="shared" ref="PEW63" si="10990">PEV63/$H$90</f>
        <v>0</v>
      </c>
      <c r="PEX63" s="191">
        <f t="shared" ref="PEX63" si="10991">PEW63/$H$90</f>
        <v>0</v>
      </c>
      <c r="PEY63" s="191">
        <f t="shared" ref="PEY63" si="10992">PEX63/$H$90</f>
        <v>0</v>
      </c>
      <c r="PEZ63" s="191">
        <f t="shared" ref="PEZ63" si="10993">PEY63/$H$90</f>
        <v>0</v>
      </c>
      <c r="PFA63" s="191">
        <f t="shared" ref="PFA63" si="10994">PEZ63/$H$90</f>
        <v>0</v>
      </c>
      <c r="PFB63" s="191">
        <f t="shared" ref="PFB63" si="10995">PFA63/$H$90</f>
        <v>0</v>
      </c>
      <c r="PFC63" s="191">
        <f t="shared" ref="PFC63" si="10996">PFB63/$H$90</f>
        <v>0</v>
      </c>
      <c r="PFD63" s="191">
        <f t="shared" ref="PFD63" si="10997">PFC63/$H$90</f>
        <v>0</v>
      </c>
      <c r="PFE63" s="191">
        <f t="shared" ref="PFE63" si="10998">PFD63/$H$90</f>
        <v>0</v>
      </c>
      <c r="PFF63" s="191">
        <f t="shared" ref="PFF63" si="10999">PFE63/$H$90</f>
        <v>0</v>
      </c>
      <c r="PFG63" s="191">
        <f t="shared" ref="PFG63" si="11000">PFF63/$H$90</f>
        <v>0</v>
      </c>
      <c r="PFH63" s="191">
        <f t="shared" ref="PFH63" si="11001">PFG63/$H$90</f>
        <v>0</v>
      </c>
      <c r="PFI63" s="191">
        <f t="shared" ref="PFI63" si="11002">PFH63/$H$90</f>
        <v>0</v>
      </c>
      <c r="PFJ63" s="191">
        <f t="shared" ref="PFJ63" si="11003">PFI63/$H$90</f>
        <v>0</v>
      </c>
      <c r="PFK63" s="191">
        <f t="shared" ref="PFK63" si="11004">PFJ63/$H$90</f>
        <v>0</v>
      </c>
      <c r="PFL63" s="191">
        <f t="shared" ref="PFL63" si="11005">PFK63/$H$90</f>
        <v>0</v>
      </c>
      <c r="PFM63" s="191">
        <f t="shared" ref="PFM63" si="11006">PFL63/$H$90</f>
        <v>0</v>
      </c>
      <c r="PFN63" s="191">
        <f t="shared" ref="PFN63" si="11007">PFM63/$H$90</f>
        <v>0</v>
      </c>
      <c r="PFO63" s="191">
        <f t="shared" ref="PFO63" si="11008">PFN63/$H$90</f>
        <v>0</v>
      </c>
      <c r="PFP63" s="191">
        <f t="shared" ref="PFP63" si="11009">PFO63/$H$90</f>
        <v>0</v>
      </c>
      <c r="PFQ63" s="191">
        <f t="shared" ref="PFQ63" si="11010">PFP63/$H$90</f>
        <v>0</v>
      </c>
      <c r="PFR63" s="191">
        <f t="shared" ref="PFR63" si="11011">PFQ63/$H$90</f>
        <v>0</v>
      </c>
      <c r="PFS63" s="191">
        <f t="shared" ref="PFS63" si="11012">PFR63/$H$90</f>
        <v>0</v>
      </c>
      <c r="PFT63" s="191">
        <f t="shared" ref="PFT63" si="11013">PFS63/$H$90</f>
        <v>0</v>
      </c>
      <c r="PFU63" s="191">
        <f t="shared" ref="PFU63" si="11014">PFT63/$H$90</f>
        <v>0</v>
      </c>
      <c r="PFV63" s="191">
        <f t="shared" ref="PFV63" si="11015">PFU63/$H$90</f>
        <v>0</v>
      </c>
      <c r="PFW63" s="191">
        <f t="shared" ref="PFW63" si="11016">PFV63/$H$90</f>
        <v>0</v>
      </c>
      <c r="PFX63" s="191">
        <f t="shared" ref="PFX63" si="11017">PFW63/$H$90</f>
        <v>0</v>
      </c>
      <c r="PFY63" s="191">
        <f t="shared" ref="PFY63" si="11018">PFX63/$H$90</f>
        <v>0</v>
      </c>
      <c r="PFZ63" s="191">
        <f t="shared" ref="PFZ63" si="11019">PFY63/$H$90</f>
        <v>0</v>
      </c>
      <c r="PGA63" s="191">
        <f t="shared" ref="PGA63" si="11020">PFZ63/$H$90</f>
        <v>0</v>
      </c>
      <c r="PGB63" s="191">
        <f t="shared" ref="PGB63" si="11021">PGA63/$H$90</f>
        <v>0</v>
      </c>
      <c r="PGC63" s="191">
        <f t="shared" ref="PGC63" si="11022">PGB63/$H$90</f>
        <v>0</v>
      </c>
      <c r="PGD63" s="191">
        <f t="shared" ref="PGD63" si="11023">PGC63/$H$90</f>
        <v>0</v>
      </c>
      <c r="PGE63" s="191">
        <f t="shared" ref="PGE63" si="11024">PGD63/$H$90</f>
        <v>0</v>
      </c>
      <c r="PGF63" s="191">
        <f t="shared" ref="PGF63" si="11025">PGE63/$H$90</f>
        <v>0</v>
      </c>
      <c r="PGG63" s="191">
        <f t="shared" ref="PGG63" si="11026">PGF63/$H$90</f>
        <v>0</v>
      </c>
      <c r="PGH63" s="191">
        <f t="shared" ref="PGH63" si="11027">PGG63/$H$90</f>
        <v>0</v>
      </c>
      <c r="PGI63" s="191">
        <f t="shared" ref="PGI63" si="11028">PGH63/$H$90</f>
        <v>0</v>
      </c>
      <c r="PGJ63" s="191">
        <f t="shared" ref="PGJ63" si="11029">PGI63/$H$90</f>
        <v>0</v>
      </c>
      <c r="PGK63" s="191">
        <f t="shared" ref="PGK63" si="11030">PGJ63/$H$90</f>
        <v>0</v>
      </c>
      <c r="PGL63" s="191">
        <f t="shared" ref="PGL63" si="11031">PGK63/$H$90</f>
        <v>0</v>
      </c>
      <c r="PGM63" s="191">
        <f t="shared" ref="PGM63" si="11032">PGL63/$H$90</f>
        <v>0</v>
      </c>
      <c r="PGN63" s="191">
        <f t="shared" ref="PGN63" si="11033">PGM63/$H$90</f>
        <v>0</v>
      </c>
      <c r="PGO63" s="191">
        <f t="shared" ref="PGO63" si="11034">PGN63/$H$90</f>
        <v>0</v>
      </c>
      <c r="PGP63" s="191">
        <f t="shared" ref="PGP63" si="11035">PGO63/$H$90</f>
        <v>0</v>
      </c>
      <c r="PGQ63" s="191">
        <f t="shared" ref="PGQ63" si="11036">PGP63/$H$90</f>
        <v>0</v>
      </c>
      <c r="PGR63" s="191">
        <f t="shared" ref="PGR63" si="11037">PGQ63/$H$90</f>
        <v>0</v>
      </c>
      <c r="PGS63" s="191">
        <f t="shared" ref="PGS63" si="11038">PGR63/$H$90</f>
        <v>0</v>
      </c>
      <c r="PGT63" s="191">
        <f t="shared" ref="PGT63" si="11039">PGS63/$H$90</f>
        <v>0</v>
      </c>
      <c r="PGU63" s="191">
        <f t="shared" ref="PGU63" si="11040">PGT63/$H$90</f>
        <v>0</v>
      </c>
      <c r="PGV63" s="191">
        <f t="shared" ref="PGV63" si="11041">PGU63/$H$90</f>
        <v>0</v>
      </c>
      <c r="PGW63" s="191">
        <f t="shared" ref="PGW63" si="11042">PGV63/$H$90</f>
        <v>0</v>
      </c>
      <c r="PGX63" s="191">
        <f t="shared" ref="PGX63" si="11043">PGW63/$H$90</f>
        <v>0</v>
      </c>
      <c r="PGY63" s="191">
        <f t="shared" ref="PGY63" si="11044">PGX63/$H$90</f>
        <v>0</v>
      </c>
      <c r="PGZ63" s="191">
        <f t="shared" ref="PGZ63" si="11045">PGY63/$H$90</f>
        <v>0</v>
      </c>
      <c r="PHA63" s="191">
        <f t="shared" ref="PHA63" si="11046">PGZ63/$H$90</f>
        <v>0</v>
      </c>
      <c r="PHB63" s="191">
        <f t="shared" ref="PHB63" si="11047">PHA63/$H$90</f>
        <v>0</v>
      </c>
      <c r="PHC63" s="191">
        <f t="shared" ref="PHC63" si="11048">PHB63/$H$90</f>
        <v>0</v>
      </c>
      <c r="PHD63" s="191">
        <f t="shared" ref="PHD63" si="11049">PHC63/$H$90</f>
        <v>0</v>
      </c>
      <c r="PHE63" s="191">
        <f t="shared" ref="PHE63" si="11050">PHD63/$H$90</f>
        <v>0</v>
      </c>
      <c r="PHF63" s="191">
        <f t="shared" ref="PHF63" si="11051">PHE63/$H$90</f>
        <v>0</v>
      </c>
      <c r="PHG63" s="191">
        <f t="shared" ref="PHG63" si="11052">PHF63/$H$90</f>
        <v>0</v>
      </c>
      <c r="PHH63" s="191">
        <f t="shared" ref="PHH63" si="11053">PHG63/$H$90</f>
        <v>0</v>
      </c>
      <c r="PHI63" s="191">
        <f t="shared" ref="PHI63" si="11054">PHH63/$H$90</f>
        <v>0</v>
      </c>
      <c r="PHJ63" s="191">
        <f t="shared" ref="PHJ63" si="11055">PHI63/$H$90</f>
        <v>0</v>
      </c>
      <c r="PHK63" s="191">
        <f t="shared" ref="PHK63" si="11056">PHJ63/$H$90</f>
        <v>0</v>
      </c>
      <c r="PHL63" s="191">
        <f t="shared" ref="PHL63" si="11057">PHK63/$H$90</f>
        <v>0</v>
      </c>
      <c r="PHM63" s="191">
        <f t="shared" ref="PHM63" si="11058">PHL63/$H$90</f>
        <v>0</v>
      </c>
      <c r="PHN63" s="191">
        <f t="shared" ref="PHN63" si="11059">PHM63/$H$90</f>
        <v>0</v>
      </c>
      <c r="PHO63" s="191">
        <f t="shared" ref="PHO63" si="11060">PHN63/$H$90</f>
        <v>0</v>
      </c>
      <c r="PHP63" s="191">
        <f t="shared" ref="PHP63" si="11061">PHO63/$H$90</f>
        <v>0</v>
      </c>
      <c r="PHQ63" s="191">
        <f t="shared" ref="PHQ63" si="11062">PHP63/$H$90</f>
        <v>0</v>
      </c>
      <c r="PHR63" s="191">
        <f t="shared" ref="PHR63" si="11063">PHQ63/$H$90</f>
        <v>0</v>
      </c>
      <c r="PHS63" s="191">
        <f t="shared" ref="PHS63" si="11064">PHR63/$H$90</f>
        <v>0</v>
      </c>
      <c r="PHT63" s="191">
        <f t="shared" ref="PHT63" si="11065">PHS63/$H$90</f>
        <v>0</v>
      </c>
      <c r="PHU63" s="191">
        <f t="shared" ref="PHU63" si="11066">PHT63/$H$90</f>
        <v>0</v>
      </c>
      <c r="PHV63" s="191">
        <f t="shared" ref="PHV63" si="11067">PHU63/$H$90</f>
        <v>0</v>
      </c>
      <c r="PHW63" s="191">
        <f t="shared" ref="PHW63" si="11068">PHV63/$H$90</f>
        <v>0</v>
      </c>
      <c r="PHX63" s="191">
        <f t="shared" ref="PHX63" si="11069">PHW63/$H$90</f>
        <v>0</v>
      </c>
      <c r="PHY63" s="191">
        <f t="shared" ref="PHY63" si="11070">PHX63/$H$90</f>
        <v>0</v>
      </c>
      <c r="PHZ63" s="191">
        <f t="shared" ref="PHZ63" si="11071">PHY63/$H$90</f>
        <v>0</v>
      </c>
      <c r="PIA63" s="191">
        <f t="shared" ref="PIA63" si="11072">PHZ63/$H$90</f>
        <v>0</v>
      </c>
      <c r="PIB63" s="191">
        <f t="shared" ref="PIB63" si="11073">PIA63/$H$90</f>
        <v>0</v>
      </c>
      <c r="PIC63" s="191">
        <f t="shared" ref="PIC63" si="11074">PIB63/$H$90</f>
        <v>0</v>
      </c>
      <c r="PID63" s="191">
        <f t="shared" ref="PID63" si="11075">PIC63/$H$90</f>
        <v>0</v>
      </c>
      <c r="PIE63" s="191">
        <f t="shared" ref="PIE63" si="11076">PID63/$H$90</f>
        <v>0</v>
      </c>
      <c r="PIF63" s="191">
        <f t="shared" ref="PIF63" si="11077">PIE63/$H$90</f>
        <v>0</v>
      </c>
      <c r="PIG63" s="191">
        <f t="shared" ref="PIG63" si="11078">PIF63/$H$90</f>
        <v>0</v>
      </c>
      <c r="PIH63" s="191">
        <f t="shared" ref="PIH63" si="11079">PIG63/$H$90</f>
        <v>0</v>
      </c>
      <c r="PII63" s="191">
        <f t="shared" ref="PII63" si="11080">PIH63/$H$90</f>
        <v>0</v>
      </c>
      <c r="PIJ63" s="191">
        <f t="shared" ref="PIJ63" si="11081">PII63/$H$90</f>
        <v>0</v>
      </c>
      <c r="PIK63" s="191">
        <f t="shared" ref="PIK63" si="11082">PIJ63/$H$90</f>
        <v>0</v>
      </c>
      <c r="PIL63" s="191">
        <f t="shared" ref="PIL63" si="11083">PIK63/$H$90</f>
        <v>0</v>
      </c>
      <c r="PIM63" s="191">
        <f t="shared" ref="PIM63" si="11084">PIL63/$H$90</f>
        <v>0</v>
      </c>
      <c r="PIN63" s="191">
        <f t="shared" ref="PIN63" si="11085">PIM63/$H$90</f>
        <v>0</v>
      </c>
      <c r="PIO63" s="191">
        <f t="shared" ref="PIO63" si="11086">PIN63/$H$90</f>
        <v>0</v>
      </c>
      <c r="PIP63" s="191">
        <f t="shared" ref="PIP63" si="11087">PIO63/$H$90</f>
        <v>0</v>
      </c>
      <c r="PIQ63" s="191">
        <f t="shared" ref="PIQ63" si="11088">PIP63/$H$90</f>
        <v>0</v>
      </c>
      <c r="PIR63" s="191">
        <f t="shared" ref="PIR63" si="11089">PIQ63/$H$90</f>
        <v>0</v>
      </c>
      <c r="PIS63" s="191">
        <f t="shared" ref="PIS63" si="11090">PIR63/$H$90</f>
        <v>0</v>
      </c>
      <c r="PIT63" s="191">
        <f t="shared" ref="PIT63" si="11091">PIS63/$H$90</f>
        <v>0</v>
      </c>
      <c r="PIU63" s="191">
        <f t="shared" ref="PIU63" si="11092">PIT63/$H$90</f>
        <v>0</v>
      </c>
      <c r="PIV63" s="191">
        <f t="shared" ref="PIV63" si="11093">PIU63/$H$90</f>
        <v>0</v>
      </c>
      <c r="PIW63" s="191">
        <f t="shared" ref="PIW63" si="11094">PIV63/$H$90</f>
        <v>0</v>
      </c>
      <c r="PIX63" s="191">
        <f t="shared" ref="PIX63" si="11095">PIW63/$H$90</f>
        <v>0</v>
      </c>
      <c r="PIY63" s="191">
        <f t="shared" ref="PIY63" si="11096">PIX63/$H$90</f>
        <v>0</v>
      </c>
      <c r="PIZ63" s="191">
        <f t="shared" ref="PIZ63" si="11097">PIY63/$H$90</f>
        <v>0</v>
      </c>
      <c r="PJA63" s="191">
        <f t="shared" ref="PJA63" si="11098">PIZ63/$H$90</f>
        <v>0</v>
      </c>
      <c r="PJB63" s="191">
        <f t="shared" ref="PJB63" si="11099">PJA63/$H$90</f>
        <v>0</v>
      </c>
      <c r="PJC63" s="191">
        <f t="shared" ref="PJC63" si="11100">PJB63/$H$90</f>
        <v>0</v>
      </c>
      <c r="PJD63" s="191">
        <f t="shared" ref="PJD63" si="11101">PJC63/$H$90</f>
        <v>0</v>
      </c>
      <c r="PJE63" s="191">
        <f t="shared" ref="PJE63" si="11102">PJD63/$H$90</f>
        <v>0</v>
      </c>
      <c r="PJF63" s="191">
        <f t="shared" ref="PJF63" si="11103">PJE63/$H$90</f>
        <v>0</v>
      </c>
      <c r="PJG63" s="191">
        <f t="shared" ref="PJG63" si="11104">PJF63/$H$90</f>
        <v>0</v>
      </c>
      <c r="PJH63" s="191">
        <f t="shared" ref="PJH63" si="11105">PJG63/$H$90</f>
        <v>0</v>
      </c>
      <c r="PJI63" s="191">
        <f t="shared" ref="PJI63" si="11106">PJH63/$H$90</f>
        <v>0</v>
      </c>
      <c r="PJJ63" s="191">
        <f t="shared" ref="PJJ63" si="11107">PJI63/$H$90</f>
        <v>0</v>
      </c>
      <c r="PJK63" s="191">
        <f t="shared" ref="PJK63" si="11108">PJJ63/$H$90</f>
        <v>0</v>
      </c>
      <c r="PJL63" s="191">
        <f t="shared" ref="PJL63" si="11109">PJK63/$H$90</f>
        <v>0</v>
      </c>
      <c r="PJM63" s="191">
        <f t="shared" ref="PJM63" si="11110">PJL63/$H$90</f>
        <v>0</v>
      </c>
      <c r="PJN63" s="191">
        <f t="shared" ref="PJN63" si="11111">PJM63/$H$90</f>
        <v>0</v>
      </c>
      <c r="PJO63" s="191">
        <f t="shared" ref="PJO63" si="11112">PJN63/$H$90</f>
        <v>0</v>
      </c>
      <c r="PJP63" s="191">
        <f t="shared" ref="PJP63" si="11113">PJO63/$H$90</f>
        <v>0</v>
      </c>
      <c r="PJQ63" s="191">
        <f t="shared" ref="PJQ63" si="11114">PJP63/$H$90</f>
        <v>0</v>
      </c>
      <c r="PJR63" s="191">
        <f t="shared" ref="PJR63" si="11115">PJQ63/$H$90</f>
        <v>0</v>
      </c>
      <c r="PJS63" s="191">
        <f t="shared" ref="PJS63" si="11116">PJR63/$H$90</f>
        <v>0</v>
      </c>
      <c r="PJT63" s="191">
        <f t="shared" ref="PJT63" si="11117">PJS63/$H$90</f>
        <v>0</v>
      </c>
      <c r="PJU63" s="191">
        <f t="shared" ref="PJU63" si="11118">PJT63/$H$90</f>
        <v>0</v>
      </c>
      <c r="PJV63" s="191">
        <f t="shared" ref="PJV63" si="11119">PJU63/$H$90</f>
        <v>0</v>
      </c>
      <c r="PJW63" s="191">
        <f t="shared" ref="PJW63" si="11120">PJV63/$H$90</f>
        <v>0</v>
      </c>
      <c r="PJX63" s="191">
        <f t="shared" ref="PJX63" si="11121">PJW63/$H$90</f>
        <v>0</v>
      </c>
      <c r="PJY63" s="191">
        <f t="shared" ref="PJY63" si="11122">PJX63/$H$90</f>
        <v>0</v>
      </c>
      <c r="PJZ63" s="191">
        <f t="shared" ref="PJZ63" si="11123">PJY63/$H$90</f>
        <v>0</v>
      </c>
      <c r="PKA63" s="191">
        <f t="shared" ref="PKA63" si="11124">PJZ63/$H$90</f>
        <v>0</v>
      </c>
      <c r="PKB63" s="191">
        <f t="shared" ref="PKB63" si="11125">PKA63/$H$90</f>
        <v>0</v>
      </c>
      <c r="PKC63" s="191">
        <f t="shared" ref="PKC63" si="11126">PKB63/$H$90</f>
        <v>0</v>
      </c>
      <c r="PKD63" s="191">
        <f t="shared" ref="PKD63" si="11127">PKC63/$H$90</f>
        <v>0</v>
      </c>
      <c r="PKE63" s="191">
        <f t="shared" ref="PKE63" si="11128">PKD63/$H$90</f>
        <v>0</v>
      </c>
      <c r="PKF63" s="191">
        <f t="shared" ref="PKF63" si="11129">PKE63/$H$90</f>
        <v>0</v>
      </c>
      <c r="PKG63" s="191">
        <f t="shared" ref="PKG63" si="11130">PKF63/$H$90</f>
        <v>0</v>
      </c>
      <c r="PKH63" s="191">
        <f t="shared" ref="PKH63" si="11131">PKG63/$H$90</f>
        <v>0</v>
      </c>
      <c r="PKI63" s="191">
        <f t="shared" ref="PKI63" si="11132">PKH63/$H$90</f>
        <v>0</v>
      </c>
      <c r="PKJ63" s="191">
        <f t="shared" ref="PKJ63" si="11133">PKI63/$H$90</f>
        <v>0</v>
      </c>
      <c r="PKK63" s="191">
        <f t="shared" ref="PKK63" si="11134">PKJ63/$H$90</f>
        <v>0</v>
      </c>
      <c r="PKL63" s="191">
        <f t="shared" ref="PKL63" si="11135">PKK63/$H$90</f>
        <v>0</v>
      </c>
      <c r="PKM63" s="191">
        <f t="shared" ref="PKM63" si="11136">PKL63/$H$90</f>
        <v>0</v>
      </c>
      <c r="PKN63" s="191">
        <f t="shared" ref="PKN63" si="11137">PKM63/$H$90</f>
        <v>0</v>
      </c>
      <c r="PKO63" s="191">
        <f t="shared" ref="PKO63" si="11138">PKN63/$H$90</f>
        <v>0</v>
      </c>
      <c r="PKP63" s="191">
        <f t="shared" ref="PKP63" si="11139">PKO63/$H$90</f>
        <v>0</v>
      </c>
      <c r="PKQ63" s="191">
        <f t="shared" ref="PKQ63" si="11140">PKP63/$H$90</f>
        <v>0</v>
      </c>
      <c r="PKR63" s="191">
        <f t="shared" ref="PKR63" si="11141">PKQ63/$H$90</f>
        <v>0</v>
      </c>
      <c r="PKS63" s="191">
        <f t="shared" ref="PKS63" si="11142">PKR63/$H$90</f>
        <v>0</v>
      </c>
      <c r="PKT63" s="191">
        <f t="shared" ref="PKT63" si="11143">PKS63/$H$90</f>
        <v>0</v>
      </c>
      <c r="PKU63" s="191">
        <f t="shared" ref="PKU63" si="11144">PKT63/$H$90</f>
        <v>0</v>
      </c>
      <c r="PKV63" s="191">
        <f t="shared" ref="PKV63" si="11145">PKU63/$H$90</f>
        <v>0</v>
      </c>
      <c r="PKW63" s="191">
        <f t="shared" ref="PKW63" si="11146">PKV63/$H$90</f>
        <v>0</v>
      </c>
      <c r="PKX63" s="191">
        <f t="shared" ref="PKX63" si="11147">PKW63/$H$90</f>
        <v>0</v>
      </c>
      <c r="PKY63" s="191">
        <f t="shared" ref="PKY63" si="11148">PKX63/$H$90</f>
        <v>0</v>
      </c>
      <c r="PKZ63" s="191">
        <f t="shared" ref="PKZ63" si="11149">PKY63/$H$90</f>
        <v>0</v>
      </c>
      <c r="PLA63" s="191">
        <f t="shared" ref="PLA63" si="11150">PKZ63/$H$90</f>
        <v>0</v>
      </c>
      <c r="PLB63" s="191">
        <f t="shared" ref="PLB63" si="11151">PLA63/$H$90</f>
        <v>0</v>
      </c>
      <c r="PLC63" s="191">
        <f t="shared" ref="PLC63" si="11152">PLB63/$H$90</f>
        <v>0</v>
      </c>
      <c r="PLD63" s="191">
        <f t="shared" ref="PLD63" si="11153">PLC63/$H$90</f>
        <v>0</v>
      </c>
      <c r="PLE63" s="191">
        <f t="shared" ref="PLE63" si="11154">PLD63/$H$90</f>
        <v>0</v>
      </c>
      <c r="PLF63" s="191">
        <f t="shared" ref="PLF63" si="11155">PLE63/$H$90</f>
        <v>0</v>
      </c>
      <c r="PLG63" s="191">
        <f t="shared" ref="PLG63" si="11156">PLF63/$H$90</f>
        <v>0</v>
      </c>
      <c r="PLH63" s="191">
        <f t="shared" ref="PLH63" si="11157">PLG63/$H$90</f>
        <v>0</v>
      </c>
      <c r="PLI63" s="191">
        <f t="shared" ref="PLI63" si="11158">PLH63/$H$90</f>
        <v>0</v>
      </c>
      <c r="PLJ63" s="191">
        <f t="shared" ref="PLJ63" si="11159">PLI63/$H$90</f>
        <v>0</v>
      </c>
      <c r="PLK63" s="191">
        <f t="shared" ref="PLK63" si="11160">PLJ63/$H$90</f>
        <v>0</v>
      </c>
      <c r="PLL63" s="191">
        <f t="shared" ref="PLL63" si="11161">PLK63/$H$90</f>
        <v>0</v>
      </c>
      <c r="PLM63" s="191">
        <f t="shared" ref="PLM63" si="11162">PLL63/$H$90</f>
        <v>0</v>
      </c>
      <c r="PLN63" s="191">
        <f t="shared" ref="PLN63" si="11163">PLM63/$H$90</f>
        <v>0</v>
      </c>
      <c r="PLO63" s="191">
        <f t="shared" ref="PLO63" si="11164">PLN63/$H$90</f>
        <v>0</v>
      </c>
      <c r="PLP63" s="191">
        <f t="shared" ref="PLP63" si="11165">PLO63/$H$90</f>
        <v>0</v>
      </c>
      <c r="PLQ63" s="191">
        <f t="shared" ref="PLQ63" si="11166">PLP63/$H$90</f>
        <v>0</v>
      </c>
      <c r="PLR63" s="191">
        <f t="shared" ref="PLR63" si="11167">PLQ63/$H$90</f>
        <v>0</v>
      </c>
      <c r="PLS63" s="191">
        <f t="shared" ref="PLS63" si="11168">PLR63/$H$90</f>
        <v>0</v>
      </c>
      <c r="PLT63" s="191">
        <f t="shared" ref="PLT63" si="11169">PLS63/$H$90</f>
        <v>0</v>
      </c>
      <c r="PLU63" s="191">
        <f t="shared" ref="PLU63" si="11170">PLT63/$H$90</f>
        <v>0</v>
      </c>
      <c r="PLV63" s="191">
        <f t="shared" ref="PLV63" si="11171">PLU63/$H$90</f>
        <v>0</v>
      </c>
      <c r="PLW63" s="191">
        <f t="shared" ref="PLW63" si="11172">PLV63/$H$90</f>
        <v>0</v>
      </c>
      <c r="PLX63" s="191">
        <f t="shared" ref="PLX63" si="11173">PLW63/$H$90</f>
        <v>0</v>
      </c>
      <c r="PLY63" s="191">
        <f t="shared" ref="PLY63" si="11174">PLX63/$H$90</f>
        <v>0</v>
      </c>
      <c r="PLZ63" s="191">
        <f t="shared" ref="PLZ63" si="11175">PLY63/$H$90</f>
        <v>0</v>
      </c>
      <c r="PMA63" s="191">
        <f t="shared" ref="PMA63" si="11176">PLZ63/$H$90</f>
        <v>0</v>
      </c>
      <c r="PMB63" s="191">
        <f t="shared" ref="PMB63" si="11177">PMA63/$H$90</f>
        <v>0</v>
      </c>
      <c r="PMC63" s="191">
        <f t="shared" ref="PMC63" si="11178">PMB63/$H$90</f>
        <v>0</v>
      </c>
      <c r="PMD63" s="191">
        <f t="shared" ref="PMD63" si="11179">PMC63/$H$90</f>
        <v>0</v>
      </c>
      <c r="PME63" s="191">
        <f t="shared" ref="PME63" si="11180">PMD63/$H$90</f>
        <v>0</v>
      </c>
      <c r="PMF63" s="191">
        <f t="shared" ref="PMF63" si="11181">PME63/$H$90</f>
        <v>0</v>
      </c>
      <c r="PMG63" s="191">
        <f t="shared" ref="PMG63" si="11182">PMF63/$H$90</f>
        <v>0</v>
      </c>
      <c r="PMH63" s="191">
        <f t="shared" ref="PMH63" si="11183">PMG63/$H$90</f>
        <v>0</v>
      </c>
      <c r="PMI63" s="191">
        <f t="shared" ref="PMI63" si="11184">PMH63/$H$90</f>
        <v>0</v>
      </c>
      <c r="PMJ63" s="191">
        <f t="shared" ref="PMJ63" si="11185">PMI63/$H$90</f>
        <v>0</v>
      </c>
      <c r="PMK63" s="191">
        <f t="shared" ref="PMK63" si="11186">PMJ63/$H$90</f>
        <v>0</v>
      </c>
      <c r="PML63" s="191">
        <f t="shared" ref="PML63" si="11187">PMK63/$H$90</f>
        <v>0</v>
      </c>
      <c r="PMM63" s="191">
        <f t="shared" ref="PMM63" si="11188">PML63/$H$90</f>
        <v>0</v>
      </c>
      <c r="PMN63" s="191">
        <f t="shared" ref="PMN63" si="11189">PMM63/$H$90</f>
        <v>0</v>
      </c>
      <c r="PMO63" s="191">
        <f t="shared" ref="PMO63" si="11190">PMN63/$H$90</f>
        <v>0</v>
      </c>
      <c r="PMP63" s="191">
        <f t="shared" ref="PMP63" si="11191">PMO63/$H$90</f>
        <v>0</v>
      </c>
      <c r="PMQ63" s="191">
        <f t="shared" ref="PMQ63" si="11192">PMP63/$H$90</f>
        <v>0</v>
      </c>
      <c r="PMR63" s="191">
        <f t="shared" ref="PMR63" si="11193">PMQ63/$H$90</f>
        <v>0</v>
      </c>
      <c r="PMS63" s="191">
        <f t="shared" ref="PMS63" si="11194">PMR63/$H$90</f>
        <v>0</v>
      </c>
      <c r="PMT63" s="191">
        <f t="shared" ref="PMT63" si="11195">PMS63/$H$90</f>
        <v>0</v>
      </c>
      <c r="PMU63" s="191">
        <f t="shared" ref="PMU63" si="11196">PMT63/$H$90</f>
        <v>0</v>
      </c>
      <c r="PMV63" s="191">
        <f t="shared" ref="PMV63" si="11197">PMU63/$H$90</f>
        <v>0</v>
      </c>
      <c r="PMW63" s="191">
        <f t="shared" ref="PMW63" si="11198">PMV63/$H$90</f>
        <v>0</v>
      </c>
      <c r="PMX63" s="191">
        <f t="shared" ref="PMX63" si="11199">PMW63/$H$90</f>
        <v>0</v>
      </c>
      <c r="PMY63" s="191">
        <f t="shared" ref="PMY63" si="11200">PMX63/$H$90</f>
        <v>0</v>
      </c>
      <c r="PMZ63" s="191">
        <f t="shared" ref="PMZ63" si="11201">PMY63/$H$90</f>
        <v>0</v>
      </c>
      <c r="PNA63" s="191">
        <f t="shared" ref="PNA63" si="11202">PMZ63/$H$90</f>
        <v>0</v>
      </c>
      <c r="PNB63" s="191">
        <f t="shared" ref="PNB63" si="11203">PNA63/$H$90</f>
        <v>0</v>
      </c>
      <c r="PNC63" s="191">
        <f t="shared" ref="PNC63" si="11204">PNB63/$H$90</f>
        <v>0</v>
      </c>
      <c r="PND63" s="191">
        <f t="shared" ref="PND63" si="11205">PNC63/$H$90</f>
        <v>0</v>
      </c>
      <c r="PNE63" s="191">
        <f t="shared" ref="PNE63" si="11206">PND63/$H$90</f>
        <v>0</v>
      </c>
      <c r="PNF63" s="191">
        <f t="shared" ref="PNF63" si="11207">PNE63/$H$90</f>
        <v>0</v>
      </c>
      <c r="PNG63" s="191">
        <f t="shared" ref="PNG63" si="11208">PNF63/$H$90</f>
        <v>0</v>
      </c>
      <c r="PNH63" s="191">
        <f t="shared" ref="PNH63" si="11209">PNG63/$H$90</f>
        <v>0</v>
      </c>
      <c r="PNI63" s="191">
        <f t="shared" ref="PNI63" si="11210">PNH63/$H$90</f>
        <v>0</v>
      </c>
      <c r="PNJ63" s="191">
        <f t="shared" ref="PNJ63" si="11211">PNI63/$H$90</f>
        <v>0</v>
      </c>
      <c r="PNK63" s="191">
        <f t="shared" ref="PNK63" si="11212">PNJ63/$H$90</f>
        <v>0</v>
      </c>
      <c r="PNL63" s="191">
        <f t="shared" ref="PNL63" si="11213">PNK63/$H$90</f>
        <v>0</v>
      </c>
      <c r="PNM63" s="191">
        <f t="shared" ref="PNM63" si="11214">PNL63/$H$90</f>
        <v>0</v>
      </c>
      <c r="PNN63" s="191">
        <f t="shared" ref="PNN63" si="11215">PNM63/$H$90</f>
        <v>0</v>
      </c>
      <c r="PNO63" s="191">
        <f t="shared" ref="PNO63" si="11216">PNN63/$H$90</f>
        <v>0</v>
      </c>
      <c r="PNP63" s="191">
        <f t="shared" ref="PNP63" si="11217">PNO63/$H$90</f>
        <v>0</v>
      </c>
      <c r="PNQ63" s="191">
        <f t="shared" ref="PNQ63" si="11218">PNP63/$H$90</f>
        <v>0</v>
      </c>
      <c r="PNR63" s="191">
        <f t="shared" ref="PNR63" si="11219">PNQ63/$H$90</f>
        <v>0</v>
      </c>
      <c r="PNS63" s="191">
        <f t="shared" ref="PNS63" si="11220">PNR63/$H$90</f>
        <v>0</v>
      </c>
      <c r="PNT63" s="191">
        <f t="shared" ref="PNT63" si="11221">PNS63/$H$90</f>
        <v>0</v>
      </c>
      <c r="PNU63" s="191">
        <f t="shared" ref="PNU63" si="11222">PNT63/$H$90</f>
        <v>0</v>
      </c>
      <c r="PNV63" s="191">
        <f t="shared" ref="PNV63" si="11223">PNU63/$H$90</f>
        <v>0</v>
      </c>
      <c r="PNW63" s="191">
        <f t="shared" ref="PNW63" si="11224">PNV63/$H$90</f>
        <v>0</v>
      </c>
      <c r="PNX63" s="191">
        <f t="shared" ref="PNX63" si="11225">PNW63/$H$90</f>
        <v>0</v>
      </c>
      <c r="PNY63" s="191">
        <f t="shared" ref="PNY63" si="11226">PNX63/$H$90</f>
        <v>0</v>
      </c>
      <c r="PNZ63" s="191">
        <f t="shared" ref="PNZ63" si="11227">PNY63/$H$90</f>
        <v>0</v>
      </c>
      <c r="POA63" s="191">
        <f t="shared" ref="POA63" si="11228">PNZ63/$H$90</f>
        <v>0</v>
      </c>
      <c r="POB63" s="191">
        <f t="shared" ref="POB63" si="11229">POA63/$H$90</f>
        <v>0</v>
      </c>
      <c r="POC63" s="191">
        <f t="shared" ref="POC63" si="11230">POB63/$H$90</f>
        <v>0</v>
      </c>
      <c r="POD63" s="191">
        <f t="shared" ref="POD63" si="11231">POC63/$H$90</f>
        <v>0</v>
      </c>
      <c r="POE63" s="191">
        <f t="shared" ref="POE63" si="11232">POD63/$H$90</f>
        <v>0</v>
      </c>
      <c r="POF63" s="191">
        <f t="shared" ref="POF63" si="11233">POE63/$H$90</f>
        <v>0</v>
      </c>
      <c r="POG63" s="191">
        <f t="shared" ref="POG63" si="11234">POF63/$H$90</f>
        <v>0</v>
      </c>
      <c r="POH63" s="191">
        <f t="shared" ref="POH63" si="11235">POG63/$H$90</f>
        <v>0</v>
      </c>
      <c r="POI63" s="191">
        <f t="shared" ref="POI63" si="11236">POH63/$H$90</f>
        <v>0</v>
      </c>
      <c r="POJ63" s="191">
        <f t="shared" ref="POJ63" si="11237">POI63/$H$90</f>
        <v>0</v>
      </c>
      <c r="POK63" s="191">
        <f t="shared" ref="POK63" si="11238">POJ63/$H$90</f>
        <v>0</v>
      </c>
      <c r="POL63" s="191">
        <f t="shared" ref="POL63" si="11239">POK63/$H$90</f>
        <v>0</v>
      </c>
      <c r="POM63" s="191">
        <f t="shared" ref="POM63" si="11240">POL63/$H$90</f>
        <v>0</v>
      </c>
      <c r="PON63" s="191">
        <f t="shared" ref="PON63" si="11241">POM63/$H$90</f>
        <v>0</v>
      </c>
      <c r="POO63" s="191">
        <f t="shared" ref="POO63" si="11242">PON63/$H$90</f>
        <v>0</v>
      </c>
      <c r="POP63" s="191">
        <f t="shared" ref="POP63" si="11243">POO63/$H$90</f>
        <v>0</v>
      </c>
      <c r="POQ63" s="191">
        <f t="shared" ref="POQ63" si="11244">POP63/$H$90</f>
        <v>0</v>
      </c>
      <c r="POR63" s="191">
        <f t="shared" ref="POR63" si="11245">POQ63/$H$90</f>
        <v>0</v>
      </c>
      <c r="POS63" s="191">
        <f t="shared" ref="POS63" si="11246">POR63/$H$90</f>
        <v>0</v>
      </c>
      <c r="POT63" s="191">
        <f t="shared" ref="POT63" si="11247">POS63/$H$90</f>
        <v>0</v>
      </c>
      <c r="POU63" s="191">
        <f t="shared" ref="POU63" si="11248">POT63/$H$90</f>
        <v>0</v>
      </c>
      <c r="POV63" s="191">
        <f t="shared" ref="POV63" si="11249">POU63/$H$90</f>
        <v>0</v>
      </c>
      <c r="POW63" s="191">
        <f t="shared" ref="POW63" si="11250">POV63/$H$90</f>
        <v>0</v>
      </c>
      <c r="POX63" s="191">
        <f t="shared" ref="POX63" si="11251">POW63/$H$90</f>
        <v>0</v>
      </c>
      <c r="POY63" s="191">
        <f t="shared" ref="POY63" si="11252">POX63/$H$90</f>
        <v>0</v>
      </c>
      <c r="POZ63" s="191">
        <f t="shared" ref="POZ63" si="11253">POY63/$H$90</f>
        <v>0</v>
      </c>
      <c r="PPA63" s="191">
        <f t="shared" ref="PPA63" si="11254">POZ63/$H$90</f>
        <v>0</v>
      </c>
      <c r="PPB63" s="191">
        <f t="shared" ref="PPB63" si="11255">PPA63/$H$90</f>
        <v>0</v>
      </c>
      <c r="PPC63" s="191">
        <f t="shared" ref="PPC63" si="11256">PPB63/$H$90</f>
        <v>0</v>
      </c>
      <c r="PPD63" s="191">
        <f t="shared" ref="PPD63" si="11257">PPC63/$H$90</f>
        <v>0</v>
      </c>
      <c r="PPE63" s="191">
        <f t="shared" ref="PPE63" si="11258">PPD63/$H$90</f>
        <v>0</v>
      </c>
      <c r="PPF63" s="191">
        <f t="shared" ref="PPF63" si="11259">PPE63/$H$90</f>
        <v>0</v>
      </c>
      <c r="PPG63" s="191">
        <f t="shared" ref="PPG63" si="11260">PPF63/$H$90</f>
        <v>0</v>
      </c>
      <c r="PPH63" s="191">
        <f t="shared" ref="PPH63" si="11261">PPG63/$H$90</f>
        <v>0</v>
      </c>
      <c r="PPI63" s="191">
        <f t="shared" ref="PPI63" si="11262">PPH63/$H$90</f>
        <v>0</v>
      </c>
      <c r="PPJ63" s="191">
        <f t="shared" ref="PPJ63" si="11263">PPI63/$H$90</f>
        <v>0</v>
      </c>
      <c r="PPK63" s="191">
        <f t="shared" ref="PPK63" si="11264">PPJ63/$H$90</f>
        <v>0</v>
      </c>
      <c r="PPL63" s="191">
        <f t="shared" ref="PPL63" si="11265">PPK63/$H$90</f>
        <v>0</v>
      </c>
      <c r="PPM63" s="191">
        <f t="shared" ref="PPM63" si="11266">PPL63/$H$90</f>
        <v>0</v>
      </c>
      <c r="PPN63" s="191">
        <f t="shared" ref="PPN63" si="11267">PPM63/$H$90</f>
        <v>0</v>
      </c>
      <c r="PPO63" s="191">
        <f t="shared" ref="PPO63" si="11268">PPN63/$H$90</f>
        <v>0</v>
      </c>
      <c r="PPP63" s="191">
        <f t="shared" ref="PPP63" si="11269">PPO63/$H$90</f>
        <v>0</v>
      </c>
      <c r="PPQ63" s="191">
        <f t="shared" ref="PPQ63" si="11270">PPP63/$H$90</f>
        <v>0</v>
      </c>
      <c r="PPR63" s="191">
        <f t="shared" ref="PPR63" si="11271">PPQ63/$H$90</f>
        <v>0</v>
      </c>
      <c r="PPS63" s="191">
        <f t="shared" ref="PPS63" si="11272">PPR63/$H$90</f>
        <v>0</v>
      </c>
      <c r="PPT63" s="191">
        <f t="shared" ref="PPT63" si="11273">PPS63/$H$90</f>
        <v>0</v>
      </c>
      <c r="PPU63" s="191">
        <f t="shared" ref="PPU63" si="11274">PPT63/$H$90</f>
        <v>0</v>
      </c>
      <c r="PPV63" s="191">
        <f t="shared" ref="PPV63" si="11275">PPU63/$H$90</f>
        <v>0</v>
      </c>
      <c r="PPW63" s="191">
        <f t="shared" ref="PPW63" si="11276">PPV63/$H$90</f>
        <v>0</v>
      </c>
      <c r="PPX63" s="191">
        <f t="shared" ref="PPX63" si="11277">PPW63/$H$90</f>
        <v>0</v>
      </c>
      <c r="PPY63" s="191">
        <f t="shared" ref="PPY63" si="11278">PPX63/$H$90</f>
        <v>0</v>
      </c>
      <c r="PPZ63" s="191">
        <f t="shared" ref="PPZ63" si="11279">PPY63/$H$90</f>
        <v>0</v>
      </c>
      <c r="PQA63" s="191">
        <f t="shared" ref="PQA63" si="11280">PPZ63/$H$90</f>
        <v>0</v>
      </c>
      <c r="PQB63" s="191">
        <f t="shared" ref="PQB63" si="11281">PQA63/$H$90</f>
        <v>0</v>
      </c>
      <c r="PQC63" s="191">
        <f t="shared" ref="PQC63" si="11282">PQB63/$H$90</f>
        <v>0</v>
      </c>
      <c r="PQD63" s="191">
        <f t="shared" ref="PQD63" si="11283">PQC63/$H$90</f>
        <v>0</v>
      </c>
      <c r="PQE63" s="191">
        <f t="shared" ref="PQE63" si="11284">PQD63/$H$90</f>
        <v>0</v>
      </c>
      <c r="PQF63" s="191">
        <f t="shared" ref="PQF63" si="11285">PQE63/$H$90</f>
        <v>0</v>
      </c>
      <c r="PQG63" s="191">
        <f t="shared" ref="PQG63" si="11286">PQF63/$H$90</f>
        <v>0</v>
      </c>
      <c r="PQH63" s="191">
        <f t="shared" ref="PQH63" si="11287">PQG63/$H$90</f>
        <v>0</v>
      </c>
      <c r="PQI63" s="191">
        <f t="shared" ref="PQI63" si="11288">PQH63/$H$90</f>
        <v>0</v>
      </c>
      <c r="PQJ63" s="191">
        <f t="shared" ref="PQJ63" si="11289">PQI63/$H$90</f>
        <v>0</v>
      </c>
      <c r="PQK63" s="191">
        <f t="shared" ref="PQK63" si="11290">PQJ63/$H$90</f>
        <v>0</v>
      </c>
      <c r="PQL63" s="191">
        <f t="shared" ref="PQL63" si="11291">PQK63/$H$90</f>
        <v>0</v>
      </c>
      <c r="PQM63" s="191">
        <f t="shared" ref="PQM63" si="11292">PQL63/$H$90</f>
        <v>0</v>
      </c>
      <c r="PQN63" s="191">
        <f t="shared" ref="PQN63" si="11293">PQM63/$H$90</f>
        <v>0</v>
      </c>
      <c r="PQO63" s="191">
        <f t="shared" ref="PQO63" si="11294">PQN63/$H$90</f>
        <v>0</v>
      </c>
      <c r="PQP63" s="191">
        <f t="shared" ref="PQP63" si="11295">PQO63/$H$90</f>
        <v>0</v>
      </c>
      <c r="PQQ63" s="191">
        <f t="shared" ref="PQQ63" si="11296">PQP63/$H$90</f>
        <v>0</v>
      </c>
      <c r="PQR63" s="191">
        <f t="shared" ref="PQR63" si="11297">PQQ63/$H$90</f>
        <v>0</v>
      </c>
      <c r="PQS63" s="191">
        <f t="shared" ref="PQS63" si="11298">PQR63/$H$90</f>
        <v>0</v>
      </c>
      <c r="PQT63" s="191">
        <f t="shared" ref="PQT63" si="11299">PQS63/$H$90</f>
        <v>0</v>
      </c>
      <c r="PQU63" s="191">
        <f t="shared" ref="PQU63" si="11300">PQT63/$H$90</f>
        <v>0</v>
      </c>
      <c r="PQV63" s="191">
        <f t="shared" ref="PQV63" si="11301">PQU63/$H$90</f>
        <v>0</v>
      </c>
      <c r="PQW63" s="191">
        <f t="shared" ref="PQW63" si="11302">PQV63/$H$90</f>
        <v>0</v>
      </c>
      <c r="PQX63" s="191">
        <f t="shared" ref="PQX63" si="11303">PQW63/$H$90</f>
        <v>0</v>
      </c>
      <c r="PQY63" s="191">
        <f t="shared" ref="PQY63" si="11304">PQX63/$H$90</f>
        <v>0</v>
      </c>
      <c r="PQZ63" s="191">
        <f t="shared" ref="PQZ63" si="11305">PQY63/$H$90</f>
        <v>0</v>
      </c>
      <c r="PRA63" s="191">
        <f t="shared" ref="PRA63" si="11306">PQZ63/$H$90</f>
        <v>0</v>
      </c>
      <c r="PRB63" s="191">
        <f t="shared" ref="PRB63" si="11307">PRA63/$H$90</f>
        <v>0</v>
      </c>
      <c r="PRC63" s="191">
        <f t="shared" ref="PRC63" si="11308">PRB63/$H$90</f>
        <v>0</v>
      </c>
      <c r="PRD63" s="191">
        <f t="shared" ref="PRD63" si="11309">PRC63/$H$90</f>
        <v>0</v>
      </c>
      <c r="PRE63" s="191">
        <f t="shared" ref="PRE63" si="11310">PRD63/$H$90</f>
        <v>0</v>
      </c>
      <c r="PRF63" s="191">
        <f t="shared" ref="PRF63" si="11311">PRE63/$H$90</f>
        <v>0</v>
      </c>
      <c r="PRG63" s="191">
        <f t="shared" ref="PRG63" si="11312">PRF63/$H$90</f>
        <v>0</v>
      </c>
      <c r="PRH63" s="191">
        <f t="shared" ref="PRH63" si="11313">PRG63/$H$90</f>
        <v>0</v>
      </c>
      <c r="PRI63" s="191">
        <f t="shared" ref="PRI63" si="11314">PRH63/$H$90</f>
        <v>0</v>
      </c>
      <c r="PRJ63" s="191">
        <f t="shared" ref="PRJ63" si="11315">PRI63/$H$90</f>
        <v>0</v>
      </c>
      <c r="PRK63" s="191">
        <f t="shared" ref="PRK63" si="11316">PRJ63/$H$90</f>
        <v>0</v>
      </c>
      <c r="PRL63" s="191">
        <f t="shared" ref="PRL63" si="11317">PRK63/$H$90</f>
        <v>0</v>
      </c>
      <c r="PRM63" s="191">
        <f t="shared" ref="PRM63" si="11318">PRL63/$H$90</f>
        <v>0</v>
      </c>
      <c r="PRN63" s="191">
        <f t="shared" ref="PRN63" si="11319">PRM63/$H$90</f>
        <v>0</v>
      </c>
      <c r="PRO63" s="191">
        <f t="shared" ref="PRO63" si="11320">PRN63/$H$90</f>
        <v>0</v>
      </c>
      <c r="PRP63" s="191">
        <f t="shared" ref="PRP63" si="11321">PRO63/$H$90</f>
        <v>0</v>
      </c>
      <c r="PRQ63" s="191">
        <f t="shared" ref="PRQ63" si="11322">PRP63/$H$90</f>
        <v>0</v>
      </c>
      <c r="PRR63" s="191">
        <f t="shared" ref="PRR63" si="11323">PRQ63/$H$90</f>
        <v>0</v>
      </c>
      <c r="PRS63" s="191">
        <f t="shared" ref="PRS63" si="11324">PRR63/$H$90</f>
        <v>0</v>
      </c>
      <c r="PRT63" s="191">
        <f t="shared" ref="PRT63" si="11325">PRS63/$H$90</f>
        <v>0</v>
      </c>
      <c r="PRU63" s="191">
        <f t="shared" ref="PRU63" si="11326">PRT63/$H$90</f>
        <v>0</v>
      </c>
      <c r="PRV63" s="191">
        <f t="shared" ref="PRV63" si="11327">PRU63/$H$90</f>
        <v>0</v>
      </c>
      <c r="PRW63" s="191">
        <f t="shared" ref="PRW63" si="11328">PRV63/$H$90</f>
        <v>0</v>
      </c>
      <c r="PRX63" s="191">
        <f t="shared" ref="PRX63" si="11329">PRW63/$H$90</f>
        <v>0</v>
      </c>
      <c r="PRY63" s="191">
        <f t="shared" ref="PRY63" si="11330">PRX63/$H$90</f>
        <v>0</v>
      </c>
      <c r="PRZ63" s="191">
        <f t="shared" ref="PRZ63" si="11331">PRY63/$H$90</f>
        <v>0</v>
      </c>
      <c r="PSA63" s="191">
        <f t="shared" ref="PSA63" si="11332">PRZ63/$H$90</f>
        <v>0</v>
      </c>
      <c r="PSB63" s="191">
        <f t="shared" ref="PSB63" si="11333">PSA63/$H$90</f>
        <v>0</v>
      </c>
      <c r="PSC63" s="191">
        <f t="shared" ref="PSC63" si="11334">PSB63/$H$90</f>
        <v>0</v>
      </c>
      <c r="PSD63" s="191">
        <f t="shared" ref="PSD63" si="11335">PSC63/$H$90</f>
        <v>0</v>
      </c>
      <c r="PSE63" s="191">
        <f t="shared" ref="PSE63" si="11336">PSD63/$H$90</f>
        <v>0</v>
      </c>
      <c r="PSF63" s="191">
        <f t="shared" ref="PSF63" si="11337">PSE63/$H$90</f>
        <v>0</v>
      </c>
      <c r="PSG63" s="191">
        <f t="shared" ref="PSG63" si="11338">PSF63/$H$90</f>
        <v>0</v>
      </c>
      <c r="PSH63" s="191">
        <f t="shared" ref="PSH63" si="11339">PSG63/$H$90</f>
        <v>0</v>
      </c>
      <c r="PSI63" s="191">
        <f t="shared" ref="PSI63" si="11340">PSH63/$H$90</f>
        <v>0</v>
      </c>
      <c r="PSJ63" s="191">
        <f t="shared" ref="PSJ63" si="11341">PSI63/$H$90</f>
        <v>0</v>
      </c>
      <c r="PSK63" s="191">
        <f t="shared" ref="PSK63" si="11342">PSJ63/$H$90</f>
        <v>0</v>
      </c>
      <c r="PSL63" s="191">
        <f t="shared" ref="PSL63" si="11343">PSK63/$H$90</f>
        <v>0</v>
      </c>
      <c r="PSM63" s="191">
        <f t="shared" ref="PSM63" si="11344">PSL63/$H$90</f>
        <v>0</v>
      </c>
      <c r="PSN63" s="191">
        <f t="shared" ref="PSN63" si="11345">PSM63/$H$90</f>
        <v>0</v>
      </c>
      <c r="PSO63" s="191">
        <f t="shared" ref="PSO63" si="11346">PSN63/$H$90</f>
        <v>0</v>
      </c>
      <c r="PSP63" s="191">
        <f t="shared" ref="PSP63" si="11347">PSO63/$H$90</f>
        <v>0</v>
      </c>
      <c r="PSQ63" s="191">
        <f t="shared" ref="PSQ63" si="11348">PSP63/$H$90</f>
        <v>0</v>
      </c>
      <c r="PSR63" s="191">
        <f t="shared" ref="PSR63" si="11349">PSQ63/$H$90</f>
        <v>0</v>
      </c>
      <c r="PSS63" s="191">
        <f t="shared" ref="PSS63" si="11350">PSR63/$H$90</f>
        <v>0</v>
      </c>
      <c r="PST63" s="191">
        <f t="shared" ref="PST63" si="11351">PSS63/$H$90</f>
        <v>0</v>
      </c>
      <c r="PSU63" s="191">
        <f t="shared" ref="PSU63" si="11352">PST63/$H$90</f>
        <v>0</v>
      </c>
      <c r="PSV63" s="191">
        <f t="shared" ref="PSV63" si="11353">PSU63/$H$90</f>
        <v>0</v>
      </c>
      <c r="PSW63" s="191">
        <f t="shared" ref="PSW63" si="11354">PSV63/$H$90</f>
        <v>0</v>
      </c>
      <c r="PSX63" s="191">
        <f t="shared" ref="PSX63" si="11355">PSW63/$H$90</f>
        <v>0</v>
      </c>
      <c r="PSY63" s="191">
        <f t="shared" ref="PSY63" si="11356">PSX63/$H$90</f>
        <v>0</v>
      </c>
      <c r="PSZ63" s="191">
        <f t="shared" ref="PSZ63" si="11357">PSY63/$H$90</f>
        <v>0</v>
      </c>
      <c r="PTA63" s="191">
        <f t="shared" ref="PTA63" si="11358">PSZ63/$H$90</f>
        <v>0</v>
      </c>
      <c r="PTB63" s="191">
        <f t="shared" ref="PTB63" si="11359">PTA63/$H$90</f>
        <v>0</v>
      </c>
      <c r="PTC63" s="191">
        <f t="shared" ref="PTC63" si="11360">PTB63/$H$90</f>
        <v>0</v>
      </c>
      <c r="PTD63" s="191">
        <f t="shared" ref="PTD63" si="11361">PTC63/$H$90</f>
        <v>0</v>
      </c>
      <c r="PTE63" s="191">
        <f t="shared" ref="PTE63" si="11362">PTD63/$H$90</f>
        <v>0</v>
      </c>
      <c r="PTF63" s="191">
        <f t="shared" ref="PTF63" si="11363">PTE63/$H$90</f>
        <v>0</v>
      </c>
      <c r="PTG63" s="191">
        <f t="shared" ref="PTG63" si="11364">PTF63/$H$90</f>
        <v>0</v>
      </c>
      <c r="PTH63" s="191">
        <f t="shared" ref="PTH63" si="11365">PTG63/$H$90</f>
        <v>0</v>
      </c>
      <c r="PTI63" s="191">
        <f t="shared" ref="PTI63" si="11366">PTH63/$H$90</f>
        <v>0</v>
      </c>
      <c r="PTJ63" s="191">
        <f t="shared" ref="PTJ63" si="11367">PTI63/$H$90</f>
        <v>0</v>
      </c>
      <c r="PTK63" s="191">
        <f t="shared" ref="PTK63" si="11368">PTJ63/$H$90</f>
        <v>0</v>
      </c>
      <c r="PTL63" s="191">
        <f t="shared" ref="PTL63" si="11369">PTK63/$H$90</f>
        <v>0</v>
      </c>
      <c r="PTM63" s="191">
        <f t="shared" ref="PTM63" si="11370">PTL63/$H$90</f>
        <v>0</v>
      </c>
      <c r="PTN63" s="191">
        <f t="shared" ref="PTN63" si="11371">PTM63/$H$90</f>
        <v>0</v>
      </c>
      <c r="PTO63" s="191">
        <f t="shared" ref="PTO63" si="11372">PTN63/$H$90</f>
        <v>0</v>
      </c>
      <c r="PTP63" s="191">
        <f t="shared" ref="PTP63" si="11373">PTO63/$H$90</f>
        <v>0</v>
      </c>
      <c r="PTQ63" s="191">
        <f t="shared" ref="PTQ63" si="11374">PTP63/$H$90</f>
        <v>0</v>
      </c>
      <c r="PTR63" s="191">
        <f t="shared" ref="PTR63" si="11375">PTQ63/$H$90</f>
        <v>0</v>
      </c>
      <c r="PTS63" s="191">
        <f t="shared" ref="PTS63" si="11376">PTR63/$H$90</f>
        <v>0</v>
      </c>
      <c r="PTT63" s="191">
        <f t="shared" ref="PTT63" si="11377">PTS63/$H$90</f>
        <v>0</v>
      </c>
      <c r="PTU63" s="191">
        <f t="shared" ref="PTU63" si="11378">PTT63/$H$90</f>
        <v>0</v>
      </c>
      <c r="PTV63" s="191">
        <f t="shared" ref="PTV63" si="11379">PTU63/$H$90</f>
        <v>0</v>
      </c>
      <c r="PTW63" s="191">
        <f t="shared" ref="PTW63" si="11380">PTV63/$H$90</f>
        <v>0</v>
      </c>
      <c r="PTX63" s="191">
        <f t="shared" ref="PTX63" si="11381">PTW63/$H$90</f>
        <v>0</v>
      </c>
      <c r="PTY63" s="191">
        <f t="shared" ref="PTY63" si="11382">PTX63/$H$90</f>
        <v>0</v>
      </c>
      <c r="PTZ63" s="191">
        <f t="shared" ref="PTZ63" si="11383">PTY63/$H$90</f>
        <v>0</v>
      </c>
      <c r="PUA63" s="191">
        <f t="shared" ref="PUA63" si="11384">PTZ63/$H$90</f>
        <v>0</v>
      </c>
      <c r="PUB63" s="191">
        <f t="shared" ref="PUB63" si="11385">PUA63/$H$90</f>
        <v>0</v>
      </c>
      <c r="PUC63" s="191">
        <f t="shared" ref="PUC63" si="11386">PUB63/$H$90</f>
        <v>0</v>
      </c>
      <c r="PUD63" s="191">
        <f t="shared" ref="PUD63" si="11387">PUC63/$H$90</f>
        <v>0</v>
      </c>
      <c r="PUE63" s="191">
        <f t="shared" ref="PUE63" si="11388">PUD63/$H$90</f>
        <v>0</v>
      </c>
      <c r="PUF63" s="191">
        <f t="shared" ref="PUF63" si="11389">PUE63/$H$90</f>
        <v>0</v>
      </c>
      <c r="PUG63" s="191">
        <f t="shared" ref="PUG63" si="11390">PUF63/$H$90</f>
        <v>0</v>
      </c>
      <c r="PUH63" s="191">
        <f t="shared" ref="PUH63" si="11391">PUG63/$H$90</f>
        <v>0</v>
      </c>
      <c r="PUI63" s="191">
        <f t="shared" ref="PUI63" si="11392">PUH63/$H$90</f>
        <v>0</v>
      </c>
      <c r="PUJ63" s="191">
        <f t="shared" ref="PUJ63" si="11393">PUI63/$H$90</f>
        <v>0</v>
      </c>
      <c r="PUK63" s="191">
        <f t="shared" ref="PUK63" si="11394">PUJ63/$H$90</f>
        <v>0</v>
      </c>
      <c r="PUL63" s="191">
        <f t="shared" ref="PUL63" si="11395">PUK63/$H$90</f>
        <v>0</v>
      </c>
      <c r="PUM63" s="191">
        <f t="shared" ref="PUM63" si="11396">PUL63/$H$90</f>
        <v>0</v>
      </c>
      <c r="PUN63" s="191">
        <f t="shared" ref="PUN63" si="11397">PUM63/$H$90</f>
        <v>0</v>
      </c>
      <c r="PUO63" s="191">
        <f t="shared" ref="PUO63" si="11398">PUN63/$H$90</f>
        <v>0</v>
      </c>
      <c r="PUP63" s="191">
        <f t="shared" ref="PUP63" si="11399">PUO63/$H$90</f>
        <v>0</v>
      </c>
      <c r="PUQ63" s="191">
        <f t="shared" ref="PUQ63" si="11400">PUP63/$H$90</f>
        <v>0</v>
      </c>
      <c r="PUR63" s="191">
        <f t="shared" ref="PUR63" si="11401">PUQ63/$H$90</f>
        <v>0</v>
      </c>
      <c r="PUS63" s="191">
        <f t="shared" ref="PUS63" si="11402">PUR63/$H$90</f>
        <v>0</v>
      </c>
      <c r="PUT63" s="191">
        <f t="shared" ref="PUT63" si="11403">PUS63/$H$90</f>
        <v>0</v>
      </c>
      <c r="PUU63" s="191">
        <f t="shared" ref="PUU63" si="11404">PUT63/$H$90</f>
        <v>0</v>
      </c>
      <c r="PUV63" s="191">
        <f t="shared" ref="PUV63" si="11405">PUU63/$H$90</f>
        <v>0</v>
      </c>
      <c r="PUW63" s="191">
        <f t="shared" ref="PUW63" si="11406">PUV63/$H$90</f>
        <v>0</v>
      </c>
      <c r="PUX63" s="191">
        <f t="shared" ref="PUX63" si="11407">PUW63/$H$90</f>
        <v>0</v>
      </c>
      <c r="PUY63" s="191">
        <f t="shared" ref="PUY63" si="11408">PUX63/$H$90</f>
        <v>0</v>
      </c>
      <c r="PUZ63" s="191">
        <f t="shared" ref="PUZ63" si="11409">PUY63/$H$90</f>
        <v>0</v>
      </c>
      <c r="PVA63" s="191">
        <f t="shared" ref="PVA63" si="11410">PUZ63/$H$90</f>
        <v>0</v>
      </c>
      <c r="PVB63" s="191">
        <f t="shared" ref="PVB63" si="11411">PVA63/$H$90</f>
        <v>0</v>
      </c>
      <c r="PVC63" s="191">
        <f t="shared" ref="PVC63" si="11412">PVB63/$H$90</f>
        <v>0</v>
      </c>
      <c r="PVD63" s="191">
        <f t="shared" ref="PVD63" si="11413">PVC63/$H$90</f>
        <v>0</v>
      </c>
      <c r="PVE63" s="191">
        <f t="shared" ref="PVE63" si="11414">PVD63/$H$90</f>
        <v>0</v>
      </c>
      <c r="PVF63" s="191">
        <f t="shared" ref="PVF63" si="11415">PVE63/$H$90</f>
        <v>0</v>
      </c>
      <c r="PVG63" s="191">
        <f t="shared" ref="PVG63" si="11416">PVF63/$H$90</f>
        <v>0</v>
      </c>
      <c r="PVH63" s="191">
        <f t="shared" ref="PVH63" si="11417">PVG63/$H$90</f>
        <v>0</v>
      </c>
      <c r="PVI63" s="191">
        <f t="shared" ref="PVI63" si="11418">PVH63/$H$90</f>
        <v>0</v>
      </c>
      <c r="PVJ63" s="191">
        <f t="shared" ref="PVJ63" si="11419">PVI63/$H$90</f>
        <v>0</v>
      </c>
      <c r="PVK63" s="191">
        <f t="shared" ref="PVK63" si="11420">PVJ63/$H$90</f>
        <v>0</v>
      </c>
      <c r="PVL63" s="191">
        <f t="shared" ref="PVL63" si="11421">PVK63/$H$90</f>
        <v>0</v>
      </c>
      <c r="PVM63" s="191">
        <f t="shared" ref="PVM63" si="11422">PVL63/$H$90</f>
        <v>0</v>
      </c>
      <c r="PVN63" s="191">
        <f t="shared" ref="PVN63" si="11423">PVM63/$H$90</f>
        <v>0</v>
      </c>
      <c r="PVO63" s="191">
        <f t="shared" ref="PVO63" si="11424">PVN63/$H$90</f>
        <v>0</v>
      </c>
      <c r="PVP63" s="191">
        <f t="shared" ref="PVP63" si="11425">PVO63/$H$90</f>
        <v>0</v>
      </c>
      <c r="PVQ63" s="191">
        <f t="shared" ref="PVQ63" si="11426">PVP63/$H$90</f>
        <v>0</v>
      </c>
      <c r="PVR63" s="191">
        <f t="shared" ref="PVR63" si="11427">PVQ63/$H$90</f>
        <v>0</v>
      </c>
      <c r="PVS63" s="191">
        <f t="shared" ref="PVS63" si="11428">PVR63/$H$90</f>
        <v>0</v>
      </c>
      <c r="PVT63" s="191">
        <f t="shared" ref="PVT63" si="11429">PVS63/$H$90</f>
        <v>0</v>
      </c>
      <c r="PVU63" s="191">
        <f t="shared" ref="PVU63" si="11430">PVT63/$H$90</f>
        <v>0</v>
      </c>
      <c r="PVV63" s="191">
        <f t="shared" ref="PVV63" si="11431">PVU63/$H$90</f>
        <v>0</v>
      </c>
      <c r="PVW63" s="191">
        <f t="shared" ref="PVW63" si="11432">PVV63/$H$90</f>
        <v>0</v>
      </c>
      <c r="PVX63" s="191">
        <f t="shared" ref="PVX63" si="11433">PVW63/$H$90</f>
        <v>0</v>
      </c>
      <c r="PVY63" s="191">
        <f t="shared" ref="PVY63" si="11434">PVX63/$H$90</f>
        <v>0</v>
      </c>
      <c r="PVZ63" s="191">
        <f t="shared" ref="PVZ63" si="11435">PVY63/$H$90</f>
        <v>0</v>
      </c>
      <c r="PWA63" s="191">
        <f t="shared" ref="PWA63" si="11436">PVZ63/$H$90</f>
        <v>0</v>
      </c>
      <c r="PWB63" s="191">
        <f t="shared" ref="PWB63" si="11437">PWA63/$H$90</f>
        <v>0</v>
      </c>
      <c r="PWC63" s="191">
        <f t="shared" ref="PWC63" si="11438">PWB63/$H$90</f>
        <v>0</v>
      </c>
      <c r="PWD63" s="191">
        <f t="shared" ref="PWD63" si="11439">PWC63/$H$90</f>
        <v>0</v>
      </c>
      <c r="PWE63" s="191">
        <f t="shared" ref="PWE63" si="11440">PWD63/$H$90</f>
        <v>0</v>
      </c>
      <c r="PWF63" s="191">
        <f t="shared" ref="PWF63" si="11441">PWE63/$H$90</f>
        <v>0</v>
      </c>
      <c r="PWG63" s="191">
        <f t="shared" ref="PWG63" si="11442">PWF63/$H$90</f>
        <v>0</v>
      </c>
      <c r="PWH63" s="191">
        <f t="shared" ref="PWH63" si="11443">PWG63/$H$90</f>
        <v>0</v>
      </c>
      <c r="PWI63" s="191">
        <f t="shared" ref="PWI63" si="11444">PWH63/$H$90</f>
        <v>0</v>
      </c>
      <c r="PWJ63" s="191">
        <f t="shared" ref="PWJ63" si="11445">PWI63/$H$90</f>
        <v>0</v>
      </c>
      <c r="PWK63" s="191">
        <f t="shared" ref="PWK63" si="11446">PWJ63/$H$90</f>
        <v>0</v>
      </c>
      <c r="PWL63" s="191">
        <f t="shared" ref="PWL63" si="11447">PWK63/$H$90</f>
        <v>0</v>
      </c>
      <c r="PWM63" s="191">
        <f t="shared" ref="PWM63" si="11448">PWL63/$H$90</f>
        <v>0</v>
      </c>
      <c r="PWN63" s="191">
        <f t="shared" ref="PWN63" si="11449">PWM63/$H$90</f>
        <v>0</v>
      </c>
      <c r="PWO63" s="191">
        <f t="shared" ref="PWO63" si="11450">PWN63/$H$90</f>
        <v>0</v>
      </c>
      <c r="PWP63" s="191">
        <f t="shared" ref="PWP63" si="11451">PWO63/$H$90</f>
        <v>0</v>
      </c>
      <c r="PWQ63" s="191">
        <f t="shared" ref="PWQ63" si="11452">PWP63/$H$90</f>
        <v>0</v>
      </c>
      <c r="PWR63" s="191">
        <f t="shared" ref="PWR63" si="11453">PWQ63/$H$90</f>
        <v>0</v>
      </c>
      <c r="PWS63" s="191">
        <f t="shared" ref="PWS63" si="11454">PWR63/$H$90</f>
        <v>0</v>
      </c>
      <c r="PWT63" s="191">
        <f t="shared" ref="PWT63" si="11455">PWS63/$H$90</f>
        <v>0</v>
      </c>
      <c r="PWU63" s="191">
        <f t="shared" ref="PWU63" si="11456">PWT63/$H$90</f>
        <v>0</v>
      </c>
      <c r="PWV63" s="191">
        <f t="shared" ref="PWV63" si="11457">PWU63/$H$90</f>
        <v>0</v>
      </c>
      <c r="PWW63" s="191">
        <f t="shared" ref="PWW63" si="11458">PWV63/$H$90</f>
        <v>0</v>
      </c>
      <c r="PWX63" s="191">
        <f t="shared" ref="PWX63" si="11459">PWW63/$H$90</f>
        <v>0</v>
      </c>
      <c r="PWY63" s="191">
        <f t="shared" ref="PWY63" si="11460">PWX63/$H$90</f>
        <v>0</v>
      </c>
      <c r="PWZ63" s="191">
        <f t="shared" ref="PWZ63" si="11461">PWY63/$H$90</f>
        <v>0</v>
      </c>
      <c r="PXA63" s="191">
        <f t="shared" ref="PXA63" si="11462">PWZ63/$H$90</f>
        <v>0</v>
      </c>
      <c r="PXB63" s="191">
        <f t="shared" ref="PXB63" si="11463">PXA63/$H$90</f>
        <v>0</v>
      </c>
      <c r="PXC63" s="191">
        <f t="shared" ref="PXC63" si="11464">PXB63/$H$90</f>
        <v>0</v>
      </c>
      <c r="PXD63" s="191">
        <f t="shared" ref="PXD63" si="11465">PXC63/$H$90</f>
        <v>0</v>
      </c>
      <c r="PXE63" s="191">
        <f t="shared" ref="PXE63" si="11466">PXD63/$H$90</f>
        <v>0</v>
      </c>
      <c r="PXF63" s="191">
        <f t="shared" ref="PXF63" si="11467">PXE63/$H$90</f>
        <v>0</v>
      </c>
      <c r="PXG63" s="191">
        <f t="shared" ref="PXG63" si="11468">PXF63/$H$90</f>
        <v>0</v>
      </c>
      <c r="PXH63" s="191">
        <f t="shared" ref="PXH63" si="11469">PXG63/$H$90</f>
        <v>0</v>
      </c>
      <c r="PXI63" s="191">
        <f t="shared" ref="PXI63" si="11470">PXH63/$H$90</f>
        <v>0</v>
      </c>
      <c r="PXJ63" s="191">
        <f t="shared" ref="PXJ63" si="11471">PXI63/$H$90</f>
        <v>0</v>
      </c>
      <c r="PXK63" s="191">
        <f t="shared" ref="PXK63" si="11472">PXJ63/$H$90</f>
        <v>0</v>
      </c>
      <c r="PXL63" s="191">
        <f t="shared" ref="PXL63" si="11473">PXK63/$H$90</f>
        <v>0</v>
      </c>
      <c r="PXM63" s="191">
        <f t="shared" ref="PXM63" si="11474">PXL63/$H$90</f>
        <v>0</v>
      </c>
      <c r="PXN63" s="191">
        <f t="shared" ref="PXN63" si="11475">PXM63/$H$90</f>
        <v>0</v>
      </c>
      <c r="PXO63" s="191">
        <f t="shared" ref="PXO63" si="11476">PXN63/$H$90</f>
        <v>0</v>
      </c>
      <c r="PXP63" s="191">
        <f t="shared" ref="PXP63" si="11477">PXO63/$H$90</f>
        <v>0</v>
      </c>
      <c r="PXQ63" s="191">
        <f t="shared" ref="PXQ63" si="11478">PXP63/$H$90</f>
        <v>0</v>
      </c>
      <c r="PXR63" s="191">
        <f t="shared" ref="PXR63" si="11479">PXQ63/$H$90</f>
        <v>0</v>
      </c>
      <c r="PXS63" s="191">
        <f t="shared" ref="PXS63" si="11480">PXR63/$H$90</f>
        <v>0</v>
      </c>
      <c r="PXT63" s="191">
        <f t="shared" ref="PXT63" si="11481">PXS63/$H$90</f>
        <v>0</v>
      </c>
      <c r="PXU63" s="191">
        <f t="shared" ref="PXU63" si="11482">PXT63/$H$90</f>
        <v>0</v>
      </c>
      <c r="PXV63" s="191">
        <f t="shared" ref="PXV63" si="11483">PXU63/$H$90</f>
        <v>0</v>
      </c>
      <c r="PXW63" s="191">
        <f t="shared" ref="PXW63" si="11484">PXV63/$H$90</f>
        <v>0</v>
      </c>
      <c r="PXX63" s="191">
        <f t="shared" ref="PXX63" si="11485">PXW63/$H$90</f>
        <v>0</v>
      </c>
      <c r="PXY63" s="191">
        <f t="shared" ref="PXY63" si="11486">PXX63/$H$90</f>
        <v>0</v>
      </c>
      <c r="PXZ63" s="191">
        <f t="shared" ref="PXZ63" si="11487">PXY63/$H$90</f>
        <v>0</v>
      </c>
      <c r="PYA63" s="191">
        <f t="shared" ref="PYA63" si="11488">PXZ63/$H$90</f>
        <v>0</v>
      </c>
      <c r="PYB63" s="191">
        <f t="shared" ref="PYB63" si="11489">PYA63/$H$90</f>
        <v>0</v>
      </c>
      <c r="PYC63" s="191">
        <f t="shared" ref="PYC63" si="11490">PYB63/$H$90</f>
        <v>0</v>
      </c>
      <c r="PYD63" s="191">
        <f t="shared" ref="PYD63" si="11491">PYC63/$H$90</f>
        <v>0</v>
      </c>
      <c r="PYE63" s="191">
        <f t="shared" ref="PYE63" si="11492">PYD63/$H$90</f>
        <v>0</v>
      </c>
      <c r="PYF63" s="191">
        <f t="shared" ref="PYF63" si="11493">PYE63/$H$90</f>
        <v>0</v>
      </c>
      <c r="PYG63" s="191">
        <f t="shared" ref="PYG63" si="11494">PYF63/$H$90</f>
        <v>0</v>
      </c>
      <c r="PYH63" s="191">
        <f t="shared" ref="PYH63" si="11495">PYG63/$H$90</f>
        <v>0</v>
      </c>
      <c r="PYI63" s="191">
        <f t="shared" ref="PYI63" si="11496">PYH63/$H$90</f>
        <v>0</v>
      </c>
      <c r="PYJ63" s="191">
        <f t="shared" ref="PYJ63" si="11497">PYI63/$H$90</f>
        <v>0</v>
      </c>
      <c r="PYK63" s="191">
        <f t="shared" ref="PYK63" si="11498">PYJ63/$H$90</f>
        <v>0</v>
      </c>
      <c r="PYL63" s="191">
        <f t="shared" ref="PYL63" si="11499">PYK63/$H$90</f>
        <v>0</v>
      </c>
      <c r="PYM63" s="191">
        <f t="shared" ref="PYM63" si="11500">PYL63/$H$90</f>
        <v>0</v>
      </c>
      <c r="PYN63" s="191">
        <f t="shared" ref="PYN63" si="11501">PYM63/$H$90</f>
        <v>0</v>
      </c>
      <c r="PYO63" s="191">
        <f t="shared" ref="PYO63" si="11502">PYN63/$H$90</f>
        <v>0</v>
      </c>
      <c r="PYP63" s="191">
        <f t="shared" ref="PYP63" si="11503">PYO63/$H$90</f>
        <v>0</v>
      </c>
      <c r="PYQ63" s="191">
        <f t="shared" ref="PYQ63" si="11504">PYP63/$H$90</f>
        <v>0</v>
      </c>
      <c r="PYR63" s="191">
        <f t="shared" ref="PYR63" si="11505">PYQ63/$H$90</f>
        <v>0</v>
      </c>
      <c r="PYS63" s="191">
        <f t="shared" ref="PYS63" si="11506">PYR63/$H$90</f>
        <v>0</v>
      </c>
      <c r="PYT63" s="191">
        <f t="shared" ref="PYT63" si="11507">PYS63/$H$90</f>
        <v>0</v>
      </c>
      <c r="PYU63" s="191">
        <f t="shared" ref="PYU63" si="11508">PYT63/$H$90</f>
        <v>0</v>
      </c>
      <c r="PYV63" s="191">
        <f t="shared" ref="PYV63" si="11509">PYU63/$H$90</f>
        <v>0</v>
      </c>
      <c r="PYW63" s="191">
        <f t="shared" ref="PYW63" si="11510">PYV63/$H$90</f>
        <v>0</v>
      </c>
      <c r="PYX63" s="191">
        <f t="shared" ref="PYX63" si="11511">PYW63/$H$90</f>
        <v>0</v>
      </c>
      <c r="PYY63" s="191">
        <f t="shared" ref="PYY63" si="11512">PYX63/$H$90</f>
        <v>0</v>
      </c>
      <c r="PYZ63" s="191">
        <f t="shared" ref="PYZ63" si="11513">PYY63/$H$90</f>
        <v>0</v>
      </c>
      <c r="PZA63" s="191">
        <f t="shared" ref="PZA63" si="11514">PYZ63/$H$90</f>
        <v>0</v>
      </c>
      <c r="PZB63" s="191">
        <f t="shared" ref="PZB63" si="11515">PZA63/$H$90</f>
        <v>0</v>
      </c>
      <c r="PZC63" s="191">
        <f t="shared" ref="PZC63" si="11516">PZB63/$H$90</f>
        <v>0</v>
      </c>
      <c r="PZD63" s="191">
        <f t="shared" ref="PZD63" si="11517">PZC63/$H$90</f>
        <v>0</v>
      </c>
      <c r="PZE63" s="191">
        <f t="shared" ref="PZE63" si="11518">PZD63/$H$90</f>
        <v>0</v>
      </c>
      <c r="PZF63" s="191">
        <f t="shared" ref="PZF63" si="11519">PZE63/$H$90</f>
        <v>0</v>
      </c>
      <c r="PZG63" s="191">
        <f t="shared" ref="PZG63" si="11520">PZF63/$H$90</f>
        <v>0</v>
      </c>
      <c r="PZH63" s="191">
        <f t="shared" ref="PZH63" si="11521">PZG63/$H$90</f>
        <v>0</v>
      </c>
      <c r="PZI63" s="191">
        <f t="shared" ref="PZI63" si="11522">PZH63/$H$90</f>
        <v>0</v>
      </c>
      <c r="PZJ63" s="191">
        <f t="shared" ref="PZJ63" si="11523">PZI63/$H$90</f>
        <v>0</v>
      </c>
      <c r="PZK63" s="191">
        <f t="shared" ref="PZK63" si="11524">PZJ63/$H$90</f>
        <v>0</v>
      </c>
      <c r="PZL63" s="191">
        <f t="shared" ref="PZL63" si="11525">PZK63/$H$90</f>
        <v>0</v>
      </c>
      <c r="PZM63" s="191">
        <f t="shared" ref="PZM63" si="11526">PZL63/$H$90</f>
        <v>0</v>
      </c>
      <c r="PZN63" s="191">
        <f t="shared" ref="PZN63" si="11527">PZM63/$H$90</f>
        <v>0</v>
      </c>
      <c r="PZO63" s="191">
        <f t="shared" ref="PZO63" si="11528">PZN63/$H$90</f>
        <v>0</v>
      </c>
      <c r="PZP63" s="191">
        <f t="shared" ref="PZP63" si="11529">PZO63/$H$90</f>
        <v>0</v>
      </c>
      <c r="PZQ63" s="191">
        <f t="shared" ref="PZQ63" si="11530">PZP63/$H$90</f>
        <v>0</v>
      </c>
      <c r="PZR63" s="191">
        <f t="shared" ref="PZR63" si="11531">PZQ63/$H$90</f>
        <v>0</v>
      </c>
      <c r="PZS63" s="191">
        <f t="shared" ref="PZS63" si="11532">PZR63/$H$90</f>
        <v>0</v>
      </c>
      <c r="PZT63" s="191">
        <f t="shared" ref="PZT63" si="11533">PZS63/$H$90</f>
        <v>0</v>
      </c>
      <c r="PZU63" s="191">
        <f t="shared" ref="PZU63" si="11534">PZT63/$H$90</f>
        <v>0</v>
      </c>
      <c r="PZV63" s="191">
        <f t="shared" ref="PZV63" si="11535">PZU63/$H$90</f>
        <v>0</v>
      </c>
      <c r="PZW63" s="191">
        <f t="shared" ref="PZW63" si="11536">PZV63/$H$90</f>
        <v>0</v>
      </c>
      <c r="PZX63" s="191">
        <f t="shared" ref="PZX63" si="11537">PZW63/$H$90</f>
        <v>0</v>
      </c>
      <c r="PZY63" s="191">
        <f t="shared" ref="PZY63" si="11538">PZX63/$H$90</f>
        <v>0</v>
      </c>
      <c r="PZZ63" s="191">
        <f t="shared" ref="PZZ63" si="11539">PZY63/$H$90</f>
        <v>0</v>
      </c>
      <c r="QAA63" s="191">
        <f t="shared" ref="QAA63" si="11540">PZZ63/$H$90</f>
        <v>0</v>
      </c>
      <c r="QAB63" s="191">
        <f t="shared" ref="QAB63" si="11541">QAA63/$H$90</f>
        <v>0</v>
      </c>
      <c r="QAC63" s="191">
        <f t="shared" ref="QAC63" si="11542">QAB63/$H$90</f>
        <v>0</v>
      </c>
      <c r="QAD63" s="191">
        <f t="shared" ref="QAD63" si="11543">QAC63/$H$90</f>
        <v>0</v>
      </c>
      <c r="QAE63" s="191">
        <f t="shared" ref="QAE63" si="11544">QAD63/$H$90</f>
        <v>0</v>
      </c>
      <c r="QAF63" s="191">
        <f t="shared" ref="QAF63" si="11545">QAE63/$H$90</f>
        <v>0</v>
      </c>
      <c r="QAG63" s="191">
        <f t="shared" ref="QAG63" si="11546">QAF63/$H$90</f>
        <v>0</v>
      </c>
      <c r="QAH63" s="191">
        <f t="shared" ref="QAH63" si="11547">QAG63/$H$90</f>
        <v>0</v>
      </c>
      <c r="QAI63" s="191">
        <f t="shared" ref="QAI63" si="11548">QAH63/$H$90</f>
        <v>0</v>
      </c>
      <c r="QAJ63" s="191">
        <f t="shared" ref="QAJ63" si="11549">QAI63/$H$90</f>
        <v>0</v>
      </c>
      <c r="QAK63" s="191">
        <f t="shared" ref="QAK63" si="11550">QAJ63/$H$90</f>
        <v>0</v>
      </c>
      <c r="QAL63" s="191">
        <f t="shared" ref="QAL63" si="11551">QAK63/$H$90</f>
        <v>0</v>
      </c>
      <c r="QAM63" s="191">
        <f t="shared" ref="QAM63" si="11552">QAL63/$H$90</f>
        <v>0</v>
      </c>
      <c r="QAN63" s="191">
        <f t="shared" ref="QAN63" si="11553">QAM63/$H$90</f>
        <v>0</v>
      </c>
      <c r="QAO63" s="191">
        <f t="shared" ref="QAO63" si="11554">QAN63/$H$90</f>
        <v>0</v>
      </c>
      <c r="QAP63" s="191">
        <f t="shared" ref="QAP63" si="11555">QAO63/$H$90</f>
        <v>0</v>
      </c>
      <c r="QAQ63" s="191">
        <f t="shared" ref="QAQ63" si="11556">QAP63/$H$90</f>
        <v>0</v>
      </c>
      <c r="QAR63" s="191">
        <f t="shared" ref="QAR63" si="11557">QAQ63/$H$90</f>
        <v>0</v>
      </c>
      <c r="QAS63" s="191">
        <f t="shared" ref="QAS63" si="11558">QAR63/$H$90</f>
        <v>0</v>
      </c>
      <c r="QAT63" s="191">
        <f t="shared" ref="QAT63" si="11559">QAS63/$H$90</f>
        <v>0</v>
      </c>
      <c r="QAU63" s="191">
        <f t="shared" ref="QAU63" si="11560">QAT63/$H$90</f>
        <v>0</v>
      </c>
      <c r="QAV63" s="191">
        <f t="shared" ref="QAV63" si="11561">QAU63/$H$90</f>
        <v>0</v>
      </c>
      <c r="QAW63" s="191">
        <f t="shared" ref="QAW63" si="11562">QAV63/$H$90</f>
        <v>0</v>
      </c>
      <c r="QAX63" s="191">
        <f t="shared" ref="QAX63" si="11563">QAW63/$H$90</f>
        <v>0</v>
      </c>
      <c r="QAY63" s="191">
        <f t="shared" ref="QAY63" si="11564">QAX63/$H$90</f>
        <v>0</v>
      </c>
      <c r="QAZ63" s="191">
        <f t="shared" ref="QAZ63" si="11565">QAY63/$H$90</f>
        <v>0</v>
      </c>
      <c r="QBA63" s="191">
        <f t="shared" ref="QBA63" si="11566">QAZ63/$H$90</f>
        <v>0</v>
      </c>
      <c r="QBB63" s="191">
        <f t="shared" ref="QBB63" si="11567">QBA63/$H$90</f>
        <v>0</v>
      </c>
      <c r="QBC63" s="191">
        <f t="shared" ref="QBC63" si="11568">QBB63/$H$90</f>
        <v>0</v>
      </c>
      <c r="QBD63" s="191">
        <f t="shared" ref="QBD63" si="11569">QBC63/$H$90</f>
        <v>0</v>
      </c>
      <c r="QBE63" s="191">
        <f t="shared" ref="QBE63" si="11570">QBD63/$H$90</f>
        <v>0</v>
      </c>
      <c r="QBF63" s="191">
        <f t="shared" ref="QBF63" si="11571">QBE63/$H$90</f>
        <v>0</v>
      </c>
      <c r="QBG63" s="191">
        <f t="shared" ref="QBG63" si="11572">QBF63/$H$90</f>
        <v>0</v>
      </c>
      <c r="QBH63" s="191">
        <f t="shared" ref="QBH63" si="11573">QBG63/$H$90</f>
        <v>0</v>
      </c>
      <c r="QBI63" s="191">
        <f t="shared" ref="QBI63" si="11574">QBH63/$H$90</f>
        <v>0</v>
      </c>
      <c r="QBJ63" s="191">
        <f t="shared" ref="QBJ63" si="11575">QBI63/$H$90</f>
        <v>0</v>
      </c>
      <c r="QBK63" s="191">
        <f t="shared" ref="QBK63" si="11576">QBJ63/$H$90</f>
        <v>0</v>
      </c>
      <c r="QBL63" s="191">
        <f t="shared" ref="QBL63" si="11577">QBK63/$H$90</f>
        <v>0</v>
      </c>
      <c r="QBM63" s="191">
        <f t="shared" ref="QBM63" si="11578">QBL63/$H$90</f>
        <v>0</v>
      </c>
      <c r="QBN63" s="191">
        <f t="shared" ref="QBN63" si="11579">QBM63/$H$90</f>
        <v>0</v>
      </c>
      <c r="QBO63" s="191">
        <f t="shared" ref="QBO63" si="11580">QBN63/$H$90</f>
        <v>0</v>
      </c>
      <c r="QBP63" s="191">
        <f t="shared" ref="QBP63" si="11581">QBO63/$H$90</f>
        <v>0</v>
      </c>
      <c r="QBQ63" s="191">
        <f t="shared" ref="QBQ63" si="11582">QBP63/$H$90</f>
        <v>0</v>
      </c>
      <c r="QBR63" s="191">
        <f t="shared" ref="QBR63" si="11583">QBQ63/$H$90</f>
        <v>0</v>
      </c>
      <c r="QBS63" s="191">
        <f t="shared" ref="QBS63" si="11584">QBR63/$H$90</f>
        <v>0</v>
      </c>
      <c r="QBT63" s="191">
        <f t="shared" ref="QBT63" si="11585">QBS63/$H$90</f>
        <v>0</v>
      </c>
      <c r="QBU63" s="191">
        <f t="shared" ref="QBU63" si="11586">QBT63/$H$90</f>
        <v>0</v>
      </c>
      <c r="QBV63" s="191">
        <f t="shared" ref="QBV63" si="11587">QBU63/$H$90</f>
        <v>0</v>
      </c>
      <c r="QBW63" s="191">
        <f t="shared" ref="QBW63" si="11588">QBV63/$H$90</f>
        <v>0</v>
      </c>
      <c r="QBX63" s="191">
        <f t="shared" ref="QBX63" si="11589">QBW63/$H$90</f>
        <v>0</v>
      </c>
      <c r="QBY63" s="191">
        <f t="shared" ref="QBY63" si="11590">QBX63/$H$90</f>
        <v>0</v>
      </c>
      <c r="QBZ63" s="191">
        <f t="shared" ref="QBZ63" si="11591">QBY63/$H$90</f>
        <v>0</v>
      </c>
      <c r="QCA63" s="191">
        <f t="shared" ref="QCA63" si="11592">QBZ63/$H$90</f>
        <v>0</v>
      </c>
      <c r="QCB63" s="191">
        <f t="shared" ref="QCB63" si="11593">QCA63/$H$90</f>
        <v>0</v>
      </c>
      <c r="QCC63" s="191">
        <f t="shared" ref="QCC63" si="11594">QCB63/$H$90</f>
        <v>0</v>
      </c>
      <c r="QCD63" s="191">
        <f t="shared" ref="QCD63" si="11595">QCC63/$H$90</f>
        <v>0</v>
      </c>
      <c r="QCE63" s="191">
        <f t="shared" ref="QCE63" si="11596">QCD63/$H$90</f>
        <v>0</v>
      </c>
      <c r="QCF63" s="191">
        <f t="shared" ref="QCF63" si="11597">QCE63/$H$90</f>
        <v>0</v>
      </c>
      <c r="QCG63" s="191">
        <f t="shared" ref="QCG63" si="11598">QCF63/$H$90</f>
        <v>0</v>
      </c>
      <c r="QCH63" s="191">
        <f t="shared" ref="QCH63" si="11599">QCG63/$H$90</f>
        <v>0</v>
      </c>
      <c r="QCI63" s="191">
        <f t="shared" ref="QCI63" si="11600">QCH63/$H$90</f>
        <v>0</v>
      </c>
      <c r="QCJ63" s="191">
        <f t="shared" ref="QCJ63" si="11601">QCI63/$H$90</f>
        <v>0</v>
      </c>
      <c r="QCK63" s="191">
        <f t="shared" ref="QCK63" si="11602">QCJ63/$H$90</f>
        <v>0</v>
      </c>
      <c r="QCL63" s="191">
        <f t="shared" ref="QCL63" si="11603">QCK63/$H$90</f>
        <v>0</v>
      </c>
      <c r="QCM63" s="191">
        <f t="shared" ref="QCM63" si="11604">QCL63/$H$90</f>
        <v>0</v>
      </c>
      <c r="QCN63" s="191">
        <f t="shared" ref="QCN63" si="11605">QCM63/$H$90</f>
        <v>0</v>
      </c>
      <c r="QCO63" s="191">
        <f t="shared" ref="QCO63" si="11606">QCN63/$H$90</f>
        <v>0</v>
      </c>
      <c r="QCP63" s="191">
        <f t="shared" ref="QCP63" si="11607">QCO63/$H$90</f>
        <v>0</v>
      </c>
      <c r="QCQ63" s="191">
        <f t="shared" ref="QCQ63" si="11608">QCP63/$H$90</f>
        <v>0</v>
      </c>
      <c r="QCR63" s="191">
        <f t="shared" ref="QCR63" si="11609">QCQ63/$H$90</f>
        <v>0</v>
      </c>
      <c r="QCS63" s="191">
        <f t="shared" ref="QCS63" si="11610">QCR63/$H$90</f>
        <v>0</v>
      </c>
      <c r="QCT63" s="191">
        <f t="shared" ref="QCT63" si="11611">QCS63/$H$90</f>
        <v>0</v>
      </c>
      <c r="QCU63" s="191">
        <f t="shared" ref="QCU63" si="11612">QCT63/$H$90</f>
        <v>0</v>
      </c>
      <c r="QCV63" s="191">
        <f t="shared" ref="QCV63" si="11613">QCU63/$H$90</f>
        <v>0</v>
      </c>
      <c r="QCW63" s="191">
        <f t="shared" ref="QCW63" si="11614">QCV63/$H$90</f>
        <v>0</v>
      </c>
      <c r="QCX63" s="191">
        <f t="shared" ref="QCX63" si="11615">QCW63/$H$90</f>
        <v>0</v>
      </c>
      <c r="QCY63" s="191">
        <f t="shared" ref="QCY63" si="11616">QCX63/$H$90</f>
        <v>0</v>
      </c>
      <c r="QCZ63" s="191">
        <f t="shared" ref="QCZ63" si="11617">QCY63/$H$90</f>
        <v>0</v>
      </c>
      <c r="QDA63" s="191">
        <f t="shared" ref="QDA63" si="11618">QCZ63/$H$90</f>
        <v>0</v>
      </c>
      <c r="QDB63" s="191">
        <f t="shared" ref="QDB63" si="11619">QDA63/$H$90</f>
        <v>0</v>
      </c>
      <c r="QDC63" s="191">
        <f t="shared" ref="QDC63" si="11620">QDB63/$H$90</f>
        <v>0</v>
      </c>
      <c r="QDD63" s="191">
        <f t="shared" ref="QDD63" si="11621">QDC63/$H$90</f>
        <v>0</v>
      </c>
      <c r="QDE63" s="191">
        <f t="shared" ref="QDE63" si="11622">QDD63/$H$90</f>
        <v>0</v>
      </c>
      <c r="QDF63" s="191">
        <f t="shared" ref="QDF63" si="11623">QDE63/$H$90</f>
        <v>0</v>
      </c>
      <c r="QDG63" s="191">
        <f t="shared" ref="QDG63" si="11624">QDF63/$H$90</f>
        <v>0</v>
      </c>
      <c r="QDH63" s="191">
        <f t="shared" ref="QDH63" si="11625">QDG63/$H$90</f>
        <v>0</v>
      </c>
      <c r="QDI63" s="191">
        <f t="shared" ref="QDI63" si="11626">QDH63/$H$90</f>
        <v>0</v>
      </c>
      <c r="QDJ63" s="191">
        <f t="shared" ref="QDJ63" si="11627">QDI63/$H$90</f>
        <v>0</v>
      </c>
      <c r="QDK63" s="191">
        <f t="shared" ref="QDK63" si="11628">QDJ63/$H$90</f>
        <v>0</v>
      </c>
      <c r="QDL63" s="191">
        <f t="shared" ref="QDL63" si="11629">QDK63/$H$90</f>
        <v>0</v>
      </c>
      <c r="QDM63" s="191">
        <f t="shared" ref="QDM63" si="11630">QDL63/$H$90</f>
        <v>0</v>
      </c>
      <c r="QDN63" s="191">
        <f t="shared" ref="QDN63" si="11631">QDM63/$H$90</f>
        <v>0</v>
      </c>
      <c r="QDO63" s="191">
        <f t="shared" ref="QDO63" si="11632">QDN63/$H$90</f>
        <v>0</v>
      </c>
      <c r="QDP63" s="191">
        <f t="shared" ref="QDP63" si="11633">QDO63/$H$90</f>
        <v>0</v>
      </c>
      <c r="QDQ63" s="191">
        <f t="shared" ref="QDQ63" si="11634">QDP63/$H$90</f>
        <v>0</v>
      </c>
      <c r="QDR63" s="191">
        <f t="shared" ref="QDR63" si="11635">QDQ63/$H$90</f>
        <v>0</v>
      </c>
      <c r="QDS63" s="191">
        <f t="shared" ref="QDS63" si="11636">QDR63/$H$90</f>
        <v>0</v>
      </c>
      <c r="QDT63" s="191">
        <f t="shared" ref="QDT63" si="11637">QDS63/$H$90</f>
        <v>0</v>
      </c>
      <c r="QDU63" s="191">
        <f t="shared" ref="QDU63" si="11638">QDT63/$H$90</f>
        <v>0</v>
      </c>
      <c r="QDV63" s="191">
        <f t="shared" ref="QDV63" si="11639">QDU63/$H$90</f>
        <v>0</v>
      </c>
      <c r="QDW63" s="191">
        <f t="shared" ref="QDW63" si="11640">QDV63/$H$90</f>
        <v>0</v>
      </c>
      <c r="QDX63" s="191">
        <f t="shared" ref="QDX63" si="11641">QDW63/$H$90</f>
        <v>0</v>
      </c>
      <c r="QDY63" s="191">
        <f t="shared" ref="QDY63" si="11642">QDX63/$H$90</f>
        <v>0</v>
      </c>
      <c r="QDZ63" s="191">
        <f t="shared" ref="QDZ63" si="11643">QDY63/$H$90</f>
        <v>0</v>
      </c>
      <c r="QEA63" s="191">
        <f t="shared" ref="QEA63" si="11644">QDZ63/$H$90</f>
        <v>0</v>
      </c>
      <c r="QEB63" s="191">
        <f t="shared" ref="QEB63" si="11645">QEA63/$H$90</f>
        <v>0</v>
      </c>
      <c r="QEC63" s="191">
        <f t="shared" ref="QEC63" si="11646">QEB63/$H$90</f>
        <v>0</v>
      </c>
      <c r="QED63" s="191">
        <f t="shared" ref="QED63" si="11647">QEC63/$H$90</f>
        <v>0</v>
      </c>
      <c r="QEE63" s="191">
        <f t="shared" ref="QEE63" si="11648">QED63/$H$90</f>
        <v>0</v>
      </c>
      <c r="QEF63" s="191">
        <f t="shared" ref="QEF63" si="11649">QEE63/$H$90</f>
        <v>0</v>
      </c>
      <c r="QEG63" s="191">
        <f t="shared" ref="QEG63" si="11650">QEF63/$H$90</f>
        <v>0</v>
      </c>
      <c r="QEH63" s="191">
        <f t="shared" ref="QEH63" si="11651">QEG63/$H$90</f>
        <v>0</v>
      </c>
      <c r="QEI63" s="191">
        <f t="shared" ref="QEI63" si="11652">QEH63/$H$90</f>
        <v>0</v>
      </c>
      <c r="QEJ63" s="191">
        <f t="shared" ref="QEJ63" si="11653">QEI63/$H$90</f>
        <v>0</v>
      </c>
      <c r="QEK63" s="191">
        <f t="shared" ref="QEK63" si="11654">QEJ63/$H$90</f>
        <v>0</v>
      </c>
      <c r="QEL63" s="191">
        <f t="shared" ref="QEL63" si="11655">QEK63/$H$90</f>
        <v>0</v>
      </c>
      <c r="QEM63" s="191">
        <f t="shared" ref="QEM63" si="11656">QEL63/$H$90</f>
        <v>0</v>
      </c>
      <c r="QEN63" s="191">
        <f t="shared" ref="QEN63" si="11657">QEM63/$H$90</f>
        <v>0</v>
      </c>
      <c r="QEO63" s="191">
        <f t="shared" ref="QEO63" si="11658">QEN63/$H$90</f>
        <v>0</v>
      </c>
      <c r="QEP63" s="191">
        <f t="shared" ref="QEP63" si="11659">QEO63/$H$90</f>
        <v>0</v>
      </c>
      <c r="QEQ63" s="191">
        <f t="shared" ref="QEQ63" si="11660">QEP63/$H$90</f>
        <v>0</v>
      </c>
      <c r="QER63" s="191">
        <f t="shared" ref="QER63" si="11661">QEQ63/$H$90</f>
        <v>0</v>
      </c>
      <c r="QES63" s="191">
        <f t="shared" ref="QES63" si="11662">QER63/$H$90</f>
        <v>0</v>
      </c>
      <c r="QET63" s="191">
        <f t="shared" ref="QET63" si="11663">QES63/$H$90</f>
        <v>0</v>
      </c>
      <c r="QEU63" s="191">
        <f t="shared" ref="QEU63" si="11664">QET63/$H$90</f>
        <v>0</v>
      </c>
      <c r="QEV63" s="191">
        <f t="shared" ref="QEV63" si="11665">QEU63/$H$90</f>
        <v>0</v>
      </c>
      <c r="QEW63" s="191">
        <f t="shared" ref="QEW63" si="11666">QEV63/$H$90</f>
        <v>0</v>
      </c>
      <c r="QEX63" s="191">
        <f t="shared" ref="QEX63" si="11667">QEW63/$H$90</f>
        <v>0</v>
      </c>
      <c r="QEY63" s="191">
        <f t="shared" ref="QEY63" si="11668">QEX63/$H$90</f>
        <v>0</v>
      </c>
      <c r="QEZ63" s="191">
        <f t="shared" ref="QEZ63" si="11669">QEY63/$H$90</f>
        <v>0</v>
      </c>
      <c r="QFA63" s="191">
        <f t="shared" ref="QFA63" si="11670">QEZ63/$H$90</f>
        <v>0</v>
      </c>
      <c r="QFB63" s="191">
        <f t="shared" ref="QFB63" si="11671">QFA63/$H$90</f>
        <v>0</v>
      </c>
      <c r="QFC63" s="191">
        <f t="shared" ref="QFC63" si="11672">QFB63/$H$90</f>
        <v>0</v>
      </c>
      <c r="QFD63" s="191">
        <f t="shared" ref="QFD63" si="11673">QFC63/$H$90</f>
        <v>0</v>
      </c>
      <c r="QFE63" s="191">
        <f t="shared" ref="QFE63" si="11674">QFD63/$H$90</f>
        <v>0</v>
      </c>
      <c r="QFF63" s="191">
        <f t="shared" ref="QFF63" si="11675">QFE63/$H$90</f>
        <v>0</v>
      </c>
      <c r="QFG63" s="191">
        <f t="shared" ref="QFG63" si="11676">QFF63/$H$90</f>
        <v>0</v>
      </c>
      <c r="QFH63" s="191">
        <f t="shared" ref="QFH63" si="11677">QFG63/$H$90</f>
        <v>0</v>
      </c>
      <c r="QFI63" s="191">
        <f t="shared" ref="QFI63" si="11678">QFH63/$H$90</f>
        <v>0</v>
      </c>
      <c r="QFJ63" s="191">
        <f t="shared" ref="QFJ63" si="11679">QFI63/$H$90</f>
        <v>0</v>
      </c>
      <c r="QFK63" s="191">
        <f t="shared" ref="QFK63" si="11680">QFJ63/$H$90</f>
        <v>0</v>
      </c>
      <c r="QFL63" s="191">
        <f t="shared" ref="QFL63" si="11681">QFK63/$H$90</f>
        <v>0</v>
      </c>
      <c r="QFM63" s="191">
        <f t="shared" ref="QFM63" si="11682">QFL63/$H$90</f>
        <v>0</v>
      </c>
      <c r="QFN63" s="191">
        <f t="shared" ref="QFN63" si="11683">QFM63/$H$90</f>
        <v>0</v>
      </c>
      <c r="QFO63" s="191">
        <f t="shared" ref="QFO63" si="11684">QFN63/$H$90</f>
        <v>0</v>
      </c>
      <c r="QFP63" s="191">
        <f t="shared" ref="QFP63" si="11685">QFO63/$H$90</f>
        <v>0</v>
      </c>
      <c r="QFQ63" s="191">
        <f t="shared" ref="QFQ63" si="11686">QFP63/$H$90</f>
        <v>0</v>
      </c>
      <c r="QFR63" s="191">
        <f t="shared" ref="QFR63" si="11687">QFQ63/$H$90</f>
        <v>0</v>
      </c>
      <c r="QFS63" s="191">
        <f t="shared" ref="QFS63" si="11688">QFR63/$H$90</f>
        <v>0</v>
      </c>
      <c r="QFT63" s="191">
        <f t="shared" ref="QFT63" si="11689">QFS63/$H$90</f>
        <v>0</v>
      </c>
      <c r="QFU63" s="191">
        <f t="shared" ref="QFU63" si="11690">QFT63/$H$90</f>
        <v>0</v>
      </c>
      <c r="QFV63" s="191">
        <f t="shared" ref="QFV63" si="11691">QFU63/$H$90</f>
        <v>0</v>
      </c>
      <c r="QFW63" s="191">
        <f t="shared" ref="QFW63" si="11692">QFV63/$H$90</f>
        <v>0</v>
      </c>
      <c r="QFX63" s="191">
        <f t="shared" ref="QFX63" si="11693">QFW63/$H$90</f>
        <v>0</v>
      </c>
      <c r="QFY63" s="191">
        <f t="shared" ref="QFY63" si="11694">QFX63/$H$90</f>
        <v>0</v>
      </c>
      <c r="QFZ63" s="191">
        <f t="shared" ref="QFZ63" si="11695">QFY63/$H$90</f>
        <v>0</v>
      </c>
      <c r="QGA63" s="191">
        <f t="shared" ref="QGA63" si="11696">QFZ63/$H$90</f>
        <v>0</v>
      </c>
      <c r="QGB63" s="191">
        <f t="shared" ref="QGB63" si="11697">QGA63/$H$90</f>
        <v>0</v>
      </c>
      <c r="QGC63" s="191">
        <f t="shared" ref="QGC63" si="11698">QGB63/$H$90</f>
        <v>0</v>
      </c>
      <c r="QGD63" s="191">
        <f t="shared" ref="QGD63" si="11699">QGC63/$H$90</f>
        <v>0</v>
      </c>
      <c r="QGE63" s="191">
        <f t="shared" ref="QGE63" si="11700">QGD63/$H$90</f>
        <v>0</v>
      </c>
      <c r="QGF63" s="191">
        <f t="shared" ref="QGF63" si="11701">QGE63/$H$90</f>
        <v>0</v>
      </c>
      <c r="QGG63" s="191">
        <f t="shared" ref="QGG63" si="11702">QGF63/$H$90</f>
        <v>0</v>
      </c>
      <c r="QGH63" s="191">
        <f t="shared" ref="QGH63" si="11703">QGG63/$H$90</f>
        <v>0</v>
      </c>
      <c r="QGI63" s="191">
        <f t="shared" ref="QGI63" si="11704">QGH63/$H$90</f>
        <v>0</v>
      </c>
      <c r="QGJ63" s="191">
        <f t="shared" ref="QGJ63" si="11705">QGI63/$H$90</f>
        <v>0</v>
      </c>
      <c r="QGK63" s="191">
        <f t="shared" ref="QGK63" si="11706">QGJ63/$H$90</f>
        <v>0</v>
      </c>
      <c r="QGL63" s="191">
        <f t="shared" ref="QGL63" si="11707">QGK63/$H$90</f>
        <v>0</v>
      </c>
      <c r="QGM63" s="191">
        <f t="shared" ref="QGM63" si="11708">QGL63/$H$90</f>
        <v>0</v>
      </c>
      <c r="QGN63" s="191">
        <f t="shared" ref="QGN63" si="11709">QGM63/$H$90</f>
        <v>0</v>
      </c>
      <c r="QGO63" s="191">
        <f t="shared" ref="QGO63" si="11710">QGN63/$H$90</f>
        <v>0</v>
      </c>
      <c r="QGP63" s="191">
        <f t="shared" ref="QGP63" si="11711">QGO63/$H$90</f>
        <v>0</v>
      </c>
      <c r="QGQ63" s="191">
        <f t="shared" ref="QGQ63" si="11712">QGP63/$H$90</f>
        <v>0</v>
      </c>
      <c r="QGR63" s="191">
        <f t="shared" ref="QGR63" si="11713">QGQ63/$H$90</f>
        <v>0</v>
      </c>
      <c r="QGS63" s="191">
        <f t="shared" ref="QGS63" si="11714">QGR63/$H$90</f>
        <v>0</v>
      </c>
      <c r="QGT63" s="191">
        <f t="shared" ref="QGT63" si="11715">QGS63/$H$90</f>
        <v>0</v>
      </c>
      <c r="QGU63" s="191">
        <f t="shared" ref="QGU63" si="11716">QGT63/$H$90</f>
        <v>0</v>
      </c>
      <c r="QGV63" s="191">
        <f t="shared" ref="QGV63" si="11717">QGU63/$H$90</f>
        <v>0</v>
      </c>
      <c r="QGW63" s="191">
        <f t="shared" ref="QGW63" si="11718">QGV63/$H$90</f>
        <v>0</v>
      </c>
      <c r="QGX63" s="191">
        <f t="shared" ref="QGX63" si="11719">QGW63/$H$90</f>
        <v>0</v>
      </c>
      <c r="QGY63" s="191">
        <f t="shared" ref="QGY63" si="11720">QGX63/$H$90</f>
        <v>0</v>
      </c>
      <c r="QGZ63" s="191">
        <f t="shared" ref="QGZ63" si="11721">QGY63/$H$90</f>
        <v>0</v>
      </c>
      <c r="QHA63" s="191">
        <f t="shared" ref="QHA63" si="11722">QGZ63/$H$90</f>
        <v>0</v>
      </c>
      <c r="QHB63" s="191">
        <f t="shared" ref="QHB63" si="11723">QHA63/$H$90</f>
        <v>0</v>
      </c>
      <c r="QHC63" s="191">
        <f t="shared" ref="QHC63" si="11724">QHB63/$H$90</f>
        <v>0</v>
      </c>
      <c r="QHD63" s="191">
        <f t="shared" ref="QHD63" si="11725">QHC63/$H$90</f>
        <v>0</v>
      </c>
      <c r="QHE63" s="191">
        <f t="shared" ref="QHE63" si="11726">QHD63/$H$90</f>
        <v>0</v>
      </c>
      <c r="QHF63" s="191">
        <f t="shared" ref="QHF63" si="11727">QHE63/$H$90</f>
        <v>0</v>
      </c>
      <c r="QHG63" s="191">
        <f t="shared" ref="QHG63" si="11728">QHF63/$H$90</f>
        <v>0</v>
      </c>
      <c r="QHH63" s="191">
        <f t="shared" ref="QHH63" si="11729">QHG63/$H$90</f>
        <v>0</v>
      </c>
      <c r="QHI63" s="191">
        <f t="shared" ref="QHI63" si="11730">QHH63/$H$90</f>
        <v>0</v>
      </c>
      <c r="QHJ63" s="191">
        <f t="shared" ref="QHJ63" si="11731">QHI63/$H$90</f>
        <v>0</v>
      </c>
      <c r="QHK63" s="191">
        <f t="shared" ref="QHK63" si="11732">QHJ63/$H$90</f>
        <v>0</v>
      </c>
      <c r="QHL63" s="191">
        <f t="shared" ref="QHL63" si="11733">QHK63/$H$90</f>
        <v>0</v>
      </c>
      <c r="QHM63" s="191">
        <f t="shared" ref="QHM63" si="11734">QHL63/$H$90</f>
        <v>0</v>
      </c>
      <c r="QHN63" s="191">
        <f t="shared" ref="QHN63" si="11735">QHM63/$H$90</f>
        <v>0</v>
      </c>
      <c r="QHO63" s="191">
        <f t="shared" ref="QHO63" si="11736">QHN63/$H$90</f>
        <v>0</v>
      </c>
      <c r="QHP63" s="191">
        <f t="shared" ref="QHP63" si="11737">QHO63/$H$90</f>
        <v>0</v>
      </c>
      <c r="QHQ63" s="191">
        <f t="shared" ref="QHQ63" si="11738">QHP63/$H$90</f>
        <v>0</v>
      </c>
      <c r="QHR63" s="191">
        <f t="shared" ref="QHR63" si="11739">QHQ63/$H$90</f>
        <v>0</v>
      </c>
      <c r="QHS63" s="191">
        <f t="shared" ref="QHS63" si="11740">QHR63/$H$90</f>
        <v>0</v>
      </c>
      <c r="QHT63" s="191">
        <f t="shared" ref="QHT63" si="11741">QHS63/$H$90</f>
        <v>0</v>
      </c>
      <c r="QHU63" s="191">
        <f t="shared" ref="QHU63" si="11742">QHT63/$H$90</f>
        <v>0</v>
      </c>
      <c r="QHV63" s="191">
        <f t="shared" ref="QHV63" si="11743">QHU63/$H$90</f>
        <v>0</v>
      </c>
      <c r="QHW63" s="191">
        <f t="shared" ref="QHW63" si="11744">QHV63/$H$90</f>
        <v>0</v>
      </c>
      <c r="QHX63" s="191">
        <f t="shared" ref="QHX63" si="11745">QHW63/$H$90</f>
        <v>0</v>
      </c>
      <c r="QHY63" s="191">
        <f t="shared" ref="QHY63" si="11746">QHX63/$H$90</f>
        <v>0</v>
      </c>
      <c r="QHZ63" s="191">
        <f t="shared" ref="QHZ63" si="11747">QHY63/$H$90</f>
        <v>0</v>
      </c>
      <c r="QIA63" s="191">
        <f t="shared" ref="QIA63" si="11748">QHZ63/$H$90</f>
        <v>0</v>
      </c>
      <c r="QIB63" s="191">
        <f t="shared" ref="QIB63" si="11749">QIA63/$H$90</f>
        <v>0</v>
      </c>
      <c r="QIC63" s="191">
        <f t="shared" ref="QIC63" si="11750">QIB63/$H$90</f>
        <v>0</v>
      </c>
      <c r="QID63" s="191">
        <f t="shared" ref="QID63" si="11751">QIC63/$H$90</f>
        <v>0</v>
      </c>
      <c r="QIE63" s="191">
        <f t="shared" ref="QIE63" si="11752">QID63/$H$90</f>
        <v>0</v>
      </c>
      <c r="QIF63" s="191">
        <f t="shared" ref="QIF63" si="11753">QIE63/$H$90</f>
        <v>0</v>
      </c>
      <c r="QIG63" s="191">
        <f t="shared" ref="QIG63" si="11754">QIF63/$H$90</f>
        <v>0</v>
      </c>
      <c r="QIH63" s="191">
        <f t="shared" ref="QIH63" si="11755">QIG63/$H$90</f>
        <v>0</v>
      </c>
      <c r="QII63" s="191">
        <f t="shared" ref="QII63" si="11756">QIH63/$H$90</f>
        <v>0</v>
      </c>
      <c r="QIJ63" s="191">
        <f t="shared" ref="QIJ63" si="11757">QII63/$H$90</f>
        <v>0</v>
      </c>
      <c r="QIK63" s="191">
        <f t="shared" ref="QIK63" si="11758">QIJ63/$H$90</f>
        <v>0</v>
      </c>
      <c r="QIL63" s="191">
        <f t="shared" ref="QIL63" si="11759">QIK63/$H$90</f>
        <v>0</v>
      </c>
      <c r="QIM63" s="191">
        <f t="shared" ref="QIM63" si="11760">QIL63/$H$90</f>
        <v>0</v>
      </c>
      <c r="QIN63" s="191">
        <f t="shared" ref="QIN63" si="11761">QIM63/$H$90</f>
        <v>0</v>
      </c>
      <c r="QIO63" s="191">
        <f t="shared" ref="QIO63" si="11762">QIN63/$H$90</f>
        <v>0</v>
      </c>
      <c r="QIP63" s="191">
        <f t="shared" ref="QIP63" si="11763">QIO63/$H$90</f>
        <v>0</v>
      </c>
      <c r="QIQ63" s="191">
        <f t="shared" ref="QIQ63" si="11764">QIP63/$H$90</f>
        <v>0</v>
      </c>
      <c r="QIR63" s="191">
        <f t="shared" ref="QIR63" si="11765">QIQ63/$H$90</f>
        <v>0</v>
      </c>
      <c r="QIS63" s="191">
        <f t="shared" ref="QIS63" si="11766">QIR63/$H$90</f>
        <v>0</v>
      </c>
      <c r="QIT63" s="191">
        <f t="shared" ref="QIT63" si="11767">QIS63/$H$90</f>
        <v>0</v>
      </c>
      <c r="QIU63" s="191">
        <f t="shared" ref="QIU63" si="11768">QIT63/$H$90</f>
        <v>0</v>
      </c>
      <c r="QIV63" s="191">
        <f t="shared" ref="QIV63" si="11769">QIU63/$H$90</f>
        <v>0</v>
      </c>
      <c r="QIW63" s="191">
        <f t="shared" ref="QIW63" si="11770">QIV63/$H$90</f>
        <v>0</v>
      </c>
      <c r="QIX63" s="191">
        <f t="shared" ref="QIX63" si="11771">QIW63/$H$90</f>
        <v>0</v>
      </c>
      <c r="QIY63" s="191">
        <f t="shared" ref="QIY63" si="11772">QIX63/$H$90</f>
        <v>0</v>
      </c>
      <c r="QIZ63" s="191">
        <f t="shared" ref="QIZ63" si="11773">QIY63/$H$90</f>
        <v>0</v>
      </c>
      <c r="QJA63" s="191">
        <f t="shared" ref="QJA63" si="11774">QIZ63/$H$90</f>
        <v>0</v>
      </c>
      <c r="QJB63" s="191">
        <f t="shared" ref="QJB63" si="11775">QJA63/$H$90</f>
        <v>0</v>
      </c>
      <c r="QJC63" s="191">
        <f t="shared" ref="QJC63" si="11776">QJB63/$H$90</f>
        <v>0</v>
      </c>
      <c r="QJD63" s="191">
        <f t="shared" ref="QJD63" si="11777">QJC63/$H$90</f>
        <v>0</v>
      </c>
      <c r="QJE63" s="191">
        <f t="shared" ref="QJE63" si="11778">QJD63/$H$90</f>
        <v>0</v>
      </c>
      <c r="QJF63" s="191">
        <f t="shared" ref="QJF63" si="11779">QJE63/$H$90</f>
        <v>0</v>
      </c>
      <c r="QJG63" s="191">
        <f t="shared" ref="QJG63" si="11780">QJF63/$H$90</f>
        <v>0</v>
      </c>
      <c r="QJH63" s="191">
        <f t="shared" ref="QJH63" si="11781">QJG63/$H$90</f>
        <v>0</v>
      </c>
      <c r="QJI63" s="191">
        <f t="shared" ref="QJI63" si="11782">QJH63/$H$90</f>
        <v>0</v>
      </c>
      <c r="QJJ63" s="191">
        <f t="shared" ref="QJJ63" si="11783">QJI63/$H$90</f>
        <v>0</v>
      </c>
      <c r="QJK63" s="191">
        <f t="shared" ref="QJK63" si="11784">QJJ63/$H$90</f>
        <v>0</v>
      </c>
      <c r="QJL63" s="191">
        <f t="shared" ref="QJL63" si="11785">QJK63/$H$90</f>
        <v>0</v>
      </c>
      <c r="QJM63" s="191">
        <f t="shared" ref="QJM63" si="11786">QJL63/$H$90</f>
        <v>0</v>
      </c>
      <c r="QJN63" s="191">
        <f t="shared" ref="QJN63" si="11787">QJM63/$H$90</f>
        <v>0</v>
      </c>
      <c r="QJO63" s="191">
        <f t="shared" ref="QJO63" si="11788">QJN63/$H$90</f>
        <v>0</v>
      </c>
      <c r="QJP63" s="191">
        <f t="shared" ref="QJP63" si="11789">QJO63/$H$90</f>
        <v>0</v>
      </c>
      <c r="QJQ63" s="191">
        <f t="shared" ref="QJQ63" si="11790">QJP63/$H$90</f>
        <v>0</v>
      </c>
      <c r="QJR63" s="191">
        <f t="shared" ref="QJR63" si="11791">QJQ63/$H$90</f>
        <v>0</v>
      </c>
      <c r="QJS63" s="191">
        <f t="shared" ref="QJS63" si="11792">QJR63/$H$90</f>
        <v>0</v>
      </c>
      <c r="QJT63" s="191">
        <f t="shared" ref="QJT63" si="11793">QJS63/$H$90</f>
        <v>0</v>
      </c>
      <c r="QJU63" s="191">
        <f t="shared" ref="QJU63" si="11794">QJT63/$H$90</f>
        <v>0</v>
      </c>
      <c r="QJV63" s="191">
        <f t="shared" ref="QJV63" si="11795">QJU63/$H$90</f>
        <v>0</v>
      </c>
      <c r="QJW63" s="191">
        <f t="shared" ref="QJW63" si="11796">QJV63/$H$90</f>
        <v>0</v>
      </c>
      <c r="QJX63" s="191">
        <f t="shared" ref="QJX63" si="11797">QJW63/$H$90</f>
        <v>0</v>
      </c>
      <c r="QJY63" s="191">
        <f t="shared" ref="QJY63" si="11798">QJX63/$H$90</f>
        <v>0</v>
      </c>
      <c r="QJZ63" s="191">
        <f t="shared" ref="QJZ63" si="11799">QJY63/$H$90</f>
        <v>0</v>
      </c>
      <c r="QKA63" s="191">
        <f t="shared" ref="QKA63" si="11800">QJZ63/$H$90</f>
        <v>0</v>
      </c>
      <c r="QKB63" s="191">
        <f t="shared" ref="QKB63" si="11801">QKA63/$H$90</f>
        <v>0</v>
      </c>
      <c r="QKC63" s="191">
        <f t="shared" ref="QKC63" si="11802">QKB63/$H$90</f>
        <v>0</v>
      </c>
      <c r="QKD63" s="191">
        <f t="shared" ref="QKD63" si="11803">QKC63/$H$90</f>
        <v>0</v>
      </c>
      <c r="QKE63" s="191">
        <f t="shared" ref="QKE63" si="11804">QKD63/$H$90</f>
        <v>0</v>
      </c>
      <c r="QKF63" s="191">
        <f t="shared" ref="QKF63" si="11805">QKE63/$H$90</f>
        <v>0</v>
      </c>
      <c r="QKG63" s="191">
        <f t="shared" ref="QKG63" si="11806">QKF63/$H$90</f>
        <v>0</v>
      </c>
      <c r="QKH63" s="191">
        <f t="shared" ref="QKH63" si="11807">QKG63/$H$90</f>
        <v>0</v>
      </c>
      <c r="QKI63" s="191">
        <f t="shared" ref="QKI63" si="11808">QKH63/$H$90</f>
        <v>0</v>
      </c>
      <c r="QKJ63" s="191">
        <f t="shared" ref="QKJ63" si="11809">QKI63/$H$90</f>
        <v>0</v>
      </c>
      <c r="QKK63" s="191">
        <f t="shared" ref="QKK63" si="11810">QKJ63/$H$90</f>
        <v>0</v>
      </c>
      <c r="QKL63" s="191">
        <f t="shared" ref="QKL63" si="11811">QKK63/$H$90</f>
        <v>0</v>
      </c>
      <c r="QKM63" s="191">
        <f t="shared" ref="QKM63" si="11812">QKL63/$H$90</f>
        <v>0</v>
      </c>
      <c r="QKN63" s="191">
        <f t="shared" ref="QKN63" si="11813">QKM63/$H$90</f>
        <v>0</v>
      </c>
      <c r="QKO63" s="191">
        <f t="shared" ref="QKO63" si="11814">QKN63/$H$90</f>
        <v>0</v>
      </c>
      <c r="QKP63" s="191">
        <f t="shared" ref="QKP63" si="11815">QKO63/$H$90</f>
        <v>0</v>
      </c>
      <c r="QKQ63" s="191">
        <f t="shared" ref="QKQ63" si="11816">QKP63/$H$90</f>
        <v>0</v>
      </c>
      <c r="QKR63" s="191">
        <f t="shared" ref="QKR63" si="11817">QKQ63/$H$90</f>
        <v>0</v>
      </c>
      <c r="QKS63" s="191">
        <f t="shared" ref="QKS63" si="11818">QKR63/$H$90</f>
        <v>0</v>
      </c>
      <c r="QKT63" s="191">
        <f t="shared" ref="QKT63" si="11819">QKS63/$H$90</f>
        <v>0</v>
      </c>
      <c r="QKU63" s="191">
        <f t="shared" ref="QKU63" si="11820">QKT63/$H$90</f>
        <v>0</v>
      </c>
      <c r="QKV63" s="191">
        <f t="shared" ref="QKV63" si="11821">QKU63/$H$90</f>
        <v>0</v>
      </c>
      <c r="QKW63" s="191">
        <f t="shared" ref="QKW63" si="11822">QKV63/$H$90</f>
        <v>0</v>
      </c>
      <c r="QKX63" s="191">
        <f t="shared" ref="QKX63" si="11823">QKW63/$H$90</f>
        <v>0</v>
      </c>
      <c r="QKY63" s="191">
        <f t="shared" ref="QKY63" si="11824">QKX63/$H$90</f>
        <v>0</v>
      </c>
      <c r="QKZ63" s="191">
        <f t="shared" ref="QKZ63" si="11825">QKY63/$H$90</f>
        <v>0</v>
      </c>
      <c r="QLA63" s="191">
        <f t="shared" ref="QLA63" si="11826">QKZ63/$H$90</f>
        <v>0</v>
      </c>
      <c r="QLB63" s="191">
        <f t="shared" ref="QLB63" si="11827">QLA63/$H$90</f>
        <v>0</v>
      </c>
      <c r="QLC63" s="191">
        <f t="shared" ref="QLC63" si="11828">QLB63/$H$90</f>
        <v>0</v>
      </c>
      <c r="QLD63" s="191">
        <f t="shared" ref="QLD63" si="11829">QLC63/$H$90</f>
        <v>0</v>
      </c>
      <c r="QLE63" s="191">
        <f t="shared" ref="QLE63" si="11830">QLD63/$H$90</f>
        <v>0</v>
      </c>
      <c r="QLF63" s="191">
        <f t="shared" ref="QLF63" si="11831">QLE63/$H$90</f>
        <v>0</v>
      </c>
      <c r="QLG63" s="191">
        <f t="shared" ref="QLG63" si="11832">QLF63/$H$90</f>
        <v>0</v>
      </c>
      <c r="QLH63" s="191">
        <f t="shared" ref="QLH63" si="11833">QLG63/$H$90</f>
        <v>0</v>
      </c>
      <c r="QLI63" s="191">
        <f t="shared" ref="QLI63" si="11834">QLH63/$H$90</f>
        <v>0</v>
      </c>
      <c r="QLJ63" s="191">
        <f t="shared" ref="QLJ63" si="11835">QLI63/$H$90</f>
        <v>0</v>
      </c>
      <c r="QLK63" s="191">
        <f t="shared" ref="QLK63" si="11836">QLJ63/$H$90</f>
        <v>0</v>
      </c>
      <c r="QLL63" s="191">
        <f t="shared" ref="QLL63" si="11837">QLK63/$H$90</f>
        <v>0</v>
      </c>
      <c r="QLM63" s="191">
        <f t="shared" ref="QLM63" si="11838">QLL63/$H$90</f>
        <v>0</v>
      </c>
      <c r="QLN63" s="191">
        <f t="shared" ref="QLN63" si="11839">QLM63/$H$90</f>
        <v>0</v>
      </c>
      <c r="QLO63" s="191">
        <f t="shared" ref="QLO63" si="11840">QLN63/$H$90</f>
        <v>0</v>
      </c>
      <c r="QLP63" s="191">
        <f t="shared" ref="QLP63" si="11841">QLO63/$H$90</f>
        <v>0</v>
      </c>
      <c r="QLQ63" s="191">
        <f t="shared" ref="QLQ63" si="11842">QLP63/$H$90</f>
        <v>0</v>
      </c>
      <c r="QLR63" s="191">
        <f t="shared" ref="QLR63" si="11843">QLQ63/$H$90</f>
        <v>0</v>
      </c>
      <c r="QLS63" s="191">
        <f t="shared" ref="QLS63" si="11844">QLR63/$H$90</f>
        <v>0</v>
      </c>
      <c r="QLT63" s="191">
        <f t="shared" ref="QLT63" si="11845">QLS63/$H$90</f>
        <v>0</v>
      </c>
      <c r="QLU63" s="191">
        <f t="shared" ref="QLU63" si="11846">QLT63/$H$90</f>
        <v>0</v>
      </c>
      <c r="QLV63" s="191">
        <f t="shared" ref="QLV63" si="11847">QLU63/$H$90</f>
        <v>0</v>
      </c>
      <c r="QLW63" s="191">
        <f t="shared" ref="QLW63" si="11848">QLV63/$H$90</f>
        <v>0</v>
      </c>
      <c r="QLX63" s="191">
        <f t="shared" ref="QLX63" si="11849">QLW63/$H$90</f>
        <v>0</v>
      </c>
      <c r="QLY63" s="191">
        <f t="shared" ref="QLY63" si="11850">QLX63/$H$90</f>
        <v>0</v>
      </c>
      <c r="QLZ63" s="191">
        <f t="shared" ref="QLZ63" si="11851">QLY63/$H$90</f>
        <v>0</v>
      </c>
      <c r="QMA63" s="191">
        <f t="shared" ref="QMA63" si="11852">QLZ63/$H$90</f>
        <v>0</v>
      </c>
      <c r="QMB63" s="191">
        <f t="shared" ref="QMB63" si="11853">QMA63/$H$90</f>
        <v>0</v>
      </c>
      <c r="QMC63" s="191">
        <f t="shared" ref="QMC63" si="11854">QMB63/$H$90</f>
        <v>0</v>
      </c>
      <c r="QMD63" s="191">
        <f t="shared" ref="QMD63" si="11855">QMC63/$H$90</f>
        <v>0</v>
      </c>
      <c r="QME63" s="191">
        <f t="shared" ref="QME63" si="11856">QMD63/$H$90</f>
        <v>0</v>
      </c>
      <c r="QMF63" s="191">
        <f t="shared" ref="QMF63" si="11857">QME63/$H$90</f>
        <v>0</v>
      </c>
      <c r="QMG63" s="191">
        <f t="shared" ref="QMG63" si="11858">QMF63/$H$90</f>
        <v>0</v>
      </c>
      <c r="QMH63" s="191">
        <f t="shared" ref="QMH63" si="11859">QMG63/$H$90</f>
        <v>0</v>
      </c>
      <c r="QMI63" s="191">
        <f t="shared" ref="QMI63" si="11860">QMH63/$H$90</f>
        <v>0</v>
      </c>
      <c r="QMJ63" s="191">
        <f t="shared" ref="QMJ63" si="11861">QMI63/$H$90</f>
        <v>0</v>
      </c>
      <c r="QMK63" s="191">
        <f t="shared" ref="QMK63" si="11862">QMJ63/$H$90</f>
        <v>0</v>
      </c>
      <c r="QML63" s="191">
        <f t="shared" ref="QML63" si="11863">QMK63/$H$90</f>
        <v>0</v>
      </c>
      <c r="QMM63" s="191">
        <f t="shared" ref="QMM63" si="11864">QML63/$H$90</f>
        <v>0</v>
      </c>
      <c r="QMN63" s="191">
        <f t="shared" ref="QMN63" si="11865">QMM63/$H$90</f>
        <v>0</v>
      </c>
      <c r="QMO63" s="191">
        <f t="shared" ref="QMO63" si="11866">QMN63/$H$90</f>
        <v>0</v>
      </c>
      <c r="QMP63" s="191">
        <f t="shared" ref="QMP63" si="11867">QMO63/$H$90</f>
        <v>0</v>
      </c>
      <c r="QMQ63" s="191">
        <f t="shared" ref="QMQ63" si="11868">QMP63/$H$90</f>
        <v>0</v>
      </c>
      <c r="QMR63" s="191">
        <f t="shared" ref="QMR63" si="11869">QMQ63/$H$90</f>
        <v>0</v>
      </c>
      <c r="QMS63" s="191">
        <f t="shared" ref="QMS63" si="11870">QMR63/$H$90</f>
        <v>0</v>
      </c>
      <c r="QMT63" s="191">
        <f t="shared" ref="QMT63" si="11871">QMS63/$H$90</f>
        <v>0</v>
      </c>
      <c r="QMU63" s="191">
        <f t="shared" ref="QMU63" si="11872">QMT63/$H$90</f>
        <v>0</v>
      </c>
      <c r="QMV63" s="191">
        <f t="shared" ref="QMV63" si="11873">QMU63/$H$90</f>
        <v>0</v>
      </c>
      <c r="QMW63" s="191">
        <f t="shared" ref="QMW63" si="11874">QMV63/$H$90</f>
        <v>0</v>
      </c>
      <c r="QMX63" s="191">
        <f t="shared" ref="QMX63" si="11875">QMW63/$H$90</f>
        <v>0</v>
      </c>
      <c r="QMY63" s="191">
        <f t="shared" ref="QMY63" si="11876">QMX63/$H$90</f>
        <v>0</v>
      </c>
      <c r="QMZ63" s="191">
        <f t="shared" ref="QMZ63" si="11877">QMY63/$H$90</f>
        <v>0</v>
      </c>
      <c r="QNA63" s="191">
        <f t="shared" ref="QNA63" si="11878">QMZ63/$H$90</f>
        <v>0</v>
      </c>
      <c r="QNB63" s="191">
        <f t="shared" ref="QNB63" si="11879">QNA63/$H$90</f>
        <v>0</v>
      </c>
      <c r="QNC63" s="191">
        <f t="shared" ref="QNC63" si="11880">QNB63/$H$90</f>
        <v>0</v>
      </c>
      <c r="QND63" s="191">
        <f t="shared" ref="QND63" si="11881">QNC63/$H$90</f>
        <v>0</v>
      </c>
      <c r="QNE63" s="191">
        <f t="shared" ref="QNE63" si="11882">QND63/$H$90</f>
        <v>0</v>
      </c>
      <c r="QNF63" s="191">
        <f t="shared" ref="QNF63" si="11883">QNE63/$H$90</f>
        <v>0</v>
      </c>
      <c r="QNG63" s="191">
        <f t="shared" ref="QNG63" si="11884">QNF63/$H$90</f>
        <v>0</v>
      </c>
      <c r="QNH63" s="191">
        <f t="shared" ref="QNH63" si="11885">QNG63/$H$90</f>
        <v>0</v>
      </c>
      <c r="QNI63" s="191">
        <f t="shared" ref="QNI63" si="11886">QNH63/$H$90</f>
        <v>0</v>
      </c>
      <c r="QNJ63" s="191">
        <f t="shared" ref="QNJ63" si="11887">QNI63/$H$90</f>
        <v>0</v>
      </c>
      <c r="QNK63" s="191">
        <f t="shared" ref="QNK63" si="11888">QNJ63/$H$90</f>
        <v>0</v>
      </c>
      <c r="QNL63" s="191">
        <f t="shared" ref="QNL63" si="11889">QNK63/$H$90</f>
        <v>0</v>
      </c>
      <c r="QNM63" s="191">
        <f t="shared" ref="QNM63" si="11890">QNL63/$H$90</f>
        <v>0</v>
      </c>
      <c r="QNN63" s="191">
        <f t="shared" ref="QNN63" si="11891">QNM63/$H$90</f>
        <v>0</v>
      </c>
      <c r="QNO63" s="191">
        <f t="shared" ref="QNO63" si="11892">QNN63/$H$90</f>
        <v>0</v>
      </c>
      <c r="QNP63" s="191">
        <f t="shared" ref="QNP63" si="11893">QNO63/$H$90</f>
        <v>0</v>
      </c>
      <c r="QNQ63" s="191">
        <f t="shared" ref="QNQ63" si="11894">QNP63/$H$90</f>
        <v>0</v>
      </c>
      <c r="QNR63" s="191">
        <f t="shared" ref="QNR63" si="11895">QNQ63/$H$90</f>
        <v>0</v>
      </c>
      <c r="QNS63" s="191">
        <f t="shared" ref="QNS63" si="11896">QNR63/$H$90</f>
        <v>0</v>
      </c>
      <c r="QNT63" s="191">
        <f t="shared" ref="QNT63" si="11897">QNS63/$H$90</f>
        <v>0</v>
      </c>
      <c r="QNU63" s="191">
        <f t="shared" ref="QNU63" si="11898">QNT63/$H$90</f>
        <v>0</v>
      </c>
      <c r="QNV63" s="191">
        <f t="shared" ref="QNV63" si="11899">QNU63/$H$90</f>
        <v>0</v>
      </c>
      <c r="QNW63" s="191">
        <f t="shared" ref="QNW63" si="11900">QNV63/$H$90</f>
        <v>0</v>
      </c>
      <c r="QNX63" s="191">
        <f t="shared" ref="QNX63" si="11901">QNW63/$H$90</f>
        <v>0</v>
      </c>
      <c r="QNY63" s="191">
        <f t="shared" ref="QNY63" si="11902">QNX63/$H$90</f>
        <v>0</v>
      </c>
      <c r="QNZ63" s="191">
        <f t="shared" ref="QNZ63" si="11903">QNY63/$H$90</f>
        <v>0</v>
      </c>
      <c r="QOA63" s="191">
        <f t="shared" ref="QOA63" si="11904">QNZ63/$H$90</f>
        <v>0</v>
      </c>
      <c r="QOB63" s="191">
        <f t="shared" ref="QOB63" si="11905">QOA63/$H$90</f>
        <v>0</v>
      </c>
      <c r="QOC63" s="191">
        <f t="shared" ref="QOC63" si="11906">QOB63/$H$90</f>
        <v>0</v>
      </c>
      <c r="QOD63" s="191">
        <f t="shared" ref="QOD63" si="11907">QOC63/$H$90</f>
        <v>0</v>
      </c>
      <c r="QOE63" s="191">
        <f t="shared" ref="QOE63" si="11908">QOD63/$H$90</f>
        <v>0</v>
      </c>
      <c r="QOF63" s="191">
        <f t="shared" ref="QOF63" si="11909">QOE63/$H$90</f>
        <v>0</v>
      </c>
      <c r="QOG63" s="191">
        <f t="shared" ref="QOG63" si="11910">QOF63/$H$90</f>
        <v>0</v>
      </c>
      <c r="QOH63" s="191">
        <f t="shared" ref="QOH63" si="11911">QOG63/$H$90</f>
        <v>0</v>
      </c>
      <c r="QOI63" s="191">
        <f t="shared" ref="QOI63" si="11912">QOH63/$H$90</f>
        <v>0</v>
      </c>
      <c r="QOJ63" s="191">
        <f t="shared" ref="QOJ63" si="11913">QOI63/$H$90</f>
        <v>0</v>
      </c>
      <c r="QOK63" s="191">
        <f t="shared" ref="QOK63" si="11914">QOJ63/$H$90</f>
        <v>0</v>
      </c>
      <c r="QOL63" s="191">
        <f t="shared" ref="QOL63" si="11915">QOK63/$H$90</f>
        <v>0</v>
      </c>
      <c r="QOM63" s="191">
        <f t="shared" ref="QOM63" si="11916">QOL63/$H$90</f>
        <v>0</v>
      </c>
      <c r="QON63" s="191">
        <f t="shared" ref="QON63" si="11917">QOM63/$H$90</f>
        <v>0</v>
      </c>
      <c r="QOO63" s="191">
        <f t="shared" ref="QOO63" si="11918">QON63/$H$90</f>
        <v>0</v>
      </c>
      <c r="QOP63" s="191">
        <f t="shared" ref="QOP63" si="11919">QOO63/$H$90</f>
        <v>0</v>
      </c>
      <c r="QOQ63" s="191">
        <f t="shared" ref="QOQ63" si="11920">QOP63/$H$90</f>
        <v>0</v>
      </c>
      <c r="QOR63" s="191">
        <f t="shared" ref="QOR63" si="11921">QOQ63/$H$90</f>
        <v>0</v>
      </c>
      <c r="QOS63" s="191">
        <f t="shared" ref="QOS63" si="11922">QOR63/$H$90</f>
        <v>0</v>
      </c>
      <c r="QOT63" s="191">
        <f t="shared" ref="QOT63" si="11923">QOS63/$H$90</f>
        <v>0</v>
      </c>
      <c r="QOU63" s="191">
        <f t="shared" ref="QOU63" si="11924">QOT63/$H$90</f>
        <v>0</v>
      </c>
      <c r="QOV63" s="191">
        <f t="shared" ref="QOV63" si="11925">QOU63/$H$90</f>
        <v>0</v>
      </c>
      <c r="QOW63" s="191">
        <f t="shared" ref="QOW63" si="11926">QOV63/$H$90</f>
        <v>0</v>
      </c>
      <c r="QOX63" s="191">
        <f t="shared" ref="QOX63" si="11927">QOW63/$H$90</f>
        <v>0</v>
      </c>
      <c r="QOY63" s="191">
        <f t="shared" ref="QOY63" si="11928">QOX63/$H$90</f>
        <v>0</v>
      </c>
      <c r="QOZ63" s="191">
        <f t="shared" ref="QOZ63" si="11929">QOY63/$H$90</f>
        <v>0</v>
      </c>
      <c r="QPA63" s="191">
        <f t="shared" ref="QPA63" si="11930">QOZ63/$H$90</f>
        <v>0</v>
      </c>
      <c r="QPB63" s="191">
        <f t="shared" ref="QPB63" si="11931">QPA63/$H$90</f>
        <v>0</v>
      </c>
      <c r="QPC63" s="191">
        <f t="shared" ref="QPC63" si="11932">QPB63/$H$90</f>
        <v>0</v>
      </c>
      <c r="QPD63" s="191">
        <f t="shared" ref="QPD63" si="11933">QPC63/$H$90</f>
        <v>0</v>
      </c>
      <c r="QPE63" s="191">
        <f t="shared" ref="QPE63" si="11934">QPD63/$H$90</f>
        <v>0</v>
      </c>
      <c r="QPF63" s="191">
        <f t="shared" ref="QPF63" si="11935">QPE63/$H$90</f>
        <v>0</v>
      </c>
      <c r="QPG63" s="191">
        <f t="shared" ref="QPG63" si="11936">QPF63/$H$90</f>
        <v>0</v>
      </c>
      <c r="QPH63" s="191">
        <f t="shared" ref="QPH63" si="11937">QPG63/$H$90</f>
        <v>0</v>
      </c>
      <c r="QPI63" s="191">
        <f t="shared" ref="QPI63" si="11938">QPH63/$H$90</f>
        <v>0</v>
      </c>
      <c r="QPJ63" s="191">
        <f t="shared" ref="QPJ63" si="11939">QPI63/$H$90</f>
        <v>0</v>
      </c>
      <c r="QPK63" s="191">
        <f t="shared" ref="QPK63" si="11940">QPJ63/$H$90</f>
        <v>0</v>
      </c>
      <c r="QPL63" s="191">
        <f t="shared" ref="QPL63" si="11941">QPK63/$H$90</f>
        <v>0</v>
      </c>
      <c r="QPM63" s="191">
        <f t="shared" ref="QPM63" si="11942">QPL63/$H$90</f>
        <v>0</v>
      </c>
      <c r="QPN63" s="191">
        <f t="shared" ref="QPN63" si="11943">QPM63/$H$90</f>
        <v>0</v>
      </c>
      <c r="QPO63" s="191">
        <f t="shared" ref="QPO63" si="11944">QPN63/$H$90</f>
        <v>0</v>
      </c>
      <c r="QPP63" s="191">
        <f t="shared" ref="QPP63" si="11945">QPO63/$H$90</f>
        <v>0</v>
      </c>
      <c r="QPQ63" s="191">
        <f t="shared" ref="QPQ63" si="11946">QPP63/$H$90</f>
        <v>0</v>
      </c>
      <c r="QPR63" s="191">
        <f t="shared" ref="QPR63" si="11947">QPQ63/$H$90</f>
        <v>0</v>
      </c>
      <c r="QPS63" s="191">
        <f t="shared" ref="QPS63" si="11948">QPR63/$H$90</f>
        <v>0</v>
      </c>
      <c r="QPT63" s="191">
        <f t="shared" ref="QPT63" si="11949">QPS63/$H$90</f>
        <v>0</v>
      </c>
      <c r="QPU63" s="191">
        <f t="shared" ref="QPU63" si="11950">QPT63/$H$90</f>
        <v>0</v>
      </c>
      <c r="QPV63" s="191">
        <f t="shared" ref="QPV63" si="11951">QPU63/$H$90</f>
        <v>0</v>
      </c>
      <c r="QPW63" s="191">
        <f t="shared" ref="QPW63" si="11952">QPV63/$H$90</f>
        <v>0</v>
      </c>
      <c r="QPX63" s="191">
        <f t="shared" ref="QPX63" si="11953">QPW63/$H$90</f>
        <v>0</v>
      </c>
      <c r="QPY63" s="191">
        <f t="shared" ref="QPY63" si="11954">QPX63/$H$90</f>
        <v>0</v>
      </c>
      <c r="QPZ63" s="191">
        <f t="shared" ref="QPZ63" si="11955">QPY63/$H$90</f>
        <v>0</v>
      </c>
      <c r="QQA63" s="191">
        <f t="shared" ref="QQA63" si="11956">QPZ63/$H$90</f>
        <v>0</v>
      </c>
      <c r="QQB63" s="191">
        <f t="shared" ref="QQB63" si="11957">QQA63/$H$90</f>
        <v>0</v>
      </c>
      <c r="QQC63" s="191">
        <f t="shared" ref="QQC63" si="11958">QQB63/$H$90</f>
        <v>0</v>
      </c>
      <c r="QQD63" s="191">
        <f t="shared" ref="QQD63" si="11959">QQC63/$H$90</f>
        <v>0</v>
      </c>
      <c r="QQE63" s="191">
        <f t="shared" ref="QQE63" si="11960">QQD63/$H$90</f>
        <v>0</v>
      </c>
      <c r="QQF63" s="191">
        <f t="shared" ref="QQF63" si="11961">QQE63/$H$90</f>
        <v>0</v>
      </c>
      <c r="QQG63" s="191">
        <f t="shared" ref="QQG63" si="11962">QQF63/$H$90</f>
        <v>0</v>
      </c>
      <c r="QQH63" s="191">
        <f t="shared" ref="QQH63" si="11963">QQG63/$H$90</f>
        <v>0</v>
      </c>
      <c r="QQI63" s="191">
        <f t="shared" ref="QQI63" si="11964">QQH63/$H$90</f>
        <v>0</v>
      </c>
      <c r="QQJ63" s="191">
        <f t="shared" ref="QQJ63" si="11965">QQI63/$H$90</f>
        <v>0</v>
      </c>
      <c r="QQK63" s="191">
        <f t="shared" ref="QQK63" si="11966">QQJ63/$H$90</f>
        <v>0</v>
      </c>
      <c r="QQL63" s="191">
        <f t="shared" ref="QQL63" si="11967">QQK63/$H$90</f>
        <v>0</v>
      </c>
      <c r="QQM63" s="191">
        <f t="shared" ref="QQM63" si="11968">QQL63/$H$90</f>
        <v>0</v>
      </c>
      <c r="QQN63" s="191">
        <f t="shared" ref="QQN63" si="11969">QQM63/$H$90</f>
        <v>0</v>
      </c>
      <c r="QQO63" s="191">
        <f t="shared" ref="QQO63" si="11970">QQN63/$H$90</f>
        <v>0</v>
      </c>
      <c r="QQP63" s="191">
        <f t="shared" ref="QQP63" si="11971">QQO63/$H$90</f>
        <v>0</v>
      </c>
      <c r="QQQ63" s="191">
        <f t="shared" ref="QQQ63" si="11972">QQP63/$H$90</f>
        <v>0</v>
      </c>
      <c r="QQR63" s="191">
        <f t="shared" ref="QQR63" si="11973">QQQ63/$H$90</f>
        <v>0</v>
      </c>
      <c r="QQS63" s="191">
        <f t="shared" ref="QQS63" si="11974">QQR63/$H$90</f>
        <v>0</v>
      </c>
      <c r="QQT63" s="191">
        <f t="shared" ref="QQT63" si="11975">QQS63/$H$90</f>
        <v>0</v>
      </c>
      <c r="QQU63" s="191">
        <f t="shared" ref="QQU63" si="11976">QQT63/$H$90</f>
        <v>0</v>
      </c>
      <c r="QQV63" s="191">
        <f t="shared" ref="QQV63" si="11977">QQU63/$H$90</f>
        <v>0</v>
      </c>
      <c r="QQW63" s="191">
        <f t="shared" ref="QQW63" si="11978">QQV63/$H$90</f>
        <v>0</v>
      </c>
      <c r="QQX63" s="191">
        <f t="shared" ref="QQX63" si="11979">QQW63/$H$90</f>
        <v>0</v>
      </c>
      <c r="QQY63" s="191">
        <f t="shared" ref="QQY63" si="11980">QQX63/$H$90</f>
        <v>0</v>
      </c>
      <c r="QQZ63" s="191">
        <f t="shared" ref="QQZ63" si="11981">QQY63/$H$90</f>
        <v>0</v>
      </c>
      <c r="QRA63" s="191">
        <f t="shared" ref="QRA63" si="11982">QQZ63/$H$90</f>
        <v>0</v>
      </c>
      <c r="QRB63" s="191">
        <f t="shared" ref="QRB63" si="11983">QRA63/$H$90</f>
        <v>0</v>
      </c>
      <c r="QRC63" s="191">
        <f t="shared" ref="QRC63" si="11984">QRB63/$H$90</f>
        <v>0</v>
      </c>
      <c r="QRD63" s="191">
        <f t="shared" ref="QRD63" si="11985">QRC63/$H$90</f>
        <v>0</v>
      </c>
      <c r="QRE63" s="191">
        <f t="shared" ref="QRE63" si="11986">QRD63/$H$90</f>
        <v>0</v>
      </c>
      <c r="QRF63" s="191">
        <f t="shared" ref="QRF63" si="11987">QRE63/$H$90</f>
        <v>0</v>
      </c>
      <c r="QRG63" s="191">
        <f t="shared" ref="QRG63" si="11988">QRF63/$H$90</f>
        <v>0</v>
      </c>
      <c r="QRH63" s="191">
        <f t="shared" ref="QRH63" si="11989">QRG63/$H$90</f>
        <v>0</v>
      </c>
      <c r="QRI63" s="191">
        <f t="shared" ref="QRI63" si="11990">QRH63/$H$90</f>
        <v>0</v>
      </c>
      <c r="QRJ63" s="191">
        <f t="shared" ref="QRJ63" si="11991">QRI63/$H$90</f>
        <v>0</v>
      </c>
      <c r="QRK63" s="191">
        <f t="shared" ref="QRK63" si="11992">QRJ63/$H$90</f>
        <v>0</v>
      </c>
      <c r="QRL63" s="191">
        <f t="shared" ref="QRL63" si="11993">QRK63/$H$90</f>
        <v>0</v>
      </c>
      <c r="QRM63" s="191">
        <f t="shared" ref="QRM63" si="11994">QRL63/$H$90</f>
        <v>0</v>
      </c>
      <c r="QRN63" s="191">
        <f t="shared" ref="QRN63" si="11995">QRM63/$H$90</f>
        <v>0</v>
      </c>
      <c r="QRO63" s="191">
        <f t="shared" ref="QRO63" si="11996">QRN63/$H$90</f>
        <v>0</v>
      </c>
      <c r="QRP63" s="191">
        <f t="shared" ref="QRP63" si="11997">QRO63/$H$90</f>
        <v>0</v>
      </c>
      <c r="QRQ63" s="191">
        <f t="shared" ref="QRQ63" si="11998">QRP63/$H$90</f>
        <v>0</v>
      </c>
      <c r="QRR63" s="191">
        <f t="shared" ref="QRR63" si="11999">QRQ63/$H$90</f>
        <v>0</v>
      </c>
      <c r="QRS63" s="191">
        <f t="shared" ref="QRS63" si="12000">QRR63/$H$90</f>
        <v>0</v>
      </c>
      <c r="QRT63" s="191">
        <f t="shared" ref="QRT63" si="12001">QRS63/$H$90</f>
        <v>0</v>
      </c>
      <c r="QRU63" s="191">
        <f t="shared" ref="QRU63" si="12002">QRT63/$H$90</f>
        <v>0</v>
      </c>
      <c r="QRV63" s="191">
        <f t="shared" ref="QRV63" si="12003">QRU63/$H$90</f>
        <v>0</v>
      </c>
      <c r="QRW63" s="191">
        <f t="shared" ref="QRW63" si="12004">QRV63/$H$90</f>
        <v>0</v>
      </c>
      <c r="QRX63" s="191">
        <f t="shared" ref="QRX63" si="12005">QRW63/$H$90</f>
        <v>0</v>
      </c>
      <c r="QRY63" s="191">
        <f t="shared" ref="QRY63" si="12006">QRX63/$H$90</f>
        <v>0</v>
      </c>
      <c r="QRZ63" s="191">
        <f t="shared" ref="QRZ63" si="12007">QRY63/$H$90</f>
        <v>0</v>
      </c>
      <c r="QSA63" s="191">
        <f t="shared" ref="QSA63" si="12008">QRZ63/$H$90</f>
        <v>0</v>
      </c>
      <c r="QSB63" s="191">
        <f t="shared" ref="QSB63" si="12009">QSA63/$H$90</f>
        <v>0</v>
      </c>
      <c r="QSC63" s="191">
        <f t="shared" ref="QSC63" si="12010">QSB63/$H$90</f>
        <v>0</v>
      </c>
      <c r="QSD63" s="191">
        <f t="shared" ref="QSD63" si="12011">QSC63/$H$90</f>
        <v>0</v>
      </c>
      <c r="QSE63" s="191">
        <f t="shared" ref="QSE63" si="12012">QSD63/$H$90</f>
        <v>0</v>
      </c>
      <c r="QSF63" s="191">
        <f t="shared" ref="QSF63" si="12013">QSE63/$H$90</f>
        <v>0</v>
      </c>
      <c r="QSG63" s="191">
        <f t="shared" ref="QSG63" si="12014">QSF63/$H$90</f>
        <v>0</v>
      </c>
      <c r="QSH63" s="191">
        <f t="shared" ref="QSH63" si="12015">QSG63/$H$90</f>
        <v>0</v>
      </c>
      <c r="QSI63" s="191">
        <f t="shared" ref="QSI63" si="12016">QSH63/$H$90</f>
        <v>0</v>
      </c>
      <c r="QSJ63" s="191">
        <f t="shared" ref="QSJ63" si="12017">QSI63/$H$90</f>
        <v>0</v>
      </c>
      <c r="QSK63" s="191">
        <f t="shared" ref="QSK63" si="12018">QSJ63/$H$90</f>
        <v>0</v>
      </c>
      <c r="QSL63" s="191">
        <f t="shared" ref="QSL63" si="12019">QSK63/$H$90</f>
        <v>0</v>
      </c>
      <c r="QSM63" s="191">
        <f t="shared" ref="QSM63" si="12020">QSL63/$H$90</f>
        <v>0</v>
      </c>
      <c r="QSN63" s="191">
        <f t="shared" ref="QSN63" si="12021">QSM63/$H$90</f>
        <v>0</v>
      </c>
      <c r="QSO63" s="191">
        <f t="shared" ref="QSO63" si="12022">QSN63/$H$90</f>
        <v>0</v>
      </c>
      <c r="QSP63" s="191">
        <f t="shared" ref="QSP63" si="12023">QSO63/$H$90</f>
        <v>0</v>
      </c>
      <c r="QSQ63" s="191">
        <f t="shared" ref="QSQ63" si="12024">QSP63/$H$90</f>
        <v>0</v>
      </c>
      <c r="QSR63" s="191">
        <f t="shared" ref="QSR63" si="12025">QSQ63/$H$90</f>
        <v>0</v>
      </c>
      <c r="QSS63" s="191">
        <f t="shared" ref="QSS63" si="12026">QSR63/$H$90</f>
        <v>0</v>
      </c>
      <c r="QST63" s="191">
        <f t="shared" ref="QST63" si="12027">QSS63/$H$90</f>
        <v>0</v>
      </c>
      <c r="QSU63" s="191">
        <f t="shared" ref="QSU63" si="12028">QST63/$H$90</f>
        <v>0</v>
      </c>
      <c r="QSV63" s="191">
        <f t="shared" ref="QSV63" si="12029">QSU63/$H$90</f>
        <v>0</v>
      </c>
      <c r="QSW63" s="191">
        <f t="shared" ref="QSW63" si="12030">QSV63/$H$90</f>
        <v>0</v>
      </c>
      <c r="QSX63" s="191">
        <f t="shared" ref="QSX63" si="12031">QSW63/$H$90</f>
        <v>0</v>
      </c>
      <c r="QSY63" s="191">
        <f t="shared" ref="QSY63" si="12032">QSX63/$H$90</f>
        <v>0</v>
      </c>
      <c r="QSZ63" s="191">
        <f t="shared" ref="QSZ63" si="12033">QSY63/$H$90</f>
        <v>0</v>
      </c>
      <c r="QTA63" s="191">
        <f t="shared" ref="QTA63" si="12034">QSZ63/$H$90</f>
        <v>0</v>
      </c>
      <c r="QTB63" s="191">
        <f t="shared" ref="QTB63" si="12035">QTA63/$H$90</f>
        <v>0</v>
      </c>
      <c r="QTC63" s="191">
        <f t="shared" ref="QTC63" si="12036">QTB63/$H$90</f>
        <v>0</v>
      </c>
      <c r="QTD63" s="191">
        <f t="shared" ref="QTD63" si="12037">QTC63/$H$90</f>
        <v>0</v>
      </c>
      <c r="QTE63" s="191">
        <f t="shared" ref="QTE63" si="12038">QTD63/$H$90</f>
        <v>0</v>
      </c>
      <c r="QTF63" s="191">
        <f t="shared" ref="QTF63" si="12039">QTE63/$H$90</f>
        <v>0</v>
      </c>
      <c r="QTG63" s="191">
        <f t="shared" ref="QTG63" si="12040">QTF63/$H$90</f>
        <v>0</v>
      </c>
      <c r="QTH63" s="191">
        <f t="shared" ref="QTH63" si="12041">QTG63/$H$90</f>
        <v>0</v>
      </c>
      <c r="QTI63" s="191">
        <f t="shared" ref="QTI63" si="12042">QTH63/$H$90</f>
        <v>0</v>
      </c>
      <c r="QTJ63" s="191">
        <f t="shared" ref="QTJ63" si="12043">QTI63/$H$90</f>
        <v>0</v>
      </c>
      <c r="QTK63" s="191">
        <f t="shared" ref="QTK63" si="12044">QTJ63/$H$90</f>
        <v>0</v>
      </c>
      <c r="QTL63" s="191">
        <f t="shared" ref="QTL63" si="12045">QTK63/$H$90</f>
        <v>0</v>
      </c>
      <c r="QTM63" s="191">
        <f t="shared" ref="QTM63" si="12046">QTL63/$H$90</f>
        <v>0</v>
      </c>
      <c r="QTN63" s="191">
        <f t="shared" ref="QTN63" si="12047">QTM63/$H$90</f>
        <v>0</v>
      </c>
      <c r="QTO63" s="191">
        <f t="shared" ref="QTO63" si="12048">QTN63/$H$90</f>
        <v>0</v>
      </c>
      <c r="QTP63" s="191">
        <f t="shared" ref="QTP63" si="12049">QTO63/$H$90</f>
        <v>0</v>
      </c>
      <c r="QTQ63" s="191">
        <f t="shared" ref="QTQ63" si="12050">QTP63/$H$90</f>
        <v>0</v>
      </c>
      <c r="QTR63" s="191">
        <f t="shared" ref="QTR63" si="12051">QTQ63/$H$90</f>
        <v>0</v>
      </c>
      <c r="QTS63" s="191">
        <f t="shared" ref="QTS63" si="12052">QTR63/$H$90</f>
        <v>0</v>
      </c>
      <c r="QTT63" s="191">
        <f t="shared" ref="QTT63" si="12053">QTS63/$H$90</f>
        <v>0</v>
      </c>
      <c r="QTU63" s="191">
        <f t="shared" ref="QTU63" si="12054">QTT63/$H$90</f>
        <v>0</v>
      </c>
      <c r="QTV63" s="191">
        <f t="shared" ref="QTV63" si="12055">QTU63/$H$90</f>
        <v>0</v>
      </c>
      <c r="QTW63" s="191">
        <f t="shared" ref="QTW63" si="12056">QTV63/$H$90</f>
        <v>0</v>
      </c>
      <c r="QTX63" s="191">
        <f t="shared" ref="QTX63" si="12057">QTW63/$H$90</f>
        <v>0</v>
      </c>
      <c r="QTY63" s="191">
        <f t="shared" ref="QTY63" si="12058">QTX63/$H$90</f>
        <v>0</v>
      </c>
      <c r="QTZ63" s="191">
        <f t="shared" ref="QTZ63" si="12059">QTY63/$H$90</f>
        <v>0</v>
      </c>
      <c r="QUA63" s="191">
        <f t="shared" ref="QUA63" si="12060">QTZ63/$H$90</f>
        <v>0</v>
      </c>
      <c r="QUB63" s="191">
        <f t="shared" ref="QUB63" si="12061">QUA63/$H$90</f>
        <v>0</v>
      </c>
      <c r="QUC63" s="191">
        <f t="shared" ref="QUC63" si="12062">QUB63/$H$90</f>
        <v>0</v>
      </c>
      <c r="QUD63" s="191">
        <f t="shared" ref="QUD63" si="12063">QUC63/$H$90</f>
        <v>0</v>
      </c>
      <c r="QUE63" s="191">
        <f t="shared" ref="QUE63" si="12064">QUD63/$H$90</f>
        <v>0</v>
      </c>
      <c r="QUF63" s="191">
        <f t="shared" ref="QUF63" si="12065">QUE63/$H$90</f>
        <v>0</v>
      </c>
      <c r="QUG63" s="191">
        <f t="shared" ref="QUG63" si="12066">QUF63/$H$90</f>
        <v>0</v>
      </c>
      <c r="QUH63" s="191">
        <f t="shared" ref="QUH63" si="12067">QUG63/$H$90</f>
        <v>0</v>
      </c>
      <c r="QUI63" s="191">
        <f t="shared" ref="QUI63" si="12068">QUH63/$H$90</f>
        <v>0</v>
      </c>
      <c r="QUJ63" s="191">
        <f t="shared" ref="QUJ63" si="12069">QUI63/$H$90</f>
        <v>0</v>
      </c>
      <c r="QUK63" s="191">
        <f t="shared" ref="QUK63" si="12070">QUJ63/$H$90</f>
        <v>0</v>
      </c>
      <c r="QUL63" s="191">
        <f t="shared" ref="QUL63" si="12071">QUK63/$H$90</f>
        <v>0</v>
      </c>
      <c r="QUM63" s="191">
        <f t="shared" ref="QUM63" si="12072">QUL63/$H$90</f>
        <v>0</v>
      </c>
      <c r="QUN63" s="191">
        <f t="shared" ref="QUN63" si="12073">QUM63/$H$90</f>
        <v>0</v>
      </c>
      <c r="QUO63" s="191">
        <f t="shared" ref="QUO63" si="12074">QUN63/$H$90</f>
        <v>0</v>
      </c>
      <c r="QUP63" s="191">
        <f t="shared" ref="QUP63" si="12075">QUO63/$H$90</f>
        <v>0</v>
      </c>
      <c r="QUQ63" s="191">
        <f t="shared" ref="QUQ63" si="12076">QUP63/$H$90</f>
        <v>0</v>
      </c>
      <c r="QUR63" s="191">
        <f t="shared" ref="QUR63" si="12077">QUQ63/$H$90</f>
        <v>0</v>
      </c>
      <c r="QUS63" s="191">
        <f t="shared" ref="QUS63" si="12078">QUR63/$H$90</f>
        <v>0</v>
      </c>
      <c r="QUT63" s="191">
        <f t="shared" ref="QUT63" si="12079">QUS63/$H$90</f>
        <v>0</v>
      </c>
      <c r="QUU63" s="191">
        <f t="shared" ref="QUU63" si="12080">QUT63/$H$90</f>
        <v>0</v>
      </c>
      <c r="QUV63" s="191">
        <f t="shared" ref="QUV63" si="12081">QUU63/$H$90</f>
        <v>0</v>
      </c>
      <c r="QUW63" s="191">
        <f t="shared" ref="QUW63" si="12082">QUV63/$H$90</f>
        <v>0</v>
      </c>
      <c r="QUX63" s="191">
        <f t="shared" ref="QUX63" si="12083">QUW63/$H$90</f>
        <v>0</v>
      </c>
      <c r="QUY63" s="191">
        <f t="shared" ref="QUY63" si="12084">QUX63/$H$90</f>
        <v>0</v>
      </c>
      <c r="QUZ63" s="191">
        <f t="shared" ref="QUZ63" si="12085">QUY63/$H$90</f>
        <v>0</v>
      </c>
      <c r="QVA63" s="191">
        <f t="shared" ref="QVA63" si="12086">QUZ63/$H$90</f>
        <v>0</v>
      </c>
      <c r="QVB63" s="191">
        <f t="shared" ref="QVB63" si="12087">QVA63/$H$90</f>
        <v>0</v>
      </c>
      <c r="QVC63" s="191">
        <f t="shared" ref="QVC63" si="12088">QVB63/$H$90</f>
        <v>0</v>
      </c>
      <c r="QVD63" s="191">
        <f t="shared" ref="QVD63" si="12089">QVC63/$H$90</f>
        <v>0</v>
      </c>
      <c r="QVE63" s="191">
        <f t="shared" ref="QVE63" si="12090">QVD63/$H$90</f>
        <v>0</v>
      </c>
      <c r="QVF63" s="191">
        <f t="shared" ref="QVF63" si="12091">QVE63/$H$90</f>
        <v>0</v>
      </c>
      <c r="QVG63" s="191">
        <f t="shared" ref="QVG63" si="12092">QVF63/$H$90</f>
        <v>0</v>
      </c>
      <c r="QVH63" s="191">
        <f t="shared" ref="QVH63" si="12093">QVG63/$H$90</f>
        <v>0</v>
      </c>
      <c r="QVI63" s="191">
        <f t="shared" ref="QVI63" si="12094">QVH63/$H$90</f>
        <v>0</v>
      </c>
      <c r="QVJ63" s="191">
        <f t="shared" ref="QVJ63" si="12095">QVI63/$H$90</f>
        <v>0</v>
      </c>
      <c r="QVK63" s="191">
        <f t="shared" ref="QVK63" si="12096">QVJ63/$H$90</f>
        <v>0</v>
      </c>
      <c r="QVL63" s="191">
        <f t="shared" ref="QVL63" si="12097">QVK63/$H$90</f>
        <v>0</v>
      </c>
      <c r="QVM63" s="191">
        <f t="shared" ref="QVM63" si="12098">QVL63/$H$90</f>
        <v>0</v>
      </c>
      <c r="QVN63" s="191">
        <f t="shared" ref="QVN63" si="12099">QVM63/$H$90</f>
        <v>0</v>
      </c>
      <c r="QVO63" s="191">
        <f t="shared" ref="QVO63" si="12100">QVN63/$H$90</f>
        <v>0</v>
      </c>
      <c r="QVP63" s="191">
        <f t="shared" ref="QVP63" si="12101">QVO63/$H$90</f>
        <v>0</v>
      </c>
      <c r="QVQ63" s="191">
        <f t="shared" ref="QVQ63" si="12102">QVP63/$H$90</f>
        <v>0</v>
      </c>
      <c r="QVR63" s="191">
        <f t="shared" ref="QVR63" si="12103">QVQ63/$H$90</f>
        <v>0</v>
      </c>
      <c r="QVS63" s="191">
        <f t="shared" ref="QVS63" si="12104">QVR63/$H$90</f>
        <v>0</v>
      </c>
      <c r="QVT63" s="191">
        <f t="shared" ref="QVT63" si="12105">QVS63/$H$90</f>
        <v>0</v>
      </c>
      <c r="QVU63" s="191">
        <f t="shared" ref="QVU63" si="12106">QVT63/$H$90</f>
        <v>0</v>
      </c>
      <c r="QVV63" s="191">
        <f t="shared" ref="QVV63" si="12107">QVU63/$H$90</f>
        <v>0</v>
      </c>
      <c r="QVW63" s="191">
        <f t="shared" ref="QVW63" si="12108">QVV63/$H$90</f>
        <v>0</v>
      </c>
      <c r="QVX63" s="191">
        <f t="shared" ref="QVX63" si="12109">QVW63/$H$90</f>
        <v>0</v>
      </c>
      <c r="QVY63" s="191">
        <f t="shared" ref="QVY63" si="12110">QVX63/$H$90</f>
        <v>0</v>
      </c>
      <c r="QVZ63" s="191">
        <f t="shared" ref="QVZ63" si="12111">QVY63/$H$90</f>
        <v>0</v>
      </c>
      <c r="QWA63" s="191">
        <f t="shared" ref="QWA63" si="12112">QVZ63/$H$90</f>
        <v>0</v>
      </c>
      <c r="QWB63" s="191">
        <f t="shared" ref="QWB63" si="12113">QWA63/$H$90</f>
        <v>0</v>
      </c>
      <c r="QWC63" s="191">
        <f t="shared" ref="QWC63" si="12114">QWB63/$H$90</f>
        <v>0</v>
      </c>
      <c r="QWD63" s="191">
        <f t="shared" ref="QWD63" si="12115">QWC63/$H$90</f>
        <v>0</v>
      </c>
      <c r="QWE63" s="191">
        <f t="shared" ref="QWE63" si="12116">QWD63/$H$90</f>
        <v>0</v>
      </c>
      <c r="QWF63" s="191">
        <f t="shared" ref="QWF63" si="12117">QWE63/$H$90</f>
        <v>0</v>
      </c>
      <c r="QWG63" s="191">
        <f t="shared" ref="QWG63" si="12118">QWF63/$H$90</f>
        <v>0</v>
      </c>
      <c r="QWH63" s="191">
        <f t="shared" ref="QWH63" si="12119">QWG63/$H$90</f>
        <v>0</v>
      </c>
      <c r="QWI63" s="191">
        <f t="shared" ref="QWI63" si="12120">QWH63/$H$90</f>
        <v>0</v>
      </c>
      <c r="QWJ63" s="191">
        <f t="shared" ref="QWJ63" si="12121">QWI63/$H$90</f>
        <v>0</v>
      </c>
      <c r="QWK63" s="191">
        <f t="shared" ref="QWK63" si="12122">QWJ63/$H$90</f>
        <v>0</v>
      </c>
      <c r="QWL63" s="191">
        <f t="shared" ref="QWL63" si="12123">QWK63/$H$90</f>
        <v>0</v>
      </c>
      <c r="QWM63" s="191">
        <f t="shared" ref="QWM63" si="12124">QWL63/$H$90</f>
        <v>0</v>
      </c>
      <c r="QWN63" s="191">
        <f t="shared" ref="QWN63" si="12125">QWM63/$H$90</f>
        <v>0</v>
      </c>
      <c r="QWO63" s="191">
        <f t="shared" ref="QWO63" si="12126">QWN63/$H$90</f>
        <v>0</v>
      </c>
      <c r="QWP63" s="191">
        <f t="shared" ref="QWP63" si="12127">QWO63/$H$90</f>
        <v>0</v>
      </c>
      <c r="QWQ63" s="191">
        <f t="shared" ref="QWQ63" si="12128">QWP63/$H$90</f>
        <v>0</v>
      </c>
      <c r="QWR63" s="191">
        <f t="shared" ref="QWR63" si="12129">QWQ63/$H$90</f>
        <v>0</v>
      </c>
      <c r="QWS63" s="191">
        <f t="shared" ref="QWS63" si="12130">QWR63/$H$90</f>
        <v>0</v>
      </c>
      <c r="QWT63" s="191">
        <f t="shared" ref="QWT63" si="12131">QWS63/$H$90</f>
        <v>0</v>
      </c>
      <c r="QWU63" s="191">
        <f t="shared" ref="QWU63" si="12132">QWT63/$H$90</f>
        <v>0</v>
      </c>
      <c r="QWV63" s="191">
        <f t="shared" ref="QWV63" si="12133">QWU63/$H$90</f>
        <v>0</v>
      </c>
      <c r="QWW63" s="191">
        <f t="shared" ref="QWW63" si="12134">QWV63/$H$90</f>
        <v>0</v>
      </c>
      <c r="QWX63" s="191">
        <f t="shared" ref="QWX63" si="12135">QWW63/$H$90</f>
        <v>0</v>
      </c>
      <c r="QWY63" s="191">
        <f t="shared" ref="QWY63" si="12136">QWX63/$H$90</f>
        <v>0</v>
      </c>
      <c r="QWZ63" s="191">
        <f t="shared" ref="QWZ63" si="12137">QWY63/$H$90</f>
        <v>0</v>
      </c>
      <c r="QXA63" s="191">
        <f t="shared" ref="QXA63" si="12138">QWZ63/$H$90</f>
        <v>0</v>
      </c>
      <c r="QXB63" s="191">
        <f t="shared" ref="QXB63" si="12139">QXA63/$H$90</f>
        <v>0</v>
      </c>
      <c r="QXC63" s="191">
        <f t="shared" ref="QXC63" si="12140">QXB63/$H$90</f>
        <v>0</v>
      </c>
      <c r="QXD63" s="191">
        <f t="shared" ref="QXD63" si="12141">QXC63/$H$90</f>
        <v>0</v>
      </c>
      <c r="QXE63" s="191">
        <f t="shared" ref="QXE63" si="12142">QXD63/$H$90</f>
        <v>0</v>
      </c>
      <c r="QXF63" s="191">
        <f t="shared" ref="QXF63" si="12143">QXE63/$H$90</f>
        <v>0</v>
      </c>
      <c r="QXG63" s="191">
        <f t="shared" ref="QXG63" si="12144">QXF63/$H$90</f>
        <v>0</v>
      </c>
      <c r="QXH63" s="191">
        <f t="shared" ref="QXH63" si="12145">QXG63/$H$90</f>
        <v>0</v>
      </c>
      <c r="QXI63" s="191">
        <f t="shared" ref="QXI63" si="12146">QXH63/$H$90</f>
        <v>0</v>
      </c>
      <c r="QXJ63" s="191">
        <f t="shared" ref="QXJ63" si="12147">QXI63/$H$90</f>
        <v>0</v>
      </c>
      <c r="QXK63" s="191">
        <f t="shared" ref="QXK63" si="12148">QXJ63/$H$90</f>
        <v>0</v>
      </c>
      <c r="QXL63" s="191">
        <f t="shared" ref="QXL63" si="12149">QXK63/$H$90</f>
        <v>0</v>
      </c>
      <c r="QXM63" s="191">
        <f t="shared" ref="QXM63" si="12150">QXL63/$H$90</f>
        <v>0</v>
      </c>
      <c r="QXN63" s="191">
        <f t="shared" ref="QXN63" si="12151">QXM63/$H$90</f>
        <v>0</v>
      </c>
      <c r="QXO63" s="191">
        <f t="shared" ref="QXO63" si="12152">QXN63/$H$90</f>
        <v>0</v>
      </c>
      <c r="QXP63" s="191">
        <f t="shared" ref="QXP63" si="12153">QXO63/$H$90</f>
        <v>0</v>
      </c>
      <c r="QXQ63" s="191">
        <f t="shared" ref="QXQ63" si="12154">QXP63/$H$90</f>
        <v>0</v>
      </c>
      <c r="QXR63" s="191">
        <f t="shared" ref="QXR63" si="12155">QXQ63/$H$90</f>
        <v>0</v>
      </c>
      <c r="QXS63" s="191">
        <f t="shared" ref="QXS63" si="12156">QXR63/$H$90</f>
        <v>0</v>
      </c>
      <c r="QXT63" s="191">
        <f t="shared" ref="QXT63" si="12157">QXS63/$H$90</f>
        <v>0</v>
      </c>
      <c r="QXU63" s="191">
        <f t="shared" ref="QXU63" si="12158">QXT63/$H$90</f>
        <v>0</v>
      </c>
      <c r="QXV63" s="191">
        <f t="shared" ref="QXV63" si="12159">QXU63/$H$90</f>
        <v>0</v>
      </c>
      <c r="QXW63" s="191">
        <f t="shared" ref="QXW63" si="12160">QXV63/$H$90</f>
        <v>0</v>
      </c>
      <c r="QXX63" s="191">
        <f t="shared" ref="QXX63" si="12161">QXW63/$H$90</f>
        <v>0</v>
      </c>
      <c r="QXY63" s="191">
        <f t="shared" ref="QXY63" si="12162">QXX63/$H$90</f>
        <v>0</v>
      </c>
      <c r="QXZ63" s="191">
        <f t="shared" ref="QXZ63" si="12163">QXY63/$H$90</f>
        <v>0</v>
      </c>
      <c r="QYA63" s="191">
        <f t="shared" ref="QYA63" si="12164">QXZ63/$H$90</f>
        <v>0</v>
      </c>
      <c r="QYB63" s="191">
        <f t="shared" ref="QYB63" si="12165">QYA63/$H$90</f>
        <v>0</v>
      </c>
      <c r="QYC63" s="191">
        <f t="shared" ref="QYC63" si="12166">QYB63/$H$90</f>
        <v>0</v>
      </c>
      <c r="QYD63" s="191">
        <f t="shared" ref="QYD63" si="12167">QYC63/$H$90</f>
        <v>0</v>
      </c>
      <c r="QYE63" s="191">
        <f t="shared" ref="QYE63" si="12168">QYD63/$H$90</f>
        <v>0</v>
      </c>
      <c r="QYF63" s="191">
        <f t="shared" ref="QYF63" si="12169">QYE63/$H$90</f>
        <v>0</v>
      </c>
      <c r="QYG63" s="191">
        <f t="shared" ref="QYG63" si="12170">QYF63/$H$90</f>
        <v>0</v>
      </c>
      <c r="QYH63" s="191">
        <f t="shared" ref="QYH63" si="12171">QYG63/$H$90</f>
        <v>0</v>
      </c>
      <c r="QYI63" s="191">
        <f t="shared" ref="QYI63" si="12172">QYH63/$H$90</f>
        <v>0</v>
      </c>
      <c r="QYJ63" s="191">
        <f t="shared" ref="QYJ63" si="12173">QYI63/$H$90</f>
        <v>0</v>
      </c>
      <c r="QYK63" s="191">
        <f t="shared" ref="QYK63" si="12174">QYJ63/$H$90</f>
        <v>0</v>
      </c>
      <c r="QYL63" s="191">
        <f t="shared" ref="QYL63" si="12175">QYK63/$H$90</f>
        <v>0</v>
      </c>
      <c r="QYM63" s="191">
        <f t="shared" ref="QYM63" si="12176">QYL63/$H$90</f>
        <v>0</v>
      </c>
      <c r="QYN63" s="191">
        <f t="shared" ref="QYN63" si="12177">QYM63/$H$90</f>
        <v>0</v>
      </c>
      <c r="QYO63" s="191">
        <f t="shared" ref="QYO63" si="12178">QYN63/$H$90</f>
        <v>0</v>
      </c>
      <c r="QYP63" s="191">
        <f t="shared" ref="QYP63" si="12179">QYO63/$H$90</f>
        <v>0</v>
      </c>
      <c r="QYQ63" s="191">
        <f t="shared" ref="QYQ63" si="12180">QYP63/$H$90</f>
        <v>0</v>
      </c>
      <c r="QYR63" s="191">
        <f t="shared" ref="QYR63" si="12181">QYQ63/$H$90</f>
        <v>0</v>
      </c>
      <c r="QYS63" s="191">
        <f t="shared" ref="QYS63" si="12182">QYR63/$H$90</f>
        <v>0</v>
      </c>
      <c r="QYT63" s="191">
        <f t="shared" ref="QYT63" si="12183">QYS63/$H$90</f>
        <v>0</v>
      </c>
      <c r="QYU63" s="191">
        <f t="shared" ref="QYU63" si="12184">QYT63/$H$90</f>
        <v>0</v>
      </c>
      <c r="QYV63" s="191">
        <f t="shared" ref="QYV63" si="12185">QYU63/$H$90</f>
        <v>0</v>
      </c>
      <c r="QYW63" s="191">
        <f t="shared" ref="QYW63" si="12186">QYV63/$H$90</f>
        <v>0</v>
      </c>
      <c r="QYX63" s="191">
        <f t="shared" ref="QYX63" si="12187">QYW63/$H$90</f>
        <v>0</v>
      </c>
      <c r="QYY63" s="191">
        <f t="shared" ref="QYY63" si="12188">QYX63/$H$90</f>
        <v>0</v>
      </c>
      <c r="QYZ63" s="191">
        <f t="shared" ref="QYZ63" si="12189">QYY63/$H$90</f>
        <v>0</v>
      </c>
      <c r="QZA63" s="191">
        <f t="shared" ref="QZA63" si="12190">QYZ63/$H$90</f>
        <v>0</v>
      </c>
      <c r="QZB63" s="191">
        <f t="shared" ref="QZB63" si="12191">QZA63/$H$90</f>
        <v>0</v>
      </c>
      <c r="QZC63" s="191">
        <f t="shared" ref="QZC63" si="12192">QZB63/$H$90</f>
        <v>0</v>
      </c>
      <c r="QZD63" s="191">
        <f t="shared" ref="QZD63" si="12193">QZC63/$H$90</f>
        <v>0</v>
      </c>
      <c r="QZE63" s="191">
        <f t="shared" ref="QZE63" si="12194">QZD63/$H$90</f>
        <v>0</v>
      </c>
      <c r="QZF63" s="191">
        <f t="shared" ref="QZF63" si="12195">QZE63/$H$90</f>
        <v>0</v>
      </c>
      <c r="QZG63" s="191">
        <f t="shared" ref="QZG63" si="12196">QZF63/$H$90</f>
        <v>0</v>
      </c>
      <c r="QZH63" s="191">
        <f t="shared" ref="QZH63" si="12197">QZG63/$H$90</f>
        <v>0</v>
      </c>
      <c r="QZI63" s="191">
        <f t="shared" ref="QZI63" si="12198">QZH63/$H$90</f>
        <v>0</v>
      </c>
      <c r="QZJ63" s="191">
        <f t="shared" ref="QZJ63" si="12199">QZI63/$H$90</f>
        <v>0</v>
      </c>
      <c r="QZK63" s="191">
        <f t="shared" ref="QZK63" si="12200">QZJ63/$H$90</f>
        <v>0</v>
      </c>
      <c r="QZL63" s="191">
        <f t="shared" ref="QZL63" si="12201">QZK63/$H$90</f>
        <v>0</v>
      </c>
      <c r="QZM63" s="191">
        <f t="shared" ref="QZM63" si="12202">QZL63/$H$90</f>
        <v>0</v>
      </c>
      <c r="QZN63" s="191">
        <f t="shared" ref="QZN63" si="12203">QZM63/$H$90</f>
        <v>0</v>
      </c>
      <c r="QZO63" s="191">
        <f t="shared" ref="QZO63" si="12204">QZN63/$H$90</f>
        <v>0</v>
      </c>
      <c r="QZP63" s="191">
        <f t="shared" ref="QZP63" si="12205">QZO63/$H$90</f>
        <v>0</v>
      </c>
      <c r="QZQ63" s="191">
        <f t="shared" ref="QZQ63" si="12206">QZP63/$H$90</f>
        <v>0</v>
      </c>
      <c r="QZR63" s="191">
        <f t="shared" ref="QZR63" si="12207">QZQ63/$H$90</f>
        <v>0</v>
      </c>
      <c r="QZS63" s="191">
        <f t="shared" ref="QZS63" si="12208">QZR63/$H$90</f>
        <v>0</v>
      </c>
      <c r="QZT63" s="191">
        <f t="shared" ref="QZT63" si="12209">QZS63/$H$90</f>
        <v>0</v>
      </c>
      <c r="QZU63" s="191">
        <f t="shared" ref="QZU63" si="12210">QZT63/$H$90</f>
        <v>0</v>
      </c>
      <c r="QZV63" s="191">
        <f t="shared" ref="QZV63" si="12211">QZU63/$H$90</f>
        <v>0</v>
      </c>
      <c r="QZW63" s="191">
        <f t="shared" ref="QZW63" si="12212">QZV63/$H$90</f>
        <v>0</v>
      </c>
      <c r="QZX63" s="191">
        <f t="shared" ref="QZX63" si="12213">QZW63/$H$90</f>
        <v>0</v>
      </c>
      <c r="QZY63" s="191">
        <f t="shared" ref="QZY63" si="12214">QZX63/$H$90</f>
        <v>0</v>
      </c>
      <c r="QZZ63" s="191">
        <f t="shared" ref="QZZ63" si="12215">QZY63/$H$90</f>
        <v>0</v>
      </c>
      <c r="RAA63" s="191">
        <f t="shared" ref="RAA63" si="12216">QZZ63/$H$90</f>
        <v>0</v>
      </c>
      <c r="RAB63" s="191">
        <f t="shared" ref="RAB63" si="12217">RAA63/$H$90</f>
        <v>0</v>
      </c>
      <c r="RAC63" s="191">
        <f t="shared" ref="RAC63" si="12218">RAB63/$H$90</f>
        <v>0</v>
      </c>
      <c r="RAD63" s="191">
        <f t="shared" ref="RAD63" si="12219">RAC63/$H$90</f>
        <v>0</v>
      </c>
      <c r="RAE63" s="191">
        <f t="shared" ref="RAE63" si="12220">RAD63/$H$90</f>
        <v>0</v>
      </c>
      <c r="RAF63" s="191">
        <f t="shared" ref="RAF63" si="12221">RAE63/$H$90</f>
        <v>0</v>
      </c>
      <c r="RAG63" s="191">
        <f t="shared" ref="RAG63" si="12222">RAF63/$H$90</f>
        <v>0</v>
      </c>
      <c r="RAH63" s="191">
        <f t="shared" ref="RAH63" si="12223">RAG63/$H$90</f>
        <v>0</v>
      </c>
      <c r="RAI63" s="191">
        <f t="shared" ref="RAI63" si="12224">RAH63/$H$90</f>
        <v>0</v>
      </c>
      <c r="RAJ63" s="191">
        <f t="shared" ref="RAJ63" si="12225">RAI63/$H$90</f>
        <v>0</v>
      </c>
      <c r="RAK63" s="191">
        <f t="shared" ref="RAK63" si="12226">RAJ63/$H$90</f>
        <v>0</v>
      </c>
      <c r="RAL63" s="191">
        <f t="shared" ref="RAL63" si="12227">RAK63/$H$90</f>
        <v>0</v>
      </c>
      <c r="RAM63" s="191">
        <f t="shared" ref="RAM63" si="12228">RAL63/$H$90</f>
        <v>0</v>
      </c>
      <c r="RAN63" s="191">
        <f t="shared" ref="RAN63" si="12229">RAM63/$H$90</f>
        <v>0</v>
      </c>
      <c r="RAO63" s="191">
        <f t="shared" ref="RAO63" si="12230">RAN63/$H$90</f>
        <v>0</v>
      </c>
      <c r="RAP63" s="191">
        <f t="shared" ref="RAP63" si="12231">RAO63/$H$90</f>
        <v>0</v>
      </c>
      <c r="RAQ63" s="191">
        <f t="shared" ref="RAQ63" si="12232">RAP63/$H$90</f>
        <v>0</v>
      </c>
      <c r="RAR63" s="191">
        <f t="shared" ref="RAR63" si="12233">RAQ63/$H$90</f>
        <v>0</v>
      </c>
      <c r="RAS63" s="191">
        <f t="shared" ref="RAS63" si="12234">RAR63/$H$90</f>
        <v>0</v>
      </c>
      <c r="RAT63" s="191">
        <f t="shared" ref="RAT63" si="12235">RAS63/$H$90</f>
        <v>0</v>
      </c>
      <c r="RAU63" s="191">
        <f t="shared" ref="RAU63" si="12236">RAT63/$H$90</f>
        <v>0</v>
      </c>
      <c r="RAV63" s="191">
        <f t="shared" ref="RAV63" si="12237">RAU63/$H$90</f>
        <v>0</v>
      </c>
      <c r="RAW63" s="191">
        <f t="shared" ref="RAW63" si="12238">RAV63/$H$90</f>
        <v>0</v>
      </c>
      <c r="RAX63" s="191">
        <f t="shared" ref="RAX63" si="12239">RAW63/$H$90</f>
        <v>0</v>
      </c>
      <c r="RAY63" s="191">
        <f t="shared" ref="RAY63" si="12240">RAX63/$H$90</f>
        <v>0</v>
      </c>
      <c r="RAZ63" s="191">
        <f t="shared" ref="RAZ63" si="12241">RAY63/$H$90</f>
        <v>0</v>
      </c>
      <c r="RBA63" s="191">
        <f t="shared" ref="RBA63" si="12242">RAZ63/$H$90</f>
        <v>0</v>
      </c>
      <c r="RBB63" s="191">
        <f t="shared" ref="RBB63" si="12243">RBA63/$H$90</f>
        <v>0</v>
      </c>
      <c r="RBC63" s="191">
        <f t="shared" ref="RBC63" si="12244">RBB63/$H$90</f>
        <v>0</v>
      </c>
      <c r="RBD63" s="191">
        <f t="shared" ref="RBD63" si="12245">RBC63/$H$90</f>
        <v>0</v>
      </c>
      <c r="RBE63" s="191">
        <f t="shared" ref="RBE63" si="12246">RBD63/$H$90</f>
        <v>0</v>
      </c>
      <c r="RBF63" s="191">
        <f t="shared" ref="RBF63" si="12247">RBE63/$H$90</f>
        <v>0</v>
      </c>
      <c r="RBG63" s="191">
        <f t="shared" ref="RBG63" si="12248">RBF63/$H$90</f>
        <v>0</v>
      </c>
      <c r="RBH63" s="191">
        <f t="shared" ref="RBH63" si="12249">RBG63/$H$90</f>
        <v>0</v>
      </c>
      <c r="RBI63" s="191">
        <f t="shared" ref="RBI63" si="12250">RBH63/$H$90</f>
        <v>0</v>
      </c>
      <c r="RBJ63" s="191">
        <f t="shared" ref="RBJ63" si="12251">RBI63/$H$90</f>
        <v>0</v>
      </c>
      <c r="RBK63" s="191">
        <f t="shared" ref="RBK63" si="12252">RBJ63/$H$90</f>
        <v>0</v>
      </c>
      <c r="RBL63" s="191">
        <f t="shared" ref="RBL63" si="12253">RBK63/$H$90</f>
        <v>0</v>
      </c>
      <c r="RBM63" s="191">
        <f t="shared" ref="RBM63" si="12254">RBL63/$H$90</f>
        <v>0</v>
      </c>
      <c r="RBN63" s="191">
        <f t="shared" ref="RBN63" si="12255">RBM63/$H$90</f>
        <v>0</v>
      </c>
      <c r="RBO63" s="191">
        <f t="shared" ref="RBO63" si="12256">RBN63/$H$90</f>
        <v>0</v>
      </c>
      <c r="RBP63" s="191">
        <f t="shared" ref="RBP63" si="12257">RBO63/$H$90</f>
        <v>0</v>
      </c>
      <c r="RBQ63" s="191">
        <f t="shared" ref="RBQ63" si="12258">RBP63/$H$90</f>
        <v>0</v>
      </c>
      <c r="RBR63" s="191">
        <f t="shared" ref="RBR63" si="12259">RBQ63/$H$90</f>
        <v>0</v>
      </c>
      <c r="RBS63" s="191">
        <f t="shared" ref="RBS63" si="12260">RBR63/$H$90</f>
        <v>0</v>
      </c>
      <c r="RBT63" s="191">
        <f t="shared" ref="RBT63" si="12261">RBS63/$H$90</f>
        <v>0</v>
      </c>
      <c r="RBU63" s="191">
        <f t="shared" ref="RBU63" si="12262">RBT63/$H$90</f>
        <v>0</v>
      </c>
      <c r="RBV63" s="191">
        <f t="shared" ref="RBV63" si="12263">RBU63/$H$90</f>
        <v>0</v>
      </c>
      <c r="RBW63" s="191">
        <f t="shared" ref="RBW63" si="12264">RBV63/$H$90</f>
        <v>0</v>
      </c>
      <c r="RBX63" s="191">
        <f t="shared" ref="RBX63" si="12265">RBW63/$H$90</f>
        <v>0</v>
      </c>
      <c r="RBY63" s="191">
        <f t="shared" ref="RBY63" si="12266">RBX63/$H$90</f>
        <v>0</v>
      </c>
      <c r="RBZ63" s="191">
        <f t="shared" ref="RBZ63" si="12267">RBY63/$H$90</f>
        <v>0</v>
      </c>
      <c r="RCA63" s="191">
        <f t="shared" ref="RCA63" si="12268">RBZ63/$H$90</f>
        <v>0</v>
      </c>
      <c r="RCB63" s="191">
        <f t="shared" ref="RCB63" si="12269">RCA63/$H$90</f>
        <v>0</v>
      </c>
      <c r="RCC63" s="191">
        <f t="shared" ref="RCC63" si="12270">RCB63/$H$90</f>
        <v>0</v>
      </c>
      <c r="RCD63" s="191">
        <f t="shared" ref="RCD63" si="12271">RCC63/$H$90</f>
        <v>0</v>
      </c>
      <c r="RCE63" s="191">
        <f t="shared" ref="RCE63" si="12272">RCD63/$H$90</f>
        <v>0</v>
      </c>
      <c r="RCF63" s="191">
        <f t="shared" ref="RCF63" si="12273">RCE63/$H$90</f>
        <v>0</v>
      </c>
      <c r="RCG63" s="191">
        <f t="shared" ref="RCG63" si="12274">RCF63/$H$90</f>
        <v>0</v>
      </c>
      <c r="RCH63" s="191">
        <f t="shared" ref="RCH63" si="12275">RCG63/$H$90</f>
        <v>0</v>
      </c>
      <c r="RCI63" s="191">
        <f t="shared" ref="RCI63" si="12276">RCH63/$H$90</f>
        <v>0</v>
      </c>
      <c r="RCJ63" s="191">
        <f t="shared" ref="RCJ63" si="12277">RCI63/$H$90</f>
        <v>0</v>
      </c>
      <c r="RCK63" s="191">
        <f t="shared" ref="RCK63" si="12278">RCJ63/$H$90</f>
        <v>0</v>
      </c>
      <c r="RCL63" s="191">
        <f t="shared" ref="RCL63" si="12279">RCK63/$H$90</f>
        <v>0</v>
      </c>
      <c r="RCM63" s="191">
        <f t="shared" ref="RCM63" si="12280">RCL63/$H$90</f>
        <v>0</v>
      </c>
      <c r="RCN63" s="191">
        <f t="shared" ref="RCN63" si="12281">RCM63/$H$90</f>
        <v>0</v>
      </c>
      <c r="RCO63" s="191">
        <f t="shared" ref="RCO63" si="12282">RCN63/$H$90</f>
        <v>0</v>
      </c>
      <c r="RCP63" s="191">
        <f t="shared" ref="RCP63" si="12283">RCO63/$H$90</f>
        <v>0</v>
      </c>
      <c r="RCQ63" s="191">
        <f t="shared" ref="RCQ63" si="12284">RCP63/$H$90</f>
        <v>0</v>
      </c>
      <c r="RCR63" s="191">
        <f t="shared" ref="RCR63" si="12285">RCQ63/$H$90</f>
        <v>0</v>
      </c>
      <c r="RCS63" s="191">
        <f t="shared" ref="RCS63" si="12286">RCR63/$H$90</f>
        <v>0</v>
      </c>
      <c r="RCT63" s="191">
        <f t="shared" ref="RCT63" si="12287">RCS63/$H$90</f>
        <v>0</v>
      </c>
      <c r="RCU63" s="191">
        <f t="shared" ref="RCU63" si="12288">RCT63/$H$90</f>
        <v>0</v>
      </c>
      <c r="RCV63" s="191">
        <f t="shared" ref="RCV63" si="12289">RCU63/$H$90</f>
        <v>0</v>
      </c>
      <c r="RCW63" s="191">
        <f t="shared" ref="RCW63" si="12290">RCV63/$H$90</f>
        <v>0</v>
      </c>
      <c r="RCX63" s="191">
        <f t="shared" ref="RCX63" si="12291">RCW63/$H$90</f>
        <v>0</v>
      </c>
      <c r="RCY63" s="191">
        <f t="shared" ref="RCY63" si="12292">RCX63/$H$90</f>
        <v>0</v>
      </c>
      <c r="RCZ63" s="191">
        <f t="shared" ref="RCZ63" si="12293">RCY63/$H$90</f>
        <v>0</v>
      </c>
      <c r="RDA63" s="191">
        <f t="shared" ref="RDA63" si="12294">RCZ63/$H$90</f>
        <v>0</v>
      </c>
      <c r="RDB63" s="191">
        <f t="shared" ref="RDB63" si="12295">RDA63/$H$90</f>
        <v>0</v>
      </c>
      <c r="RDC63" s="191">
        <f t="shared" ref="RDC63" si="12296">RDB63/$H$90</f>
        <v>0</v>
      </c>
      <c r="RDD63" s="191">
        <f t="shared" ref="RDD63" si="12297">RDC63/$H$90</f>
        <v>0</v>
      </c>
      <c r="RDE63" s="191">
        <f t="shared" ref="RDE63" si="12298">RDD63/$H$90</f>
        <v>0</v>
      </c>
      <c r="RDF63" s="191">
        <f t="shared" ref="RDF63" si="12299">RDE63/$H$90</f>
        <v>0</v>
      </c>
      <c r="RDG63" s="191">
        <f t="shared" ref="RDG63" si="12300">RDF63/$H$90</f>
        <v>0</v>
      </c>
      <c r="RDH63" s="191">
        <f t="shared" ref="RDH63" si="12301">RDG63/$H$90</f>
        <v>0</v>
      </c>
      <c r="RDI63" s="191">
        <f t="shared" ref="RDI63" si="12302">RDH63/$H$90</f>
        <v>0</v>
      </c>
      <c r="RDJ63" s="191">
        <f t="shared" ref="RDJ63" si="12303">RDI63/$H$90</f>
        <v>0</v>
      </c>
      <c r="RDK63" s="191">
        <f t="shared" ref="RDK63" si="12304">RDJ63/$H$90</f>
        <v>0</v>
      </c>
      <c r="RDL63" s="191">
        <f t="shared" ref="RDL63" si="12305">RDK63/$H$90</f>
        <v>0</v>
      </c>
      <c r="RDM63" s="191">
        <f t="shared" ref="RDM63" si="12306">RDL63/$H$90</f>
        <v>0</v>
      </c>
      <c r="RDN63" s="191">
        <f t="shared" ref="RDN63" si="12307">RDM63/$H$90</f>
        <v>0</v>
      </c>
      <c r="RDO63" s="191">
        <f t="shared" ref="RDO63" si="12308">RDN63/$H$90</f>
        <v>0</v>
      </c>
      <c r="RDP63" s="191">
        <f t="shared" ref="RDP63" si="12309">RDO63/$H$90</f>
        <v>0</v>
      </c>
      <c r="RDQ63" s="191">
        <f t="shared" ref="RDQ63" si="12310">RDP63/$H$90</f>
        <v>0</v>
      </c>
      <c r="RDR63" s="191">
        <f t="shared" ref="RDR63" si="12311">RDQ63/$H$90</f>
        <v>0</v>
      </c>
      <c r="RDS63" s="191">
        <f t="shared" ref="RDS63" si="12312">RDR63/$H$90</f>
        <v>0</v>
      </c>
      <c r="RDT63" s="191">
        <f t="shared" ref="RDT63" si="12313">RDS63/$H$90</f>
        <v>0</v>
      </c>
      <c r="RDU63" s="191">
        <f t="shared" ref="RDU63" si="12314">RDT63/$H$90</f>
        <v>0</v>
      </c>
      <c r="RDV63" s="191">
        <f t="shared" ref="RDV63" si="12315">RDU63/$H$90</f>
        <v>0</v>
      </c>
      <c r="RDW63" s="191">
        <f t="shared" ref="RDW63" si="12316">RDV63/$H$90</f>
        <v>0</v>
      </c>
      <c r="RDX63" s="191">
        <f t="shared" ref="RDX63" si="12317">RDW63/$H$90</f>
        <v>0</v>
      </c>
      <c r="RDY63" s="191">
        <f t="shared" ref="RDY63" si="12318">RDX63/$H$90</f>
        <v>0</v>
      </c>
      <c r="RDZ63" s="191">
        <f t="shared" ref="RDZ63" si="12319">RDY63/$H$90</f>
        <v>0</v>
      </c>
      <c r="REA63" s="191">
        <f t="shared" ref="REA63" si="12320">RDZ63/$H$90</f>
        <v>0</v>
      </c>
      <c r="REB63" s="191">
        <f t="shared" ref="REB63" si="12321">REA63/$H$90</f>
        <v>0</v>
      </c>
      <c r="REC63" s="191">
        <f t="shared" ref="REC63" si="12322">REB63/$H$90</f>
        <v>0</v>
      </c>
      <c r="RED63" s="191">
        <f t="shared" ref="RED63" si="12323">REC63/$H$90</f>
        <v>0</v>
      </c>
      <c r="REE63" s="191">
        <f t="shared" ref="REE63" si="12324">RED63/$H$90</f>
        <v>0</v>
      </c>
      <c r="REF63" s="191">
        <f t="shared" ref="REF63" si="12325">REE63/$H$90</f>
        <v>0</v>
      </c>
      <c r="REG63" s="191">
        <f t="shared" ref="REG63" si="12326">REF63/$H$90</f>
        <v>0</v>
      </c>
      <c r="REH63" s="191">
        <f t="shared" ref="REH63" si="12327">REG63/$H$90</f>
        <v>0</v>
      </c>
      <c r="REI63" s="191">
        <f t="shared" ref="REI63" si="12328">REH63/$H$90</f>
        <v>0</v>
      </c>
      <c r="REJ63" s="191">
        <f t="shared" ref="REJ63" si="12329">REI63/$H$90</f>
        <v>0</v>
      </c>
      <c r="REK63" s="191">
        <f t="shared" ref="REK63" si="12330">REJ63/$H$90</f>
        <v>0</v>
      </c>
      <c r="REL63" s="191">
        <f t="shared" ref="REL63" si="12331">REK63/$H$90</f>
        <v>0</v>
      </c>
      <c r="REM63" s="191">
        <f t="shared" ref="REM63" si="12332">REL63/$H$90</f>
        <v>0</v>
      </c>
      <c r="REN63" s="191">
        <f t="shared" ref="REN63" si="12333">REM63/$H$90</f>
        <v>0</v>
      </c>
      <c r="REO63" s="191">
        <f t="shared" ref="REO63" si="12334">REN63/$H$90</f>
        <v>0</v>
      </c>
      <c r="REP63" s="191">
        <f t="shared" ref="REP63" si="12335">REO63/$H$90</f>
        <v>0</v>
      </c>
      <c r="REQ63" s="191">
        <f t="shared" ref="REQ63" si="12336">REP63/$H$90</f>
        <v>0</v>
      </c>
      <c r="RER63" s="191">
        <f t="shared" ref="RER63" si="12337">REQ63/$H$90</f>
        <v>0</v>
      </c>
      <c r="RES63" s="191">
        <f t="shared" ref="RES63" si="12338">RER63/$H$90</f>
        <v>0</v>
      </c>
      <c r="RET63" s="191">
        <f t="shared" ref="RET63" si="12339">RES63/$H$90</f>
        <v>0</v>
      </c>
      <c r="REU63" s="191">
        <f t="shared" ref="REU63" si="12340">RET63/$H$90</f>
        <v>0</v>
      </c>
      <c r="REV63" s="191">
        <f t="shared" ref="REV63" si="12341">REU63/$H$90</f>
        <v>0</v>
      </c>
      <c r="REW63" s="191">
        <f t="shared" ref="REW63" si="12342">REV63/$H$90</f>
        <v>0</v>
      </c>
      <c r="REX63" s="191">
        <f t="shared" ref="REX63" si="12343">REW63/$H$90</f>
        <v>0</v>
      </c>
      <c r="REY63" s="191">
        <f t="shared" ref="REY63" si="12344">REX63/$H$90</f>
        <v>0</v>
      </c>
      <c r="REZ63" s="191">
        <f t="shared" ref="REZ63" si="12345">REY63/$H$90</f>
        <v>0</v>
      </c>
      <c r="RFA63" s="191">
        <f t="shared" ref="RFA63" si="12346">REZ63/$H$90</f>
        <v>0</v>
      </c>
      <c r="RFB63" s="191">
        <f t="shared" ref="RFB63" si="12347">RFA63/$H$90</f>
        <v>0</v>
      </c>
      <c r="RFC63" s="191">
        <f t="shared" ref="RFC63" si="12348">RFB63/$H$90</f>
        <v>0</v>
      </c>
      <c r="RFD63" s="191">
        <f t="shared" ref="RFD63" si="12349">RFC63/$H$90</f>
        <v>0</v>
      </c>
      <c r="RFE63" s="191">
        <f t="shared" ref="RFE63" si="12350">RFD63/$H$90</f>
        <v>0</v>
      </c>
      <c r="RFF63" s="191">
        <f t="shared" ref="RFF63" si="12351">RFE63/$H$90</f>
        <v>0</v>
      </c>
      <c r="RFG63" s="191">
        <f t="shared" ref="RFG63" si="12352">RFF63/$H$90</f>
        <v>0</v>
      </c>
      <c r="RFH63" s="191">
        <f t="shared" ref="RFH63" si="12353">RFG63/$H$90</f>
        <v>0</v>
      </c>
      <c r="RFI63" s="191">
        <f t="shared" ref="RFI63" si="12354">RFH63/$H$90</f>
        <v>0</v>
      </c>
      <c r="RFJ63" s="191">
        <f t="shared" ref="RFJ63" si="12355">RFI63/$H$90</f>
        <v>0</v>
      </c>
      <c r="RFK63" s="191">
        <f t="shared" ref="RFK63" si="12356">RFJ63/$H$90</f>
        <v>0</v>
      </c>
      <c r="RFL63" s="191">
        <f t="shared" ref="RFL63" si="12357">RFK63/$H$90</f>
        <v>0</v>
      </c>
      <c r="RFM63" s="191">
        <f t="shared" ref="RFM63" si="12358">RFL63/$H$90</f>
        <v>0</v>
      </c>
      <c r="RFN63" s="191">
        <f t="shared" ref="RFN63" si="12359">RFM63/$H$90</f>
        <v>0</v>
      </c>
      <c r="RFO63" s="191">
        <f t="shared" ref="RFO63" si="12360">RFN63/$H$90</f>
        <v>0</v>
      </c>
      <c r="RFP63" s="191">
        <f t="shared" ref="RFP63" si="12361">RFO63/$H$90</f>
        <v>0</v>
      </c>
      <c r="RFQ63" s="191">
        <f t="shared" ref="RFQ63" si="12362">RFP63/$H$90</f>
        <v>0</v>
      </c>
      <c r="RFR63" s="191">
        <f t="shared" ref="RFR63" si="12363">RFQ63/$H$90</f>
        <v>0</v>
      </c>
      <c r="RFS63" s="191">
        <f t="shared" ref="RFS63" si="12364">RFR63/$H$90</f>
        <v>0</v>
      </c>
      <c r="RFT63" s="191">
        <f t="shared" ref="RFT63" si="12365">RFS63/$H$90</f>
        <v>0</v>
      </c>
      <c r="RFU63" s="191">
        <f t="shared" ref="RFU63" si="12366">RFT63/$H$90</f>
        <v>0</v>
      </c>
      <c r="RFV63" s="191">
        <f t="shared" ref="RFV63" si="12367">RFU63/$H$90</f>
        <v>0</v>
      </c>
      <c r="RFW63" s="191">
        <f t="shared" ref="RFW63" si="12368">RFV63/$H$90</f>
        <v>0</v>
      </c>
      <c r="RFX63" s="191">
        <f t="shared" ref="RFX63" si="12369">RFW63/$H$90</f>
        <v>0</v>
      </c>
      <c r="RFY63" s="191">
        <f t="shared" ref="RFY63" si="12370">RFX63/$H$90</f>
        <v>0</v>
      </c>
      <c r="RFZ63" s="191">
        <f t="shared" ref="RFZ63" si="12371">RFY63/$H$90</f>
        <v>0</v>
      </c>
      <c r="RGA63" s="191">
        <f t="shared" ref="RGA63" si="12372">RFZ63/$H$90</f>
        <v>0</v>
      </c>
      <c r="RGB63" s="191">
        <f t="shared" ref="RGB63" si="12373">RGA63/$H$90</f>
        <v>0</v>
      </c>
      <c r="RGC63" s="191">
        <f t="shared" ref="RGC63" si="12374">RGB63/$H$90</f>
        <v>0</v>
      </c>
      <c r="RGD63" s="191">
        <f t="shared" ref="RGD63" si="12375">RGC63/$H$90</f>
        <v>0</v>
      </c>
      <c r="RGE63" s="191">
        <f t="shared" ref="RGE63" si="12376">RGD63/$H$90</f>
        <v>0</v>
      </c>
      <c r="RGF63" s="191">
        <f t="shared" ref="RGF63" si="12377">RGE63/$H$90</f>
        <v>0</v>
      </c>
      <c r="RGG63" s="191">
        <f t="shared" ref="RGG63" si="12378">RGF63/$H$90</f>
        <v>0</v>
      </c>
      <c r="RGH63" s="191">
        <f t="shared" ref="RGH63" si="12379">RGG63/$H$90</f>
        <v>0</v>
      </c>
      <c r="RGI63" s="191">
        <f t="shared" ref="RGI63" si="12380">RGH63/$H$90</f>
        <v>0</v>
      </c>
      <c r="RGJ63" s="191">
        <f t="shared" ref="RGJ63" si="12381">RGI63/$H$90</f>
        <v>0</v>
      </c>
      <c r="RGK63" s="191">
        <f t="shared" ref="RGK63" si="12382">RGJ63/$H$90</f>
        <v>0</v>
      </c>
      <c r="RGL63" s="191">
        <f t="shared" ref="RGL63" si="12383">RGK63/$H$90</f>
        <v>0</v>
      </c>
      <c r="RGM63" s="191">
        <f t="shared" ref="RGM63" si="12384">RGL63/$H$90</f>
        <v>0</v>
      </c>
      <c r="RGN63" s="191">
        <f t="shared" ref="RGN63" si="12385">RGM63/$H$90</f>
        <v>0</v>
      </c>
      <c r="RGO63" s="191">
        <f t="shared" ref="RGO63" si="12386">RGN63/$H$90</f>
        <v>0</v>
      </c>
      <c r="RGP63" s="191">
        <f t="shared" ref="RGP63" si="12387">RGO63/$H$90</f>
        <v>0</v>
      </c>
      <c r="RGQ63" s="191">
        <f t="shared" ref="RGQ63" si="12388">RGP63/$H$90</f>
        <v>0</v>
      </c>
      <c r="RGR63" s="191">
        <f t="shared" ref="RGR63" si="12389">RGQ63/$H$90</f>
        <v>0</v>
      </c>
      <c r="RGS63" s="191">
        <f t="shared" ref="RGS63" si="12390">RGR63/$H$90</f>
        <v>0</v>
      </c>
      <c r="RGT63" s="191">
        <f t="shared" ref="RGT63" si="12391">RGS63/$H$90</f>
        <v>0</v>
      </c>
      <c r="RGU63" s="191">
        <f t="shared" ref="RGU63" si="12392">RGT63/$H$90</f>
        <v>0</v>
      </c>
      <c r="RGV63" s="191">
        <f t="shared" ref="RGV63" si="12393">RGU63/$H$90</f>
        <v>0</v>
      </c>
      <c r="RGW63" s="191">
        <f t="shared" ref="RGW63" si="12394">RGV63/$H$90</f>
        <v>0</v>
      </c>
      <c r="RGX63" s="191">
        <f t="shared" ref="RGX63" si="12395">RGW63/$H$90</f>
        <v>0</v>
      </c>
      <c r="RGY63" s="191">
        <f t="shared" ref="RGY63" si="12396">RGX63/$H$90</f>
        <v>0</v>
      </c>
      <c r="RGZ63" s="191">
        <f t="shared" ref="RGZ63" si="12397">RGY63/$H$90</f>
        <v>0</v>
      </c>
      <c r="RHA63" s="191">
        <f t="shared" ref="RHA63" si="12398">RGZ63/$H$90</f>
        <v>0</v>
      </c>
      <c r="RHB63" s="191">
        <f t="shared" ref="RHB63" si="12399">RHA63/$H$90</f>
        <v>0</v>
      </c>
      <c r="RHC63" s="191">
        <f t="shared" ref="RHC63" si="12400">RHB63/$H$90</f>
        <v>0</v>
      </c>
      <c r="RHD63" s="191">
        <f t="shared" ref="RHD63" si="12401">RHC63/$H$90</f>
        <v>0</v>
      </c>
      <c r="RHE63" s="191">
        <f t="shared" ref="RHE63" si="12402">RHD63/$H$90</f>
        <v>0</v>
      </c>
      <c r="RHF63" s="191">
        <f t="shared" ref="RHF63" si="12403">RHE63/$H$90</f>
        <v>0</v>
      </c>
      <c r="RHG63" s="191">
        <f t="shared" ref="RHG63" si="12404">RHF63/$H$90</f>
        <v>0</v>
      </c>
      <c r="RHH63" s="191">
        <f t="shared" ref="RHH63" si="12405">RHG63/$H$90</f>
        <v>0</v>
      </c>
      <c r="RHI63" s="191">
        <f t="shared" ref="RHI63" si="12406">RHH63/$H$90</f>
        <v>0</v>
      </c>
      <c r="RHJ63" s="191">
        <f t="shared" ref="RHJ63" si="12407">RHI63/$H$90</f>
        <v>0</v>
      </c>
      <c r="RHK63" s="191">
        <f t="shared" ref="RHK63" si="12408">RHJ63/$H$90</f>
        <v>0</v>
      </c>
      <c r="RHL63" s="191">
        <f t="shared" ref="RHL63" si="12409">RHK63/$H$90</f>
        <v>0</v>
      </c>
      <c r="RHM63" s="191">
        <f t="shared" ref="RHM63" si="12410">RHL63/$H$90</f>
        <v>0</v>
      </c>
      <c r="RHN63" s="191">
        <f t="shared" ref="RHN63" si="12411">RHM63/$H$90</f>
        <v>0</v>
      </c>
      <c r="RHO63" s="191">
        <f t="shared" ref="RHO63" si="12412">RHN63/$H$90</f>
        <v>0</v>
      </c>
      <c r="RHP63" s="191">
        <f t="shared" ref="RHP63" si="12413">RHO63/$H$90</f>
        <v>0</v>
      </c>
      <c r="RHQ63" s="191">
        <f t="shared" ref="RHQ63" si="12414">RHP63/$H$90</f>
        <v>0</v>
      </c>
      <c r="RHR63" s="191">
        <f t="shared" ref="RHR63" si="12415">RHQ63/$H$90</f>
        <v>0</v>
      </c>
      <c r="RHS63" s="191">
        <f t="shared" ref="RHS63" si="12416">RHR63/$H$90</f>
        <v>0</v>
      </c>
      <c r="RHT63" s="191">
        <f t="shared" ref="RHT63" si="12417">RHS63/$H$90</f>
        <v>0</v>
      </c>
      <c r="RHU63" s="191">
        <f t="shared" ref="RHU63" si="12418">RHT63/$H$90</f>
        <v>0</v>
      </c>
      <c r="RHV63" s="191">
        <f t="shared" ref="RHV63" si="12419">RHU63/$H$90</f>
        <v>0</v>
      </c>
      <c r="RHW63" s="191">
        <f t="shared" ref="RHW63" si="12420">RHV63/$H$90</f>
        <v>0</v>
      </c>
      <c r="RHX63" s="191">
        <f t="shared" ref="RHX63" si="12421">RHW63/$H$90</f>
        <v>0</v>
      </c>
      <c r="RHY63" s="191">
        <f t="shared" ref="RHY63" si="12422">RHX63/$H$90</f>
        <v>0</v>
      </c>
      <c r="RHZ63" s="191">
        <f t="shared" ref="RHZ63" si="12423">RHY63/$H$90</f>
        <v>0</v>
      </c>
      <c r="RIA63" s="191">
        <f t="shared" ref="RIA63" si="12424">RHZ63/$H$90</f>
        <v>0</v>
      </c>
      <c r="RIB63" s="191">
        <f t="shared" ref="RIB63" si="12425">RIA63/$H$90</f>
        <v>0</v>
      </c>
      <c r="RIC63" s="191">
        <f t="shared" ref="RIC63" si="12426">RIB63/$H$90</f>
        <v>0</v>
      </c>
      <c r="RID63" s="191">
        <f t="shared" ref="RID63" si="12427">RIC63/$H$90</f>
        <v>0</v>
      </c>
      <c r="RIE63" s="191">
        <f t="shared" ref="RIE63" si="12428">RID63/$H$90</f>
        <v>0</v>
      </c>
      <c r="RIF63" s="191">
        <f t="shared" ref="RIF63" si="12429">RIE63/$H$90</f>
        <v>0</v>
      </c>
      <c r="RIG63" s="191">
        <f t="shared" ref="RIG63" si="12430">RIF63/$H$90</f>
        <v>0</v>
      </c>
      <c r="RIH63" s="191">
        <f t="shared" ref="RIH63" si="12431">RIG63/$H$90</f>
        <v>0</v>
      </c>
      <c r="RII63" s="191">
        <f t="shared" ref="RII63" si="12432">RIH63/$H$90</f>
        <v>0</v>
      </c>
      <c r="RIJ63" s="191">
        <f t="shared" ref="RIJ63" si="12433">RII63/$H$90</f>
        <v>0</v>
      </c>
      <c r="RIK63" s="191">
        <f t="shared" ref="RIK63" si="12434">RIJ63/$H$90</f>
        <v>0</v>
      </c>
      <c r="RIL63" s="191">
        <f t="shared" ref="RIL63" si="12435">RIK63/$H$90</f>
        <v>0</v>
      </c>
      <c r="RIM63" s="191">
        <f t="shared" ref="RIM63" si="12436">RIL63/$H$90</f>
        <v>0</v>
      </c>
      <c r="RIN63" s="191">
        <f t="shared" ref="RIN63" si="12437">RIM63/$H$90</f>
        <v>0</v>
      </c>
      <c r="RIO63" s="191">
        <f t="shared" ref="RIO63" si="12438">RIN63/$H$90</f>
        <v>0</v>
      </c>
      <c r="RIP63" s="191">
        <f t="shared" ref="RIP63" si="12439">RIO63/$H$90</f>
        <v>0</v>
      </c>
      <c r="RIQ63" s="191">
        <f t="shared" ref="RIQ63" si="12440">RIP63/$H$90</f>
        <v>0</v>
      </c>
      <c r="RIR63" s="191">
        <f t="shared" ref="RIR63" si="12441">RIQ63/$H$90</f>
        <v>0</v>
      </c>
      <c r="RIS63" s="191">
        <f t="shared" ref="RIS63" si="12442">RIR63/$H$90</f>
        <v>0</v>
      </c>
      <c r="RIT63" s="191">
        <f t="shared" ref="RIT63" si="12443">RIS63/$H$90</f>
        <v>0</v>
      </c>
      <c r="RIU63" s="191">
        <f t="shared" ref="RIU63" si="12444">RIT63/$H$90</f>
        <v>0</v>
      </c>
      <c r="RIV63" s="191">
        <f t="shared" ref="RIV63" si="12445">RIU63/$H$90</f>
        <v>0</v>
      </c>
      <c r="RIW63" s="191">
        <f t="shared" ref="RIW63" si="12446">RIV63/$H$90</f>
        <v>0</v>
      </c>
      <c r="RIX63" s="191">
        <f t="shared" ref="RIX63" si="12447">RIW63/$H$90</f>
        <v>0</v>
      </c>
      <c r="RIY63" s="191">
        <f t="shared" ref="RIY63" si="12448">RIX63/$H$90</f>
        <v>0</v>
      </c>
      <c r="RIZ63" s="191">
        <f t="shared" ref="RIZ63" si="12449">RIY63/$H$90</f>
        <v>0</v>
      </c>
      <c r="RJA63" s="191">
        <f t="shared" ref="RJA63" si="12450">RIZ63/$H$90</f>
        <v>0</v>
      </c>
      <c r="RJB63" s="191">
        <f t="shared" ref="RJB63" si="12451">RJA63/$H$90</f>
        <v>0</v>
      </c>
      <c r="RJC63" s="191">
        <f t="shared" ref="RJC63" si="12452">RJB63/$H$90</f>
        <v>0</v>
      </c>
      <c r="RJD63" s="191">
        <f t="shared" ref="RJD63" si="12453">RJC63/$H$90</f>
        <v>0</v>
      </c>
      <c r="RJE63" s="191">
        <f t="shared" ref="RJE63" si="12454">RJD63/$H$90</f>
        <v>0</v>
      </c>
      <c r="RJF63" s="191">
        <f t="shared" ref="RJF63" si="12455">RJE63/$H$90</f>
        <v>0</v>
      </c>
      <c r="RJG63" s="191">
        <f t="shared" ref="RJG63" si="12456">RJF63/$H$90</f>
        <v>0</v>
      </c>
      <c r="RJH63" s="191">
        <f t="shared" ref="RJH63" si="12457">RJG63/$H$90</f>
        <v>0</v>
      </c>
      <c r="RJI63" s="191">
        <f t="shared" ref="RJI63" si="12458">RJH63/$H$90</f>
        <v>0</v>
      </c>
      <c r="RJJ63" s="191">
        <f t="shared" ref="RJJ63" si="12459">RJI63/$H$90</f>
        <v>0</v>
      </c>
      <c r="RJK63" s="191">
        <f t="shared" ref="RJK63" si="12460">RJJ63/$H$90</f>
        <v>0</v>
      </c>
      <c r="RJL63" s="191">
        <f t="shared" ref="RJL63" si="12461">RJK63/$H$90</f>
        <v>0</v>
      </c>
      <c r="RJM63" s="191">
        <f t="shared" ref="RJM63" si="12462">RJL63/$H$90</f>
        <v>0</v>
      </c>
      <c r="RJN63" s="191">
        <f t="shared" ref="RJN63" si="12463">RJM63/$H$90</f>
        <v>0</v>
      </c>
      <c r="RJO63" s="191">
        <f t="shared" ref="RJO63" si="12464">RJN63/$H$90</f>
        <v>0</v>
      </c>
      <c r="RJP63" s="191">
        <f t="shared" ref="RJP63" si="12465">RJO63/$H$90</f>
        <v>0</v>
      </c>
      <c r="RJQ63" s="191">
        <f t="shared" ref="RJQ63" si="12466">RJP63/$H$90</f>
        <v>0</v>
      </c>
      <c r="RJR63" s="191">
        <f t="shared" ref="RJR63" si="12467">RJQ63/$H$90</f>
        <v>0</v>
      </c>
      <c r="RJS63" s="191">
        <f t="shared" ref="RJS63" si="12468">RJR63/$H$90</f>
        <v>0</v>
      </c>
      <c r="RJT63" s="191">
        <f t="shared" ref="RJT63" si="12469">RJS63/$H$90</f>
        <v>0</v>
      </c>
      <c r="RJU63" s="191">
        <f t="shared" ref="RJU63" si="12470">RJT63/$H$90</f>
        <v>0</v>
      </c>
      <c r="RJV63" s="191">
        <f t="shared" ref="RJV63" si="12471">RJU63/$H$90</f>
        <v>0</v>
      </c>
      <c r="RJW63" s="191">
        <f t="shared" ref="RJW63" si="12472">RJV63/$H$90</f>
        <v>0</v>
      </c>
      <c r="RJX63" s="191">
        <f t="shared" ref="RJX63" si="12473">RJW63/$H$90</f>
        <v>0</v>
      </c>
      <c r="RJY63" s="191">
        <f t="shared" ref="RJY63" si="12474">RJX63/$H$90</f>
        <v>0</v>
      </c>
      <c r="RJZ63" s="191">
        <f t="shared" ref="RJZ63" si="12475">RJY63/$H$90</f>
        <v>0</v>
      </c>
      <c r="RKA63" s="191">
        <f t="shared" ref="RKA63" si="12476">RJZ63/$H$90</f>
        <v>0</v>
      </c>
      <c r="RKB63" s="191">
        <f t="shared" ref="RKB63" si="12477">RKA63/$H$90</f>
        <v>0</v>
      </c>
      <c r="RKC63" s="191">
        <f t="shared" ref="RKC63" si="12478">RKB63/$H$90</f>
        <v>0</v>
      </c>
      <c r="RKD63" s="191">
        <f t="shared" ref="RKD63" si="12479">RKC63/$H$90</f>
        <v>0</v>
      </c>
      <c r="RKE63" s="191">
        <f t="shared" ref="RKE63" si="12480">RKD63/$H$90</f>
        <v>0</v>
      </c>
      <c r="RKF63" s="191">
        <f t="shared" ref="RKF63" si="12481">RKE63/$H$90</f>
        <v>0</v>
      </c>
      <c r="RKG63" s="191">
        <f t="shared" ref="RKG63" si="12482">RKF63/$H$90</f>
        <v>0</v>
      </c>
      <c r="RKH63" s="191">
        <f t="shared" ref="RKH63" si="12483">RKG63/$H$90</f>
        <v>0</v>
      </c>
      <c r="RKI63" s="191">
        <f t="shared" ref="RKI63" si="12484">RKH63/$H$90</f>
        <v>0</v>
      </c>
      <c r="RKJ63" s="191">
        <f t="shared" ref="RKJ63" si="12485">RKI63/$H$90</f>
        <v>0</v>
      </c>
      <c r="RKK63" s="191">
        <f t="shared" ref="RKK63" si="12486">RKJ63/$H$90</f>
        <v>0</v>
      </c>
      <c r="RKL63" s="191">
        <f t="shared" ref="RKL63" si="12487">RKK63/$H$90</f>
        <v>0</v>
      </c>
      <c r="RKM63" s="191">
        <f t="shared" ref="RKM63" si="12488">RKL63/$H$90</f>
        <v>0</v>
      </c>
      <c r="RKN63" s="191">
        <f t="shared" ref="RKN63" si="12489">RKM63/$H$90</f>
        <v>0</v>
      </c>
      <c r="RKO63" s="191">
        <f t="shared" ref="RKO63" si="12490">RKN63/$H$90</f>
        <v>0</v>
      </c>
      <c r="RKP63" s="191">
        <f t="shared" ref="RKP63" si="12491">RKO63/$H$90</f>
        <v>0</v>
      </c>
      <c r="RKQ63" s="191">
        <f t="shared" ref="RKQ63" si="12492">RKP63/$H$90</f>
        <v>0</v>
      </c>
      <c r="RKR63" s="191">
        <f t="shared" ref="RKR63" si="12493">RKQ63/$H$90</f>
        <v>0</v>
      </c>
      <c r="RKS63" s="191">
        <f t="shared" ref="RKS63" si="12494">RKR63/$H$90</f>
        <v>0</v>
      </c>
      <c r="RKT63" s="191">
        <f t="shared" ref="RKT63" si="12495">RKS63/$H$90</f>
        <v>0</v>
      </c>
      <c r="RKU63" s="191">
        <f t="shared" ref="RKU63" si="12496">RKT63/$H$90</f>
        <v>0</v>
      </c>
      <c r="RKV63" s="191">
        <f t="shared" ref="RKV63" si="12497">RKU63/$H$90</f>
        <v>0</v>
      </c>
      <c r="RKW63" s="191">
        <f t="shared" ref="RKW63" si="12498">RKV63/$H$90</f>
        <v>0</v>
      </c>
      <c r="RKX63" s="191">
        <f t="shared" ref="RKX63" si="12499">RKW63/$H$90</f>
        <v>0</v>
      </c>
      <c r="RKY63" s="191">
        <f t="shared" ref="RKY63" si="12500">RKX63/$H$90</f>
        <v>0</v>
      </c>
      <c r="RKZ63" s="191">
        <f t="shared" ref="RKZ63" si="12501">RKY63/$H$90</f>
        <v>0</v>
      </c>
      <c r="RLA63" s="191">
        <f t="shared" ref="RLA63" si="12502">RKZ63/$H$90</f>
        <v>0</v>
      </c>
      <c r="RLB63" s="191">
        <f t="shared" ref="RLB63" si="12503">RLA63/$H$90</f>
        <v>0</v>
      </c>
      <c r="RLC63" s="191">
        <f t="shared" ref="RLC63" si="12504">RLB63/$H$90</f>
        <v>0</v>
      </c>
      <c r="RLD63" s="191">
        <f t="shared" ref="RLD63" si="12505">RLC63/$H$90</f>
        <v>0</v>
      </c>
      <c r="RLE63" s="191">
        <f t="shared" ref="RLE63" si="12506">RLD63/$H$90</f>
        <v>0</v>
      </c>
      <c r="RLF63" s="191">
        <f t="shared" ref="RLF63" si="12507">RLE63/$H$90</f>
        <v>0</v>
      </c>
      <c r="RLG63" s="191">
        <f t="shared" ref="RLG63" si="12508">RLF63/$H$90</f>
        <v>0</v>
      </c>
      <c r="RLH63" s="191">
        <f t="shared" ref="RLH63" si="12509">RLG63/$H$90</f>
        <v>0</v>
      </c>
      <c r="RLI63" s="191">
        <f t="shared" ref="RLI63" si="12510">RLH63/$H$90</f>
        <v>0</v>
      </c>
      <c r="RLJ63" s="191">
        <f t="shared" ref="RLJ63" si="12511">RLI63/$H$90</f>
        <v>0</v>
      </c>
      <c r="RLK63" s="191">
        <f t="shared" ref="RLK63" si="12512">RLJ63/$H$90</f>
        <v>0</v>
      </c>
      <c r="RLL63" s="191">
        <f t="shared" ref="RLL63" si="12513">RLK63/$H$90</f>
        <v>0</v>
      </c>
      <c r="RLM63" s="191">
        <f t="shared" ref="RLM63" si="12514">RLL63/$H$90</f>
        <v>0</v>
      </c>
      <c r="RLN63" s="191">
        <f t="shared" ref="RLN63" si="12515">RLM63/$H$90</f>
        <v>0</v>
      </c>
      <c r="RLO63" s="191">
        <f t="shared" ref="RLO63" si="12516">RLN63/$H$90</f>
        <v>0</v>
      </c>
      <c r="RLP63" s="191">
        <f t="shared" ref="RLP63" si="12517">RLO63/$H$90</f>
        <v>0</v>
      </c>
      <c r="RLQ63" s="191">
        <f t="shared" ref="RLQ63" si="12518">RLP63/$H$90</f>
        <v>0</v>
      </c>
      <c r="RLR63" s="191">
        <f t="shared" ref="RLR63" si="12519">RLQ63/$H$90</f>
        <v>0</v>
      </c>
      <c r="RLS63" s="191">
        <f t="shared" ref="RLS63" si="12520">RLR63/$H$90</f>
        <v>0</v>
      </c>
      <c r="RLT63" s="191">
        <f t="shared" ref="RLT63" si="12521">RLS63/$H$90</f>
        <v>0</v>
      </c>
      <c r="RLU63" s="191">
        <f t="shared" ref="RLU63" si="12522">RLT63/$H$90</f>
        <v>0</v>
      </c>
      <c r="RLV63" s="191">
        <f t="shared" ref="RLV63" si="12523">RLU63/$H$90</f>
        <v>0</v>
      </c>
      <c r="RLW63" s="191">
        <f t="shared" ref="RLW63" si="12524">RLV63/$H$90</f>
        <v>0</v>
      </c>
      <c r="RLX63" s="191">
        <f t="shared" ref="RLX63" si="12525">RLW63/$H$90</f>
        <v>0</v>
      </c>
      <c r="RLY63" s="191">
        <f t="shared" ref="RLY63" si="12526">RLX63/$H$90</f>
        <v>0</v>
      </c>
      <c r="RLZ63" s="191">
        <f t="shared" ref="RLZ63" si="12527">RLY63/$H$90</f>
        <v>0</v>
      </c>
      <c r="RMA63" s="191">
        <f t="shared" ref="RMA63" si="12528">RLZ63/$H$90</f>
        <v>0</v>
      </c>
      <c r="RMB63" s="191">
        <f t="shared" ref="RMB63" si="12529">RMA63/$H$90</f>
        <v>0</v>
      </c>
      <c r="RMC63" s="191">
        <f t="shared" ref="RMC63" si="12530">RMB63/$H$90</f>
        <v>0</v>
      </c>
      <c r="RMD63" s="191">
        <f t="shared" ref="RMD63" si="12531">RMC63/$H$90</f>
        <v>0</v>
      </c>
      <c r="RME63" s="191">
        <f t="shared" ref="RME63" si="12532">RMD63/$H$90</f>
        <v>0</v>
      </c>
      <c r="RMF63" s="191">
        <f t="shared" ref="RMF63" si="12533">RME63/$H$90</f>
        <v>0</v>
      </c>
      <c r="RMG63" s="191">
        <f t="shared" ref="RMG63" si="12534">RMF63/$H$90</f>
        <v>0</v>
      </c>
      <c r="RMH63" s="191">
        <f t="shared" ref="RMH63" si="12535">RMG63/$H$90</f>
        <v>0</v>
      </c>
      <c r="RMI63" s="191">
        <f t="shared" ref="RMI63" si="12536">RMH63/$H$90</f>
        <v>0</v>
      </c>
      <c r="RMJ63" s="191">
        <f t="shared" ref="RMJ63" si="12537">RMI63/$H$90</f>
        <v>0</v>
      </c>
      <c r="RMK63" s="191">
        <f t="shared" ref="RMK63" si="12538">RMJ63/$H$90</f>
        <v>0</v>
      </c>
      <c r="RML63" s="191">
        <f t="shared" ref="RML63" si="12539">RMK63/$H$90</f>
        <v>0</v>
      </c>
      <c r="RMM63" s="191">
        <f t="shared" ref="RMM63" si="12540">RML63/$H$90</f>
        <v>0</v>
      </c>
      <c r="RMN63" s="191">
        <f t="shared" ref="RMN63" si="12541">RMM63/$H$90</f>
        <v>0</v>
      </c>
      <c r="RMO63" s="191">
        <f t="shared" ref="RMO63" si="12542">RMN63/$H$90</f>
        <v>0</v>
      </c>
      <c r="RMP63" s="191">
        <f t="shared" ref="RMP63" si="12543">RMO63/$H$90</f>
        <v>0</v>
      </c>
      <c r="RMQ63" s="191">
        <f t="shared" ref="RMQ63" si="12544">RMP63/$H$90</f>
        <v>0</v>
      </c>
      <c r="RMR63" s="191">
        <f t="shared" ref="RMR63" si="12545">RMQ63/$H$90</f>
        <v>0</v>
      </c>
      <c r="RMS63" s="191">
        <f t="shared" ref="RMS63" si="12546">RMR63/$H$90</f>
        <v>0</v>
      </c>
      <c r="RMT63" s="191">
        <f t="shared" ref="RMT63" si="12547">RMS63/$H$90</f>
        <v>0</v>
      </c>
      <c r="RMU63" s="191">
        <f t="shared" ref="RMU63" si="12548">RMT63/$H$90</f>
        <v>0</v>
      </c>
      <c r="RMV63" s="191">
        <f t="shared" ref="RMV63" si="12549">RMU63/$H$90</f>
        <v>0</v>
      </c>
      <c r="RMW63" s="191">
        <f t="shared" ref="RMW63" si="12550">RMV63/$H$90</f>
        <v>0</v>
      </c>
      <c r="RMX63" s="191">
        <f t="shared" ref="RMX63" si="12551">RMW63/$H$90</f>
        <v>0</v>
      </c>
      <c r="RMY63" s="191">
        <f t="shared" ref="RMY63" si="12552">RMX63/$H$90</f>
        <v>0</v>
      </c>
      <c r="RMZ63" s="191">
        <f t="shared" ref="RMZ63" si="12553">RMY63/$H$90</f>
        <v>0</v>
      </c>
      <c r="RNA63" s="191">
        <f t="shared" ref="RNA63" si="12554">RMZ63/$H$90</f>
        <v>0</v>
      </c>
      <c r="RNB63" s="191">
        <f t="shared" ref="RNB63" si="12555">RNA63/$H$90</f>
        <v>0</v>
      </c>
      <c r="RNC63" s="191">
        <f t="shared" ref="RNC63" si="12556">RNB63/$H$90</f>
        <v>0</v>
      </c>
      <c r="RND63" s="191">
        <f t="shared" ref="RND63" si="12557">RNC63/$H$90</f>
        <v>0</v>
      </c>
      <c r="RNE63" s="191">
        <f t="shared" ref="RNE63" si="12558">RND63/$H$90</f>
        <v>0</v>
      </c>
      <c r="RNF63" s="191">
        <f t="shared" ref="RNF63" si="12559">RNE63/$H$90</f>
        <v>0</v>
      </c>
      <c r="RNG63" s="191">
        <f t="shared" ref="RNG63" si="12560">RNF63/$H$90</f>
        <v>0</v>
      </c>
      <c r="RNH63" s="191">
        <f t="shared" ref="RNH63" si="12561">RNG63/$H$90</f>
        <v>0</v>
      </c>
      <c r="RNI63" s="191">
        <f t="shared" ref="RNI63" si="12562">RNH63/$H$90</f>
        <v>0</v>
      </c>
      <c r="RNJ63" s="191">
        <f t="shared" ref="RNJ63" si="12563">RNI63/$H$90</f>
        <v>0</v>
      </c>
      <c r="RNK63" s="191">
        <f t="shared" ref="RNK63" si="12564">RNJ63/$H$90</f>
        <v>0</v>
      </c>
      <c r="RNL63" s="191">
        <f t="shared" ref="RNL63" si="12565">RNK63/$H$90</f>
        <v>0</v>
      </c>
      <c r="RNM63" s="191">
        <f t="shared" ref="RNM63" si="12566">RNL63/$H$90</f>
        <v>0</v>
      </c>
      <c r="RNN63" s="191">
        <f t="shared" ref="RNN63" si="12567">RNM63/$H$90</f>
        <v>0</v>
      </c>
      <c r="RNO63" s="191">
        <f t="shared" ref="RNO63" si="12568">RNN63/$H$90</f>
        <v>0</v>
      </c>
      <c r="RNP63" s="191">
        <f t="shared" ref="RNP63" si="12569">RNO63/$H$90</f>
        <v>0</v>
      </c>
      <c r="RNQ63" s="191">
        <f t="shared" ref="RNQ63" si="12570">RNP63/$H$90</f>
        <v>0</v>
      </c>
      <c r="RNR63" s="191">
        <f t="shared" ref="RNR63" si="12571">RNQ63/$H$90</f>
        <v>0</v>
      </c>
      <c r="RNS63" s="191">
        <f t="shared" ref="RNS63" si="12572">RNR63/$H$90</f>
        <v>0</v>
      </c>
      <c r="RNT63" s="191">
        <f t="shared" ref="RNT63" si="12573">RNS63/$H$90</f>
        <v>0</v>
      </c>
      <c r="RNU63" s="191">
        <f t="shared" ref="RNU63" si="12574">RNT63/$H$90</f>
        <v>0</v>
      </c>
      <c r="RNV63" s="191">
        <f t="shared" ref="RNV63" si="12575">RNU63/$H$90</f>
        <v>0</v>
      </c>
      <c r="RNW63" s="191">
        <f t="shared" ref="RNW63" si="12576">RNV63/$H$90</f>
        <v>0</v>
      </c>
      <c r="RNX63" s="191">
        <f t="shared" ref="RNX63" si="12577">RNW63/$H$90</f>
        <v>0</v>
      </c>
      <c r="RNY63" s="191">
        <f t="shared" ref="RNY63" si="12578">RNX63/$H$90</f>
        <v>0</v>
      </c>
      <c r="RNZ63" s="191">
        <f t="shared" ref="RNZ63" si="12579">RNY63/$H$90</f>
        <v>0</v>
      </c>
      <c r="ROA63" s="191">
        <f t="shared" ref="ROA63" si="12580">RNZ63/$H$90</f>
        <v>0</v>
      </c>
      <c r="ROB63" s="191">
        <f t="shared" ref="ROB63" si="12581">ROA63/$H$90</f>
        <v>0</v>
      </c>
      <c r="ROC63" s="191">
        <f t="shared" ref="ROC63" si="12582">ROB63/$H$90</f>
        <v>0</v>
      </c>
      <c r="ROD63" s="191">
        <f t="shared" ref="ROD63" si="12583">ROC63/$H$90</f>
        <v>0</v>
      </c>
      <c r="ROE63" s="191">
        <f t="shared" ref="ROE63" si="12584">ROD63/$H$90</f>
        <v>0</v>
      </c>
      <c r="ROF63" s="191">
        <f t="shared" ref="ROF63" si="12585">ROE63/$H$90</f>
        <v>0</v>
      </c>
      <c r="ROG63" s="191">
        <f t="shared" ref="ROG63" si="12586">ROF63/$H$90</f>
        <v>0</v>
      </c>
      <c r="ROH63" s="191">
        <f t="shared" ref="ROH63" si="12587">ROG63/$H$90</f>
        <v>0</v>
      </c>
      <c r="ROI63" s="191">
        <f t="shared" ref="ROI63" si="12588">ROH63/$H$90</f>
        <v>0</v>
      </c>
      <c r="ROJ63" s="191">
        <f t="shared" ref="ROJ63" si="12589">ROI63/$H$90</f>
        <v>0</v>
      </c>
      <c r="ROK63" s="191">
        <f t="shared" ref="ROK63" si="12590">ROJ63/$H$90</f>
        <v>0</v>
      </c>
      <c r="ROL63" s="191">
        <f t="shared" ref="ROL63" si="12591">ROK63/$H$90</f>
        <v>0</v>
      </c>
      <c r="ROM63" s="191">
        <f t="shared" ref="ROM63" si="12592">ROL63/$H$90</f>
        <v>0</v>
      </c>
      <c r="RON63" s="191">
        <f t="shared" ref="RON63" si="12593">ROM63/$H$90</f>
        <v>0</v>
      </c>
      <c r="ROO63" s="191">
        <f t="shared" ref="ROO63" si="12594">RON63/$H$90</f>
        <v>0</v>
      </c>
      <c r="ROP63" s="191">
        <f t="shared" ref="ROP63" si="12595">ROO63/$H$90</f>
        <v>0</v>
      </c>
      <c r="ROQ63" s="191">
        <f t="shared" ref="ROQ63" si="12596">ROP63/$H$90</f>
        <v>0</v>
      </c>
      <c r="ROR63" s="191">
        <f t="shared" ref="ROR63" si="12597">ROQ63/$H$90</f>
        <v>0</v>
      </c>
      <c r="ROS63" s="191">
        <f t="shared" ref="ROS63" si="12598">ROR63/$H$90</f>
        <v>0</v>
      </c>
      <c r="ROT63" s="191">
        <f t="shared" ref="ROT63" si="12599">ROS63/$H$90</f>
        <v>0</v>
      </c>
      <c r="ROU63" s="191">
        <f t="shared" ref="ROU63" si="12600">ROT63/$H$90</f>
        <v>0</v>
      </c>
      <c r="ROV63" s="191">
        <f t="shared" ref="ROV63" si="12601">ROU63/$H$90</f>
        <v>0</v>
      </c>
      <c r="ROW63" s="191">
        <f t="shared" ref="ROW63" si="12602">ROV63/$H$90</f>
        <v>0</v>
      </c>
      <c r="ROX63" s="191">
        <f t="shared" ref="ROX63" si="12603">ROW63/$H$90</f>
        <v>0</v>
      </c>
      <c r="ROY63" s="191">
        <f t="shared" ref="ROY63" si="12604">ROX63/$H$90</f>
        <v>0</v>
      </c>
      <c r="ROZ63" s="191">
        <f t="shared" ref="ROZ63" si="12605">ROY63/$H$90</f>
        <v>0</v>
      </c>
      <c r="RPA63" s="191">
        <f t="shared" ref="RPA63" si="12606">ROZ63/$H$90</f>
        <v>0</v>
      </c>
      <c r="RPB63" s="191">
        <f t="shared" ref="RPB63" si="12607">RPA63/$H$90</f>
        <v>0</v>
      </c>
      <c r="RPC63" s="191">
        <f t="shared" ref="RPC63" si="12608">RPB63/$H$90</f>
        <v>0</v>
      </c>
      <c r="RPD63" s="191">
        <f t="shared" ref="RPD63" si="12609">RPC63/$H$90</f>
        <v>0</v>
      </c>
      <c r="RPE63" s="191">
        <f t="shared" ref="RPE63" si="12610">RPD63/$H$90</f>
        <v>0</v>
      </c>
      <c r="RPF63" s="191">
        <f t="shared" ref="RPF63" si="12611">RPE63/$H$90</f>
        <v>0</v>
      </c>
      <c r="RPG63" s="191">
        <f t="shared" ref="RPG63" si="12612">RPF63/$H$90</f>
        <v>0</v>
      </c>
      <c r="RPH63" s="191">
        <f t="shared" ref="RPH63" si="12613">RPG63/$H$90</f>
        <v>0</v>
      </c>
      <c r="RPI63" s="191">
        <f t="shared" ref="RPI63" si="12614">RPH63/$H$90</f>
        <v>0</v>
      </c>
      <c r="RPJ63" s="191">
        <f t="shared" ref="RPJ63" si="12615">RPI63/$H$90</f>
        <v>0</v>
      </c>
      <c r="RPK63" s="191">
        <f t="shared" ref="RPK63" si="12616">RPJ63/$H$90</f>
        <v>0</v>
      </c>
      <c r="RPL63" s="191">
        <f t="shared" ref="RPL63" si="12617">RPK63/$H$90</f>
        <v>0</v>
      </c>
      <c r="RPM63" s="191">
        <f t="shared" ref="RPM63" si="12618">RPL63/$H$90</f>
        <v>0</v>
      </c>
      <c r="RPN63" s="191">
        <f t="shared" ref="RPN63" si="12619">RPM63/$H$90</f>
        <v>0</v>
      </c>
      <c r="RPO63" s="191">
        <f t="shared" ref="RPO63" si="12620">RPN63/$H$90</f>
        <v>0</v>
      </c>
      <c r="RPP63" s="191">
        <f t="shared" ref="RPP63" si="12621">RPO63/$H$90</f>
        <v>0</v>
      </c>
      <c r="RPQ63" s="191">
        <f t="shared" ref="RPQ63" si="12622">RPP63/$H$90</f>
        <v>0</v>
      </c>
      <c r="RPR63" s="191">
        <f t="shared" ref="RPR63" si="12623">RPQ63/$H$90</f>
        <v>0</v>
      </c>
      <c r="RPS63" s="191">
        <f t="shared" ref="RPS63" si="12624">RPR63/$H$90</f>
        <v>0</v>
      </c>
      <c r="RPT63" s="191">
        <f t="shared" ref="RPT63" si="12625">RPS63/$H$90</f>
        <v>0</v>
      </c>
      <c r="RPU63" s="191">
        <f t="shared" ref="RPU63" si="12626">RPT63/$H$90</f>
        <v>0</v>
      </c>
      <c r="RPV63" s="191">
        <f t="shared" ref="RPV63" si="12627">RPU63/$H$90</f>
        <v>0</v>
      </c>
      <c r="RPW63" s="191">
        <f t="shared" ref="RPW63" si="12628">RPV63/$H$90</f>
        <v>0</v>
      </c>
      <c r="RPX63" s="191">
        <f t="shared" ref="RPX63" si="12629">RPW63/$H$90</f>
        <v>0</v>
      </c>
      <c r="RPY63" s="191">
        <f t="shared" ref="RPY63" si="12630">RPX63/$H$90</f>
        <v>0</v>
      </c>
      <c r="RPZ63" s="191">
        <f t="shared" ref="RPZ63" si="12631">RPY63/$H$90</f>
        <v>0</v>
      </c>
      <c r="RQA63" s="191">
        <f t="shared" ref="RQA63" si="12632">RPZ63/$H$90</f>
        <v>0</v>
      </c>
      <c r="RQB63" s="191">
        <f t="shared" ref="RQB63" si="12633">RQA63/$H$90</f>
        <v>0</v>
      </c>
      <c r="RQC63" s="191">
        <f t="shared" ref="RQC63" si="12634">RQB63/$H$90</f>
        <v>0</v>
      </c>
      <c r="RQD63" s="191">
        <f t="shared" ref="RQD63" si="12635">RQC63/$H$90</f>
        <v>0</v>
      </c>
      <c r="RQE63" s="191">
        <f t="shared" ref="RQE63" si="12636">RQD63/$H$90</f>
        <v>0</v>
      </c>
      <c r="RQF63" s="191">
        <f t="shared" ref="RQF63" si="12637">RQE63/$H$90</f>
        <v>0</v>
      </c>
      <c r="RQG63" s="191">
        <f t="shared" ref="RQG63" si="12638">RQF63/$H$90</f>
        <v>0</v>
      </c>
      <c r="RQH63" s="191">
        <f t="shared" ref="RQH63" si="12639">RQG63/$H$90</f>
        <v>0</v>
      </c>
      <c r="RQI63" s="191">
        <f t="shared" ref="RQI63" si="12640">RQH63/$H$90</f>
        <v>0</v>
      </c>
      <c r="RQJ63" s="191">
        <f t="shared" ref="RQJ63" si="12641">RQI63/$H$90</f>
        <v>0</v>
      </c>
      <c r="RQK63" s="191">
        <f t="shared" ref="RQK63" si="12642">RQJ63/$H$90</f>
        <v>0</v>
      </c>
      <c r="RQL63" s="191">
        <f t="shared" ref="RQL63" si="12643">RQK63/$H$90</f>
        <v>0</v>
      </c>
      <c r="RQM63" s="191">
        <f t="shared" ref="RQM63" si="12644">RQL63/$H$90</f>
        <v>0</v>
      </c>
      <c r="RQN63" s="191">
        <f t="shared" ref="RQN63" si="12645">RQM63/$H$90</f>
        <v>0</v>
      </c>
      <c r="RQO63" s="191">
        <f t="shared" ref="RQO63" si="12646">RQN63/$H$90</f>
        <v>0</v>
      </c>
      <c r="RQP63" s="191">
        <f t="shared" ref="RQP63" si="12647">RQO63/$H$90</f>
        <v>0</v>
      </c>
      <c r="RQQ63" s="191">
        <f t="shared" ref="RQQ63" si="12648">RQP63/$H$90</f>
        <v>0</v>
      </c>
      <c r="RQR63" s="191">
        <f t="shared" ref="RQR63" si="12649">RQQ63/$H$90</f>
        <v>0</v>
      </c>
      <c r="RQS63" s="191">
        <f t="shared" ref="RQS63" si="12650">RQR63/$H$90</f>
        <v>0</v>
      </c>
      <c r="RQT63" s="191">
        <f t="shared" ref="RQT63" si="12651">RQS63/$H$90</f>
        <v>0</v>
      </c>
      <c r="RQU63" s="191">
        <f t="shared" ref="RQU63" si="12652">RQT63/$H$90</f>
        <v>0</v>
      </c>
      <c r="RQV63" s="191">
        <f t="shared" ref="RQV63" si="12653">RQU63/$H$90</f>
        <v>0</v>
      </c>
      <c r="RQW63" s="191">
        <f t="shared" ref="RQW63" si="12654">RQV63/$H$90</f>
        <v>0</v>
      </c>
      <c r="RQX63" s="191">
        <f t="shared" ref="RQX63" si="12655">RQW63/$H$90</f>
        <v>0</v>
      </c>
      <c r="RQY63" s="191">
        <f t="shared" ref="RQY63" si="12656">RQX63/$H$90</f>
        <v>0</v>
      </c>
      <c r="RQZ63" s="191">
        <f t="shared" ref="RQZ63" si="12657">RQY63/$H$90</f>
        <v>0</v>
      </c>
      <c r="RRA63" s="191">
        <f t="shared" ref="RRA63" si="12658">RQZ63/$H$90</f>
        <v>0</v>
      </c>
      <c r="RRB63" s="191">
        <f t="shared" ref="RRB63" si="12659">RRA63/$H$90</f>
        <v>0</v>
      </c>
      <c r="RRC63" s="191">
        <f t="shared" ref="RRC63" si="12660">RRB63/$H$90</f>
        <v>0</v>
      </c>
      <c r="RRD63" s="191">
        <f t="shared" ref="RRD63" si="12661">RRC63/$H$90</f>
        <v>0</v>
      </c>
      <c r="RRE63" s="191">
        <f t="shared" ref="RRE63" si="12662">RRD63/$H$90</f>
        <v>0</v>
      </c>
      <c r="RRF63" s="191">
        <f t="shared" ref="RRF63" si="12663">RRE63/$H$90</f>
        <v>0</v>
      </c>
      <c r="RRG63" s="191">
        <f t="shared" ref="RRG63" si="12664">RRF63/$H$90</f>
        <v>0</v>
      </c>
      <c r="RRH63" s="191">
        <f t="shared" ref="RRH63" si="12665">RRG63/$H$90</f>
        <v>0</v>
      </c>
      <c r="RRI63" s="191">
        <f t="shared" ref="RRI63" si="12666">RRH63/$H$90</f>
        <v>0</v>
      </c>
      <c r="RRJ63" s="191">
        <f t="shared" ref="RRJ63" si="12667">RRI63/$H$90</f>
        <v>0</v>
      </c>
      <c r="RRK63" s="191">
        <f t="shared" ref="RRK63" si="12668">RRJ63/$H$90</f>
        <v>0</v>
      </c>
      <c r="RRL63" s="191">
        <f t="shared" ref="RRL63" si="12669">RRK63/$H$90</f>
        <v>0</v>
      </c>
      <c r="RRM63" s="191">
        <f t="shared" ref="RRM63" si="12670">RRL63/$H$90</f>
        <v>0</v>
      </c>
      <c r="RRN63" s="191">
        <f t="shared" ref="RRN63" si="12671">RRM63/$H$90</f>
        <v>0</v>
      </c>
      <c r="RRO63" s="191">
        <f t="shared" ref="RRO63" si="12672">RRN63/$H$90</f>
        <v>0</v>
      </c>
      <c r="RRP63" s="191">
        <f t="shared" ref="RRP63" si="12673">RRO63/$H$90</f>
        <v>0</v>
      </c>
      <c r="RRQ63" s="191">
        <f t="shared" ref="RRQ63" si="12674">RRP63/$H$90</f>
        <v>0</v>
      </c>
      <c r="RRR63" s="191">
        <f t="shared" ref="RRR63" si="12675">RRQ63/$H$90</f>
        <v>0</v>
      </c>
      <c r="RRS63" s="191">
        <f t="shared" ref="RRS63" si="12676">RRR63/$H$90</f>
        <v>0</v>
      </c>
      <c r="RRT63" s="191">
        <f t="shared" ref="RRT63" si="12677">RRS63/$H$90</f>
        <v>0</v>
      </c>
      <c r="RRU63" s="191">
        <f t="shared" ref="RRU63" si="12678">RRT63/$H$90</f>
        <v>0</v>
      </c>
      <c r="RRV63" s="191">
        <f t="shared" ref="RRV63" si="12679">RRU63/$H$90</f>
        <v>0</v>
      </c>
      <c r="RRW63" s="191">
        <f t="shared" ref="RRW63" si="12680">RRV63/$H$90</f>
        <v>0</v>
      </c>
      <c r="RRX63" s="191">
        <f t="shared" ref="RRX63" si="12681">RRW63/$H$90</f>
        <v>0</v>
      </c>
      <c r="RRY63" s="191">
        <f t="shared" ref="RRY63" si="12682">RRX63/$H$90</f>
        <v>0</v>
      </c>
      <c r="RRZ63" s="191">
        <f t="shared" ref="RRZ63" si="12683">RRY63/$H$90</f>
        <v>0</v>
      </c>
      <c r="RSA63" s="191">
        <f t="shared" ref="RSA63" si="12684">RRZ63/$H$90</f>
        <v>0</v>
      </c>
      <c r="RSB63" s="191">
        <f t="shared" ref="RSB63" si="12685">RSA63/$H$90</f>
        <v>0</v>
      </c>
      <c r="RSC63" s="191">
        <f t="shared" ref="RSC63" si="12686">RSB63/$H$90</f>
        <v>0</v>
      </c>
      <c r="RSD63" s="191">
        <f t="shared" ref="RSD63" si="12687">RSC63/$H$90</f>
        <v>0</v>
      </c>
      <c r="RSE63" s="191">
        <f t="shared" ref="RSE63" si="12688">RSD63/$H$90</f>
        <v>0</v>
      </c>
      <c r="RSF63" s="191">
        <f t="shared" ref="RSF63" si="12689">RSE63/$H$90</f>
        <v>0</v>
      </c>
      <c r="RSG63" s="191">
        <f t="shared" ref="RSG63" si="12690">RSF63/$H$90</f>
        <v>0</v>
      </c>
      <c r="RSH63" s="191">
        <f t="shared" ref="RSH63" si="12691">RSG63/$H$90</f>
        <v>0</v>
      </c>
      <c r="RSI63" s="191">
        <f t="shared" ref="RSI63" si="12692">RSH63/$H$90</f>
        <v>0</v>
      </c>
      <c r="RSJ63" s="191">
        <f t="shared" ref="RSJ63" si="12693">RSI63/$H$90</f>
        <v>0</v>
      </c>
      <c r="RSK63" s="191">
        <f t="shared" ref="RSK63" si="12694">RSJ63/$H$90</f>
        <v>0</v>
      </c>
      <c r="RSL63" s="191">
        <f t="shared" ref="RSL63" si="12695">RSK63/$H$90</f>
        <v>0</v>
      </c>
      <c r="RSM63" s="191">
        <f t="shared" ref="RSM63" si="12696">RSL63/$H$90</f>
        <v>0</v>
      </c>
      <c r="RSN63" s="191">
        <f t="shared" ref="RSN63" si="12697">RSM63/$H$90</f>
        <v>0</v>
      </c>
      <c r="RSO63" s="191">
        <f t="shared" ref="RSO63" si="12698">RSN63/$H$90</f>
        <v>0</v>
      </c>
      <c r="RSP63" s="191">
        <f t="shared" ref="RSP63" si="12699">RSO63/$H$90</f>
        <v>0</v>
      </c>
      <c r="RSQ63" s="191">
        <f t="shared" ref="RSQ63" si="12700">RSP63/$H$90</f>
        <v>0</v>
      </c>
      <c r="RSR63" s="191">
        <f t="shared" ref="RSR63" si="12701">RSQ63/$H$90</f>
        <v>0</v>
      </c>
      <c r="RSS63" s="191">
        <f t="shared" ref="RSS63" si="12702">RSR63/$H$90</f>
        <v>0</v>
      </c>
      <c r="RST63" s="191">
        <f t="shared" ref="RST63" si="12703">RSS63/$H$90</f>
        <v>0</v>
      </c>
      <c r="RSU63" s="191">
        <f t="shared" ref="RSU63" si="12704">RST63/$H$90</f>
        <v>0</v>
      </c>
      <c r="RSV63" s="191">
        <f t="shared" ref="RSV63" si="12705">RSU63/$H$90</f>
        <v>0</v>
      </c>
      <c r="RSW63" s="191">
        <f t="shared" ref="RSW63" si="12706">RSV63/$H$90</f>
        <v>0</v>
      </c>
      <c r="RSX63" s="191">
        <f t="shared" ref="RSX63" si="12707">RSW63/$H$90</f>
        <v>0</v>
      </c>
      <c r="RSY63" s="191">
        <f t="shared" ref="RSY63" si="12708">RSX63/$H$90</f>
        <v>0</v>
      </c>
      <c r="RSZ63" s="191">
        <f t="shared" ref="RSZ63" si="12709">RSY63/$H$90</f>
        <v>0</v>
      </c>
      <c r="RTA63" s="191">
        <f t="shared" ref="RTA63" si="12710">RSZ63/$H$90</f>
        <v>0</v>
      </c>
      <c r="RTB63" s="191">
        <f t="shared" ref="RTB63" si="12711">RTA63/$H$90</f>
        <v>0</v>
      </c>
      <c r="RTC63" s="191">
        <f t="shared" ref="RTC63" si="12712">RTB63/$H$90</f>
        <v>0</v>
      </c>
      <c r="RTD63" s="191">
        <f t="shared" ref="RTD63" si="12713">RTC63/$H$90</f>
        <v>0</v>
      </c>
      <c r="RTE63" s="191">
        <f t="shared" ref="RTE63" si="12714">RTD63/$H$90</f>
        <v>0</v>
      </c>
      <c r="RTF63" s="191">
        <f t="shared" ref="RTF63" si="12715">RTE63/$H$90</f>
        <v>0</v>
      </c>
      <c r="RTG63" s="191">
        <f t="shared" ref="RTG63" si="12716">RTF63/$H$90</f>
        <v>0</v>
      </c>
      <c r="RTH63" s="191">
        <f t="shared" ref="RTH63" si="12717">RTG63/$H$90</f>
        <v>0</v>
      </c>
      <c r="RTI63" s="191">
        <f t="shared" ref="RTI63" si="12718">RTH63/$H$90</f>
        <v>0</v>
      </c>
      <c r="RTJ63" s="191">
        <f t="shared" ref="RTJ63" si="12719">RTI63/$H$90</f>
        <v>0</v>
      </c>
      <c r="RTK63" s="191">
        <f t="shared" ref="RTK63" si="12720">RTJ63/$H$90</f>
        <v>0</v>
      </c>
      <c r="RTL63" s="191">
        <f t="shared" ref="RTL63" si="12721">RTK63/$H$90</f>
        <v>0</v>
      </c>
      <c r="RTM63" s="191">
        <f t="shared" ref="RTM63" si="12722">RTL63/$H$90</f>
        <v>0</v>
      </c>
      <c r="RTN63" s="191">
        <f t="shared" ref="RTN63" si="12723">RTM63/$H$90</f>
        <v>0</v>
      </c>
      <c r="RTO63" s="191">
        <f t="shared" ref="RTO63" si="12724">RTN63/$H$90</f>
        <v>0</v>
      </c>
      <c r="RTP63" s="191">
        <f t="shared" ref="RTP63" si="12725">RTO63/$H$90</f>
        <v>0</v>
      </c>
      <c r="RTQ63" s="191">
        <f t="shared" ref="RTQ63" si="12726">RTP63/$H$90</f>
        <v>0</v>
      </c>
      <c r="RTR63" s="191">
        <f t="shared" ref="RTR63" si="12727">RTQ63/$H$90</f>
        <v>0</v>
      </c>
      <c r="RTS63" s="191">
        <f t="shared" ref="RTS63" si="12728">RTR63/$H$90</f>
        <v>0</v>
      </c>
      <c r="RTT63" s="191">
        <f t="shared" ref="RTT63" si="12729">RTS63/$H$90</f>
        <v>0</v>
      </c>
      <c r="RTU63" s="191">
        <f t="shared" ref="RTU63" si="12730">RTT63/$H$90</f>
        <v>0</v>
      </c>
      <c r="RTV63" s="191">
        <f t="shared" ref="RTV63" si="12731">RTU63/$H$90</f>
        <v>0</v>
      </c>
      <c r="RTW63" s="191">
        <f t="shared" ref="RTW63" si="12732">RTV63/$H$90</f>
        <v>0</v>
      </c>
      <c r="RTX63" s="191">
        <f t="shared" ref="RTX63" si="12733">RTW63/$H$90</f>
        <v>0</v>
      </c>
      <c r="RTY63" s="191">
        <f t="shared" ref="RTY63" si="12734">RTX63/$H$90</f>
        <v>0</v>
      </c>
      <c r="RTZ63" s="191">
        <f t="shared" ref="RTZ63" si="12735">RTY63/$H$90</f>
        <v>0</v>
      </c>
      <c r="RUA63" s="191">
        <f t="shared" ref="RUA63" si="12736">RTZ63/$H$90</f>
        <v>0</v>
      </c>
      <c r="RUB63" s="191">
        <f t="shared" ref="RUB63" si="12737">RUA63/$H$90</f>
        <v>0</v>
      </c>
      <c r="RUC63" s="191">
        <f t="shared" ref="RUC63" si="12738">RUB63/$H$90</f>
        <v>0</v>
      </c>
      <c r="RUD63" s="191">
        <f t="shared" ref="RUD63" si="12739">RUC63/$H$90</f>
        <v>0</v>
      </c>
      <c r="RUE63" s="191">
        <f t="shared" ref="RUE63" si="12740">RUD63/$H$90</f>
        <v>0</v>
      </c>
      <c r="RUF63" s="191">
        <f t="shared" ref="RUF63" si="12741">RUE63/$H$90</f>
        <v>0</v>
      </c>
      <c r="RUG63" s="191">
        <f t="shared" ref="RUG63" si="12742">RUF63/$H$90</f>
        <v>0</v>
      </c>
      <c r="RUH63" s="191">
        <f t="shared" ref="RUH63" si="12743">RUG63/$H$90</f>
        <v>0</v>
      </c>
      <c r="RUI63" s="191">
        <f t="shared" ref="RUI63" si="12744">RUH63/$H$90</f>
        <v>0</v>
      </c>
      <c r="RUJ63" s="191">
        <f t="shared" ref="RUJ63" si="12745">RUI63/$H$90</f>
        <v>0</v>
      </c>
      <c r="RUK63" s="191">
        <f t="shared" ref="RUK63" si="12746">RUJ63/$H$90</f>
        <v>0</v>
      </c>
      <c r="RUL63" s="191">
        <f t="shared" ref="RUL63" si="12747">RUK63/$H$90</f>
        <v>0</v>
      </c>
      <c r="RUM63" s="191">
        <f t="shared" ref="RUM63" si="12748">RUL63/$H$90</f>
        <v>0</v>
      </c>
      <c r="RUN63" s="191">
        <f t="shared" ref="RUN63" si="12749">RUM63/$H$90</f>
        <v>0</v>
      </c>
      <c r="RUO63" s="191">
        <f t="shared" ref="RUO63" si="12750">RUN63/$H$90</f>
        <v>0</v>
      </c>
      <c r="RUP63" s="191">
        <f t="shared" ref="RUP63" si="12751">RUO63/$H$90</f>
        <v>0</v>
      </c>
      <c r="RUQ63" s="191">
        <f t="shared" ref="RUQ63" si="12752">RUP63/$H$90</f>
        <v>0</v>
      </c>
      <c r="RUR63" s="191">
        <f t="shared" ref="RUR63" si="12753">RUQ63/$H$90</f>
        <v>0</v>
      </c>
      <c r="RUS63" s="191">
        <f t="shared" ref="RUS63" si="12754">RUR63/$H$90</f>
        <v>0</v>
      </c>
      <c r="RUT63" s="191">
        <f t="shared" ref="RUT63" si="12755">RUS63/$H$90</f>
        <v>0</v>
      </c>
      <c r="RUU63" s="191">
        <f t="shared" ref="RUU63" si="12756">RUT63/$H$90</f>
        <v>0</v>
      </c>
      <c r="RUV63" s="191">
        <f t="shared" ref="RUV63" si="12757">RUU63/$H$90</f>
        <v>0</v>
      </c>
      <c r="RUW63" s="191">
        <f t="shared" ref="RUW63" si="12758">RUV63/$H$90</f>
        <v>0</v>
      </c>
      <c r="RUX63" s="191">
        <f t="shared" ref="RUX63" si="12759">RUW63/$H$90</f>
        <v>0</v>
      </c>
      <c r="RUY63" s="191">
        <f t="shared" ref="RUY63" si="12760">RUX63/$H$90</f>
        <v>0</v>
      </c>
      <c r="RUZ63" s="191">
        <f t="shared" ref="RUZ63" si="12761">RUY63/$H$90</f>
        <v>0</v>
      </c>
      <c r="RVA63" s="191">
        <f t="shared" ref="RVA63" si="12762">RUZ63/$H$90</f>
        <v>0</v>
      </c>
      <c r="RVB63" s="191">
        <f t="shared" ref="RVB63" si="12763">RVA63/$H$90</f>
        <v>0</v>
      </c>
      <c r="RVC63" s="191">
        <f t="shared" ref="RVC63" si="12764">RVB63/$H$90</f>
        <v>0</v>
      </c>
      <c r="RVD63" s="191">
        <f t="shared" ref="RVD63" si="12765">RVC63/$H$90</f>
        <v>0</v>
      </c>
      <c r="RVE63" s="191">
        <f t="shared" ref="RVE63" si="12766">RVD63/$H$90</f>
        <v>0</v>
      </c>
      <c r="RVF63" s="191">
        <f t="shared" ref="RVF63" si="12767">RVE63/$H$90</f>
        <v>0</v>
      </c>
      <c r="RVG63" s="191">
        <f t="shared" ref="RVG63" si="12768">RVF63/$H$90</f>
        <v>0</v>
      </c>
      <c r="RVH63" s="191">
        <f t="shared" ref="RVH63" si="12769">RVG63/$H$90</f>
        <v>0</v>
      </c>
      <c r="RVI63" s="191">
        <f t="shared" ref="RVI63" si="12770">RVH63/$H$90</f>
        <v>0</v>
      </c>
      <c r="RVJ63" s="191">
        <f t="shared" ref="RVJ63" si="12771">RVI63/$H$90</f>
        <v>0</v>
      </c>
      <c r="RVK63" s="191">
        <f t="shared" ref="RVK63" si="12772">RVJ63/$H$90</f>
        <v>0</v>
      </c>
      <c r="RVL63" s="191">
        <f t="shared" ref="RVL63" si="12773">RVK63/$H$90</f>
        <v>0</v>
      </c>
      <c r="RVM63" s="191">
        <f t="shared" ref="RVM63" si="12774">RVL63/$H$90</f>
        <v>0</v>
      </c>
      <c r="RVN63" s="191">
        <f t="shared" ref="RVN63" si="12775">RVM63/$H$90</f>
        <v>0</v>
      </c>
      <c r="RVO63" s="191">
        <f t="shared" ref="RVO63" si="12776">RVN63/$H$90</f>
        <v>0</v>
      </c>
      <c r="RVP63" s="191">
        <f t="shared" ref="RVP63" si="12777">RVO63/$H$90</f>
        <v>0</v>
      </c>
      <c r="RVQ63" s="191">
        <f t="shared" ref="RVQ63" si="12778">RVP63/$H$90</f>
        <v>0</v>
      </c>
      <c r="RVR63" s="191">
        <f t="shared" ref="RVR63" si="12779">RVQ63/$H$90</f>
        <v>0</v>
      </c>
      <c r="RVS63" s="191">
        <f t="shared" ref="RVS63" si="12780">RVR63/$H$90</f>
        <v>0</v>
      </c>
      <c r="RVT63" s="191">
        <f t="shared" ref="RVT63" si="12781">RVS63/$H$90</f>
        <v>0</v>
      </c>
      <c r="RVU63" s="191">
        <f t="shared" ref="RVU63" si="12782">RVT63/$H$90</f>
        <v>0</v>
      </c>
      <c r="RVV63" s="191">
        <f t="shared" ref="RVV63" si="12783">RVU63/$H$90</f>
        <v>0</v>
      </c>
      <c r="RVW63" s="191">
        <f t="shared" ref="RVW63" si="12784">RVV63/$H$90</f>
        <v>0</v>
      </c>
      <c r="RVX63" s="191">
        <f t="shared" ref="RVX63" si="12785">RVW63/$H$90</f>
        <v>0</v>
      </c>
      <c r="RVY63" s="191">
        <f t="shared" ref="RVY63" si="12786">RVX63/$H$90</f>
        <v>0</v>
      </c>
      <c r="RVZ63" s="191">
        <f t="shared" ref="RVZ63" si="12787">RVY63/$H$90</f>
        <v>0</v>
      </c>
      <c r="RWA63" s="191">
        <f t="shared" ref="RWA63" si="12788">RVZ63/$H$90</f>
        <v>0</v>
      </c>
      <c r="RWB63" s="191">
        <f t="shared" ref="RWB63" si="12789">RWA63/$H$90</f>
        <v>0</v>
      </c>
      <c r="RWC63" s="191">
        <f t="shared" ref="RWC63" si="12790">RWB63/$H$90</f>
        <v>0</v>
      </c>
      <c r="RWD63" s="191">
        <f t="shared" ref="RWD63" si="12791">RWC63/$H$90</f>
        <v>0</v>
      </c>
      <c r="RWE63" s="191">
        <f t="shared" ref="RWE63" si="12792">RWD63/$H$90</f>
        <v>0</v>
      </c>
      <c r="RWF63" s="191">
        <f t="shared" ref="RWF63" si="12793">RWE63/$H$90</f>
        <v>0</v>
      </c>
      <c r="RWG63" s="191">
        <f t="shared" ref="RWG63" si="12794">RWF63/$H$90</f>
        <v>0</v>
      </c>
      <c r="RWH63" s="191">
        <f t="shared" ref="RWH63" si="12795">RWG63/$H$90</f>
        <v>0</v>
      </c>
      <c r="RWI63" s="191">
        <f t="shared" ref="RWI63" si="12796">RWH63/$H$90</f>
        <v>0</v>
      </c>
      <c r="RWJ63" s="191">
        <f t="shared" ref="RWJ63" si="12797">RWI63/$H$90</f>
        <v>0</v>
      </c>
      <c r="RWK63" s="191">
        <f t="shared" ref="RWK63" si="12798">RWJ63/$H$90</f>
        <v>0</v>
      </c>
      <c r="RWL63" s="191">
        <f t="shared" ref="RWL63" si="12799">RWK63/$H$90</f>
        <v>0</v>
      </c>
      <c r="RWM63" s="191">
        <f t="shared" ref="RWM63" si="12800">RWL63/$H$90</f>
        <v>0</v>
      </c>
      <c r="RWN63" s="191">
        <f t="shared" ref="RWN63" si="12801">RWM63/$H$90</f>
        <v>0</v>
      </c>
      <c r="RWO63" s="191">
        <f t="shared" ref="RWO63" si="12802">RWN63/$H$90</f>
        <v>0</v>
      </c>
      <c r="RWP63" s="191">
        <f t="shared" ref="RWP63" si="12803">RWO63/$H$90</f>
        <v>0</v>
      </c>
      <c r="RWQ63" s="191">
        <f t="shared" ref="RWQ63" si="12804">RWP63/$H$90</f>
        <v>0</v>
      </c>
      <c r="RWR63" s="191">
        <f t="shared" ref="RWR63" si="12805">RWQ63/$H$90</f>
        <v>0</v>
      </c>
      <c r="RWS63" s="191">
        <f t="shared" ref="RWS63" si="12806">RWR63/$H$90</f>
        <v>0</v>
      </c>
      <c r="RWT63" s="191">
        <f t="shared" ref="RWT63" si="12807">RWS63/$H$90</f>
        <v>0</v>
      </c>
      <c r="RWU63" s="191">
        <f t="shared" ref="RWU63" si="12808">RWT63/$H$90</f>
        <v>0</v>
      </c>
      <c r="RWV63" s="191">
        <f t="shared" ref="RWV63" si="12809">RWU63/$H$90</f>
        <v>0</v>
      </c>
      <c r="RWW63" s="191">
        <f t="shared" ref="RWW63" si="12810">RWV63/$H$90</f>
        <v>0</v>
      </c>
      <c r="RWX63" s="191">
        <f t="shared" ref="RWX63" si="12811">RWW63/$H$90</f>
        <v>0</v>
      </c>
      <c r="RWY63" s="191">
        <f t="shared" ref="RWY63" si="12812">RWX63/$H$90</f>
        <v>0</v>
      </c>
      <c r="RWZ63" s="191">
        <f t="shared" ref="RWZ63" si="12813">RWY63/$H$90</f>
        <v>0</v>
      </c>
      <c r="RXA63" s="191">
        <f t="shared" ref="RXA63" si="12814">RWZ63/$H$90</f>
        <v>0</v>
      </c>
      <c r="RXB63" s="191">
        <f t="shared" ref="RXB63" si="12815">RXA63/$H$90</f>
        <v>0</v>
      </c>
      <c r="RXC63" s="191">
        <f t="shared" ref="RXC63" si="12816">RXB63/$H$90</f>
        <v>0</v>
      </c>
      <c r="RXD63" s="191">
        <f t="shared" ref="RXD63" si="12817">RXC63/$H$90</f>
        <v>0</v>
      </c>
      <c r="RXE63" s="191">
        <f t="shared" ref="RXE63" si="12818">RXD63/$H$90</f>
        <v>0</v>
      </c>
      <c r="RXF63" s="191">
        <f t="shared" ref="RXF63" si="12819">RXE63/$H$90</f>
        <v>0</v>
      </c>
      <c r="RXG63" s="191">
        <f t="shared" ref="RXG63" si="12820">RXF63/$H$90</f>
        <v>0</v>
      </c>
      <c r="RXH63" s="191">
        <f t="shared" ref="RXH63" si="12821">RXG63/$H$90</f>
        <v>0</v>
      </c>
      <c r="RXI63" s="191">
        <f t="shared" ref="RXI63" si="12822">RXH63/$H$90</f>
        <v>0</v>
      </c>
      <c r="RXJ63" s="191">
        <f t="shared" ref="RXJ63" si="12823">RXI63/$H$90</f>
        <v>0</v>
      </c>
      <c r="RXK63" s="191">
        <f t="shared" ref="RXK63" si="12824">RXJ63/$H$90</f>
        <v>0</v>
      </c>
      <c r="RXL63" s="191">
        <f t="shared" ref="RXL63" si="12825">RXK63/$H$90</f>
        <v>0</v>
      </c>
      <c r="RXM63" s="191">
        <f t="shared" ref="RXM63" si="12826">RXL63/$H$90</f>
        <v>0</v>
      </c>
      <c r="RXN63" s="191">
        <f t="shared" ref="RXN63" si="12827">RXM63/$H$90</f>
        <v>0</v>
      </c>
      <c r="RXO63" s="191">
        <f t="shared" ref="RXO63" si="12828">RXN63/$H$90</f>
        <v>0</v>
      </c>
      <c r="RXP63" s="191">
        <f t="shared" ref="RXP63" si="12829">RXO63/$H$90</f>
        <v>0</v>
      </c>
      <c r="RXQ63" s="191">
        <f t="shared" ref="RXQ63" si="12830">RXP63/$H$90</f>
        <v>0</v>
      </c>
      <c r="RXR63" s="191">
        <f t="shared" ref="RXR63" si="12831">RXQ63/$H$90</f>
        <v>0</v>
      </c>
      <c r="RXS63" s="191">
        <f t="shared" ref="RXS63" si="12832">RXR63/$H$90</f>
        <v>0</v>
      </c>
      <c r="RXT63" s="191">
        <f t="shared" ref="RXT63" si="12833">RXS63/$H$90</f>
        <v>0</v>
      </c>
      <c r="RXU63" s="191">
        <f t="shared" ref="RXU63" si="12834">RXT63/$H$90</f>
        <v>0</v>
      </c>
      <c r="RXV63" s="191">
        <f t="shared" ref="RXV63" si="12835">RXU63/$H$90</f>
        <v>0</v>
      </c>
      <c r="RXW63" s="191">
        <f t="shared" ref="RXW63" si="12836">RXV63/$H$90</f>
        <v>0</v>
      </c>
      <c r="RXX63" s="191">
        <f t="shared" ref="RXX63" si="12837">RXW63/$H$90</f>
        <v>0</v>
      </c>
      <c r="RXY63" s="191">
        <f t="shared" ref="RXY63" si="12838">RXX63/$H$90</f>
        <v>0</v>
      </c>
      <c r="RXZ63" s="191">
        <f t="shared" ref="RXZ63" si="12839">RXY63/$H$90</f>
        <v>0</v>
      </c>
      <c r="RYA63" s="191">
        <f t="shared" ref="RYA63" si="12840">RXZ63/$H$90</f>
        <v>0</v>
      </c>
      <c r="RYB63" s="191">
        <f t="shared" ref="RYB63" si="12841">RYA63/$H$90</f>
        <v>0</v>
      </c>
      <c r="RYC63" s="191">
        <f t="shared" ref="RYC63" si="12842">RYB63/$H$90</f>
        <v>0</v>
      </c>
      <c r="RYD63" s="191">
        <f t="shared" ref="RYD63" si="12843">RYC63/$H$90</f>
        <v>0</v>
      </c>
      <c r="RYE63" s="191">
        <f t="shared" ref="RYE63" si="12844">RYD63/$H$90</f>
        <v>0</v>
      </c>
      <c r="RYF63" s="191">
        <f t="shared" ref="RYF63" si="12845">RYE63/$H$90</f>
        <v>0</v>
      </c>
      <c r="RYG63" s="191">
        <f t="shared" ref="RYG63" si="12846">RYF63/$H$90</f>
        <v>0</v>
      </c>
      <c r="RYH63" s="191">
        <f t="shared" ref="RYH63" si="12847">RYG63/$H$90</f>
        <v>0</v>
      </c>
      <c r="RYI63" s="191">
        <f t="shared" ref="RYI63" si="12848">RYH63/$H$90</f>
        <v>0</v>
      </c>
      <c r="RYJ63" s="191">
        <f t="shared" ref="RYJ63" si="12849">RYI63/$H$90</f>
        <v>0</v>
      </c>
      <c r="RYK63" s="191">
        <f t="shared" ref="RYK63" si="12850">RYJ63/$H$90</f>
        <v>0</v>
      </c>
      <c r="RYL63" s="191">
        <f t="shared" ref="RYL63" si="12851">RYK63/$H$90</f>
        <v>0</v>
      </c>
      <c r="RYM63" s="191">
        <f t="shared" ref="RYM63" si="12852">RYL63/$H$90</f>
        <v>0</v>
      </c>
      <c r="RYN63" s="191">
        <f t="shared" ref="RYN63" si="12853">RYM63/$H$90</f>
        <v>0</v>
      </c>
      <c r="RYO63" s="191">
        <f t="shared" ref="RYO63" si="12854">RYN63/$H$90</f>
        <v>0</v>
      </c>
      <c r="RYP63" s="191">
        <f t="shared" ref="RYP63" si="12855">RYO63/$H$90</f>
        <v>0</v>
      </c>
      <c r="RYQ63" s="191">
        <f t="shared" ref="RYQ63" si="12856">RYP63/$H$90</f>
        <v>0</v>
      </c>
      <c r="RYR63" s="191">
        <f t="shared" ref="RYR63" si="12857">RYQ63/$H$90</f>
        <v>0</v>
      </c>
      <c r="RYS63" s="191">
        <f t="shared" ref="RYS63" si="12858">RYR63/$H$90</f>
        <v>0</v>
      </c>
      <c r="RYT63" s="191">
        <f t="shared" ref="RYT63" si="12859">RYS63/$H$90</f>
        <v>0</v>
      </c>
      <c r="RYU63" s="191">
        <f t="shared" ref="RYU63" si="12860">RYT63/$H$90</f>
        <v>0</v>
      </c>
      <c r="RYV63" s="191">
        <f t="shared" ref="RYV63" si="12861">RYU63/$H$90</f>
        <v>0</v>
      </c>
      <c r="RYW63" s="191">
        <f t="shared" ref="RYW63" si="12862">RYV63/$H$90</f>
        <v>0</v>
      </c>
      <c r="RYX63" s="191">
        <f t="shared" ref="RYX63" si="12863">RYW63/$H$90</f>
        <v>0</v>
      </c>
      <c r="RYY63" s="191">
        <f t="shared" ref="RYY63" si="12864">RYX63/$H$90</f>
        <v>0</v>
      </c>
      <c r="RYZ63" s="191">
        <f t="shared" ref="RYZ63" si="12865">RYY63/$H$90</f>
        <v>0</v>
      </c>
      <c r="RZA63" s="191">
        <f t="shared" ref="RZA63" si="12866">RYZ63/$H$90</f>
        <v>0</v>
      </c>
      <c r="RZB63" s="191">
        <f t="shared" ref="RZB63" si="12867">RZA63/$H$90</f>
        <v>0</v>
      </c>
      <c r="RZC63" s="191">
        <f t="shared" ref="RZC63" si="12868">RZB63/$H$90</f>
        <v>0</v>
      </c>
      <c r="RZD63" s="191">
        <f t="shared" ref="RZD63" si="12869">RZC63/$H$90</f>
        <v>0</v>
      </c>
      <c r="RZE63" s="191">
        <f t="shared" ref="RZE63" si="12870">RZD63/$H$90</f>
        <v>0</v>
      </c>
      <c r="RZF63" s="191">
        <f t="shared" ref="RZF63" si="12871">RZE63/$H$90</f>
        <v>0</v>
      </c>
      <c r="RZG63" s="191">
        <f t="shared" ref="RZG63" si="12872">RZF63/$H$90</f>
        <v>0</v>
      </c>
      <c r="RZH63" s="191">
        <f t="shared" ref="RZH63" si="12873">RZG63/$H$90</f>
        <v>0</v>
      </c>
      <c r="RZI63" s="191">
        <f t="shared" ref="RZI63" si="12874">RZH63/$H$90</f>
        <v>0</v>
      </c>
      <c r="RZJ63" s="191">
        <f t="shared" ref="RZJ63" si="12875">RZI63/$H$90</f>
        <v>0</v>
      </c>
      <c r="RZK63" s="191">
        <f t="shared" ref="RZK63" si="12876">RZJ63/$H$90</f>
        <v>0</v>
      </c>
      <c r="RZL63" s="191">
        <f t="shared" ref="RZL63" si="12877">RZK63/$H$90</f>
        <v>0</v>
      </c>
      <c r="RZM63" s="191">
        <f t="shared" ref="RZM63" si="12878">RZL63/$H$90</f>
        <v>0</v>
      </c>
      <c r="RZN63" s="191">
        <f t="shared" ref="RZN63" si="12879">RZM63/$H$90</f>
        <v>0</v>
      </c>
      <c r="RZO63" s="191">
        <f t="shared" ref="RZO63" si="12880">RZN63/$H$90</f>
        <v>0</v>
      </c>
      <c r="RZP63" s="191">
        <f t="shared" ref="RZP63" si="12881">RZO63/$H$90</f>
        <v>0</v>
      </c>
      <c r="RZQ63" s="191">
        <f t="shared" ref="RZQ63" si="12882">RZP63/$H$90</f>
        <v>0</v>
      </c>
      <c r="RZR63" s="191">
        <f t="shared" ref="RZR63" si="12883">RZQ63/$H$90</f>
        <v>0</v>
      </c>
      <c r="RZS63" s="191">
        <f t="shared" ref="RZS63" si="12884">RZR63/$H$90</f>
        <v>0</v>
      </c>
      <c r="RZT63" s="191">
        <f t="shared" ref="RZT63" si="12885">RZS63/$H$90</f>
        <v>0</v>
      </c>
      <c r="RZU63" s="191">
        <f t="shared" ref="RZU63" si="12886">RZT63/$H$90</f>
        <v>0</v>
      </c>
      <c r="RZV63" s="191">
        <f t="shared" ref="RZV63" si="12887">RZU63/$H$90</f>
        <v>0</v>
      </c>
      <c r="RZW63" s="191">
        <f t="shared" ref="RZW63" si="12888">RZV63/$H$90</f>
        <v>0</v>
      </c>
      <c r="RZX63" s="191">
        <f t="shared" ref="RZX63" si="12889">RZW63/$H$90</f>
        <v>0</v>
      </c>
      <c r="RZY63" s="191">
        <f t="shared" ref="RZY63" si="12890">RZX63/$H$90</f>
        <v>0</v>
      </c>
      <c r="RZZ63" s="191">
        <f t="shared" ref="RZZ63" si="12891">RZY63/$H$90</f>
        <v>0</v>
      </c>
      <c r="SAA63" s="191">
        <f t="shared" ref="SAA63" si="12892">RZZ63/$H$90</f>
        <v>0</v>
      </c>
      <c r="SAB63" s="191">
        <f t="shared" ref="SAB63" si="12893">SAA63/$H$90</f>
        <v>0</v>
      </c>
      <c r="SAC63" s="191">
        <f t="shared" ref="SAC63" si="12894">SAB63/$H$90</f>
        <v>0</v>
      </c>
      <c r="SAD63" s="191">
        <f t="shared" ref="SAD63" si="12895">SAC63/$H$90</f>
        <v>0</v>
      </c>
      <c r="SAE63" s="191">
        <f t="shared" ref="SAE63" si="12896">SAD63/$H$90</f>
        <v>0</v>
      </c>
      <c r="SAF63" s="191">
        <f t="shared" ref="SAF63" si="12897">SAE63/$H$90</f>
        <v>0</v>
      </c>
      <c r="SAG63" s="191">
        <f t="shared" ref="SAG63" si="12898">SAF63/$H$90</f>
        <v>0</v>
      </c>
      <c r="SAH63" s="191">
        <f t="shared" ref="SAH63" si="12899">SAG63/$H$90</f>
        <v>0</v>
      </c>
      <c r="SAI63" s="191">
        <f t="shared" ref="SAI63" si="12900">SAH63/$H$90</f>
        <v>0</v>
      </c>
      <c r="SAJ63" s="191">
        <f t="shared" ref="SAJ63" si="12901">SAI63/$H$90</f>
        <v>0</v>
      </c>
      <c r="SAK63" s="191">
        <f t="shared" ref="SAK63" si="12902">SAJ63/$H$90</f>
        <v>0</v>
      </c>
      <c r="SAL63" s="191">
        <f t="shared" ref="SAL63" si="12903">SAK63/$H$90</f>
        <v>0</v>
      </c>
      <c r="SAM63" s="191">
        <f t="shared" ref="SAM63" si="12904">SAL63/$H$90</f>
        <v>0</v>
      </c>
      <c r="SAN63" s="191">
        <f t="shared" ref="SAN63" si="12905">SAM63/$H$90</f>
        <v>0</v>
      </c>
      <c r="SAO63" s="191">
        <f t="shared" ref="SAO63" si="12906">SAN63/$H$90</f>
        <v>0</v>
      </c>
      <c r="SAP63" s="191">
        <f t="shared" ref="SAP63" si="12907">SAO63/$H$90</f>
        <v>0</v>
      </c>
      <c r="SAQ63" s="191">
        <f t="shared" ref="SAQ63" si="12908">SAP63/$H$90</f>
        <v>0</v>
      </c>
      <c r="SAR63" s="191">
        <f t="shared" ref="SAR63" si="12909">SAQ63/$H$90</f>
        <v>0</v>
      </c>
      <c r="SAS63" s="191">
        <f t="shared" ref="SAS63" si="12910">SAR63/$H$90</f>
        <v>0</v>
      </c>
      <c r="SAT63" s="191">
        <f t="shared" ref="SAT63" si="12911">SAS63/$H$90</f>
        <v>0</v>
      </c>
      <c r="SAU63" s="191">
        <f t="shared" ref="SAU63" si="12912">SAT63/$H$90</f>
        <v>0</v>
      </c>
      <c r="SAV63" s="191">
        <f t="shared" ref="SAV63" si="12913">SAU63/$H$90</f>
        <v>0</v>
      </c>
      <c r="SAW63" s="191">
        <f t="shared" ref="SAW63" si="12914">SAV63/$H$90</f>
        <v>0</v>
      </c>
      <c r="SAX63" s="191">
        <f t="shared" ref="SAX63" si="12915">SAW63/$H$90</f>
        <v>0</v>
      </c>
      <c r="SAY63" s="191">
        <f t="shared" ref="SAY63" si="12916">SAX63/$H$90</f>
        <v>0</v>
      </c>
      <c r="SAZ63" s="191">
        <f t="shared" ref="SAZ63" si="12917">SAY63/$H$90</f>
        <v>0</v>
      </c>
      <c r="SBA63" s="191">
        <f t="shared" ref="SBA63" si="12918">SAZ63/$H$90</f>
        <v>0</v>
      </c>
      <c r="SBB63" s="191">
        <f t="shared" ref="SBB63" si="12919">SBA63/$H$90</f>
        <v>0</v>
      </c>
      <c r="SBC63" s="191">
        <f t="shared" ref="SBC63" si="12920">SBB63/$H$90</f>
        <v>0</v>
      </c>
      <c r="SBD63" s="191">
        <f t="shared" ref="SBD63" si="12921">SBC63/$H$90</f>
        <v>0</v>
      </c>
      <c r="SBE63" s="191">
        <f t="shared" ref="SBE63" si="12922">SBD63/$H$90</f>
        <v>0</v>
      </c>
      <c r="SBF63" s="191">
        <f t="shared" ref="SBF63" si="12923">SBE63/$H$90</f>
        <v>0</v>
      </c>
      <c r="SBG63" s="191">
        <f t="shared" ref="SBG63" si="12924">SBF63/$H$90</f>
        <v>0</v>
      </c>
      <c r="SBH63" s="191">
        <f t="shared" ref="SBH63" si="12925">SBG63/$H$90</f>
        <v>0</v>
      </c>
      <c r="SBI63" s="191">
        <f t="shared" ref="SBI63" si="12926">SBH63/$H$90</f>
        <v>0</v>
      </c>
      <c r="SBJ63" s="191">
        <f t="shared" ref="SBJ63" si="12927">SBI63/$H$90</f>
        <v>0</v>
      </c>
      <c r="SBK63" s="191">
        <f t="shared" ref="SBK63" si="12928">SBJ63/$H$90</f>
        <v>0</v>
      </c>
      <c r="SBL63" s="191">
        <f t="shared" ref="SBL63" si="12929">SBK63/$H$90</f>
        <v>0</v>
      </c>
      <c r="SBM63" s="191">
        <f t="shared" ref="SBM63" si="12930">SBL63/$H$90</f>
        <v>0</v>
      </c>
      <c r="SBN63" s="191">
        <f t="shared" ref="SBN63" si="12931">SBM63/$H$90</f>
        <v>0</v>
      </c>
      <c r="SBO63" s="191">
        <f t="shared" ref="SBO63" si="12932">SBN63/$H$90</f>
        <v>0</v>
      </c>
      <c r="SBP63" s="191">
        <f t="shared" ref="SBP63" si="12933">SBO63/$H$90</f>
        <v>0</v>
      </c>
      <c r="SBQ63" s="191">
        <f t="shared" ref="SBQ63" si="12934">SBP63/$H$90</f>
        <v>0</v>
      </c>
      <c r="SBR63" s="191">
        <f t="shared" ref="SBR63" si="12935">SBQ63/$H$90</f>
        <v>0</v>
      </c>
      <c r="SBS63" s="191">
        <f t="shared" ref="SBS63" si="12936">SBR63/$H$90</f>
        <v>0</v>
      </c>
      <c r="SBT63" s="191">
        <f t="shared" ref="SBT63" si="12937">SBS63/$H$90</f>
        <v>0</v>
      </c>
      <c r="SBU63" s="191">
        <f t="shared" ref="SBU63" si="12938">SBT63/$H$90</f>
        <v>0</v>
      </c>
      <c r="SBV63" s="191">
        <f t="shared" ref="SBV63" si="12939">SBU63/$H$90</f>
        <v>0</v>
      </c>
      <c r="SBW63" s="191">
        <f t="shared" ref="SBW63" si="12940">SBV63/$H$90</f>
        <v>0</v>
      </c>
      <c r="SBX63" s="191">
        <f t="shared" ref="SBX63" si="12941">SBW63/$H$90</f>
        <v>0</v>
      </c>
      <c r="SBY63" s="191">
        <f t="shared" ref="SBY63" si="12942">SBX63/$H$90</f>
        <v>0</v>
      </c>
      <c r="SBZ63" s="191">
        <f t="shared" ref="SBZ63" si="12943">SBY63/$H$90</f>
        <v>0</v>
      </c>
      <c r="SCA63" s="191">
        <f t="shared" ref="SCA63" si="12944">SBZ63/$H$90</f>
        <v>0</v>
      </c>
      <c r="SCB63" s="191">
        <f t="shared" ref="SCB63" si="12945">SCA63/$H$90</f>
        <v>0</v>
      </c>
      <c r="SCC63" s="191">
        <f t="shared" ref="SCC63" si="12946">SCB63/$H$90</f>
        <v>0</v>
      </c>
      <c r="SCD63" s="191">
        <f t="shared" ref="SCD63" si="12947">SCC63/$H$90</f>
        <v>0</v>
      </c>
      <c r="SCE63" s="191">
        <f t="shared" ref="SCE63" si="12948">SCD63/$H$90</f>
        <v>0</v>
      </c>
      <c r="SCF63" s="191">
        <f t="shared" ref="SCF63" si="12949">SCE63/$H$90</f>
        <v>0</v>
      </c>
      <c r="SCG63" s="191">
        <f t="shared" ref="SCG63" si="12950">SCF63/$H$90</f>
        <v>0</v>
      </c>
      <c r="SCH63" s="191">
        <f t="shared" ref="SCH63" si="12951">SCG63/$H$90</f>
        <v>0</v>
      </c>
      <c r="SCI63" s="191">
        <f t="shared" ref="SCI63" si="12952">SCH63/$H$90</f>
        <v>0</v>
      </c>
      <c r="SCJ63" s="191">
        <f t="shared" ref="SCJ63" si="12953">SCI63/$H$90</f>
        <v>0</v>
      </c>
      <c r="SCK63" s="191">
        <f t="shared" ref="SCK63" si="12954">SCJ63/$H$90</f>
        <v>0</v>
      </c>
      <c r="SCL63" s="191">
        <f t="shared" ref="SCL63" si="12955">SCK63/$H$90</f>
        <v>0</v>
      </c>
      <c r="SCM63" s="191">
        <f t="shared" ref="SCM63" si="12956">SCL63/$H$90</f>
        <v>0</v>
      </c>
      <c r="SCN63" s="191">
        <f t="shared" ref="SCN63" si="12957">SCM63/$H$90</f>
        <v>0</v>
      </c>
      <c r="SCO63" s="191">
        <f t="shared" ref="SCO63" si="12958">SCN63/$H$90</f>
        <v>0</v>
      </c>
      <c r="SCP63" s="191">
        <f t="shared" ref="SCP63" si="12959">SCO63/$H$90</f>
        <v>0</v>
      </c>
      <c r="SCQ63" s="191">
        <f t="shared" ref="SCQ63" si="12960">SCP63/$H$90</f>
        <v>0</v>
      </c>
      <c r="SCR63" s="191">
        <f t="shared" ref="SCR63" si="12961">SCQ63/$H$90</f>
        <v>0</v>
      </c>
      <c r="SCS63" s="191">
        <f t="shared" ref="SCS63" si="12962">SCR63/$H$90</f>
        <v>0</v>
      </c>
      <c r="SCT63" s="191">
        <f t="shared" ref="SCT63" si="12963">SCS63/$H$90</f>
        <v>0</v>
      </c>
      <c r="SCU63" s="191">
        <f t="shared" ref="SCU63" si="12964">SCT63/$H$90</f>
        <v>0</v>
      </c>
      <c r="SCV63" s="191">
        <f t="shared" ref="SCV63" si="12965">SCU63/$H$90</f>
        <v>0</v>
      </c>
      <c r="SCW63" s="191">
        <f t="shared" ref="SCW63" si="12966">SCV63/$H$90</f>
        <v>0</v>
      </c>
      <c r="SCX63" s="191">
        <f t="shared" ref="SCX63" si="12967">SCW63/$H$90</f>
        <v>0</v>
      </c>
      <c r="SCY63" s="191">
        <f t="shared" ref="SCY63" si="12968">SCX63/$H$90</f>
        <v>0</v>
      </c>
      <c r="SCZ63" s="191">
        <f t="shared" ref="SCZ63" si="12969">SCY63/$H$90</f>
        <v>0</v>
      </c>
      <c r="SDA63" s="191">
        <f t="shared" ref="SDA63" si="12970">SCZ63/$H$90</f>
        <v>0</v>
      </c>
      <c r="SDB63" s="191">
        <f t="shared" ref="SDB63" si="12971">SDA63/$H$90</f>
        <v>0</v>
      </c>
      <c r="SDC63" s="191">
        <f t="shared" ref="SDC63" si="12972">SDB63/$H$90</f>
        <v>0</v>
      </c>
      <c r="SDD63" s="191">
        <f t="shared" ref="SDD63" si="12973">SDC63/$H$90</f>
        <v>0</v>
      </c>
      <c r="SDE63" s="191">
        <f t="shared" ref="SDE63" si="12974">SDD63/$H$90</f>
        <v>0</v>
      </c>
      <c r="SDF63" s="191">
        <f t="shared" ref="SDF63" si="12975">SDE63/$H$90</f>
        <v>0</v>
      </c>
      <c r="SDG63" s="191">
        <f t="shared" ref="SDG63" si="12976">SDF63/$H$90</f>
        <v>0</v>
      </c>
      <c r="SDH63" s="191">
        <f t="shared" ref="SDH63" si="12977">SDG63/$H$90</f>
        <v>0</v>
      </c>
      <c r="SDI63" s="191">
        <f t="shared" ref="SDI63" si="12978">SDH63/$H$90</f>
        <v>0</v>
      </c>
      <c r="SDJ63" s="191">
        <f t="shared" ref="SDJ63" si="12979">SDI63/$H$90</f>
        <v>0</v>
      </c>
      <c r="SDK63" s="191">
        <f t="shared" ref="SDK63" si="12980">SDJ63/$H$90</f>
        <v>0</v>
      </c>
      <c r="SDL63" s="191">
        <f t="shared" ref="SDL63" si="12981">SDK63/$H$90</f>
        <v>0</v>
      </c>
      <c r="SDM63" s="191">
        <f t="shared" ref="SDM63" si="12982">SDL63/$H$90</f>
        <v>0</v>
      </c>
      <c r="SDN63" s="191">
        <f t="shared" ref="SDN63" si="12983">SDM63/$H$90</f>
        <v>0</v>
      </c>
      <c r="SDO63" s="191">
        <f t="shared" ref="SDO63" si="12984">SDN63/$H$90</f>
        <v>0</v>
      </c>
      <c r="SDP63" s="191">
        <f t="shared" ref="SDP63" si="12985">SDO63/$H$90</f>
        <v>0</v>
      </c>
      <c r="SDQ63" s="191">
        <f t="shared" ref="SDQ63" si="12986">SDP63/$H$90</f>
        <v>0</v>
      </c>
      <c r="SDR63" s="191">
        <f t="shared" ref="SDR63" si="12987">SDQ63/$H$90</f>
        <v>0</v>
      </c>
      <c r="SDS63" s="191">
        <f t="shared" ref="SDS63" si="12988">SDR63/$H$90</f>
        <v>0</v>
      </c>
      <c r="SDT63" s="191">
        <f t="shared" ref="SDT63" si="12989">SDS63/$H$90</f>
        <v>0</v>
      </c>
      <c r="SDU63" s="191">
        <f t="shared" ref="SDU63" si="12990">SDT63/$H$90</f>
        <v>0</v>
      </c>
      <c r="SDV63" s="191">
        <f t="shared" ref="SDV63" si="12991">SDU63/$H$90</f>
        <v>0</v>
      </c>
      <c r="SDW63" s="191">
        <f t="shared" ref="SDW63" si="12992">SDV63/$H$90</f>
        <v>0</v>
      </c>
      <c r="SDX63" s="191">
        <f t="shared" ref="SDX63" si="12993">SDW63/$H$90</f>
        <v>0</v>
      </c>
      <c r="SDY63" s="191">
        <f t="shared" ref="SDY63" si="12994">SDX63/$H$90</f>
        <v>0</v>
      </c>
      <c r="SDZ63" s="191">
        <f t="shared" ref="SDZ63" si="12995">SDY63/$H$90</f>
        <v>0</v>
      </c>
      <c r="SEA63" s="191">
        <f t="shared" ref="SEA63" si="12996">SDZ63/$H$90</f>
        <v>0</v>
      </c>
      <c r="SEB63" s="191">
        <f t="shared" ref="SEB63" si="12997">SEA63/$H$90</f>
        <v>0</v>
      </c>
      <c r="SEC63" s="191">
        <f t="shared" ref="SEC63" si="12998">SEB63/$H$90</f>
        <v>0</v>
      </c>
      <c r="SED63" s="191">
        <f t="shared" ref="SED63" si="12999">SEC63/$H$90</f>
        <v>0</v>
      </c>
      <c r="SEE63" s="191">
        <f t="shared" ref="SEE63" si="13000">SED63/$H$90</f>
        <v>0</v>
      </c>
      <c r="SEF63" s="191">
        <f t="shared" ref="SEF63" si="13001">SEE63/$H$90</f>
        <v>0</v>
      </c>
      <c r="SEG63" s="191">
        <f t="shared" ref="SEG63" si="13002">SEF63/$H$90</f>
        <v>0</v>
      </c>
      <c r="SEH63" s="191">
        <f t="shared" ref="SEH63" si="13003">SEG63/$H$90</f>
        <v>0</v>
      </c>
      <c r="SEI63" s="191">
        <f t="shared" ref="SEI63" si="13004">SEH63/$H$90</f>
        <v>0</v>
      </c>
      <c r="SEJ63" s="191">
        <f t="shared" ref="SEJ63" si="13005">SEI63/$H$90</f>
        <v>0</v>
      </c>
      <c r="SEK63" s="191">
        <f t="shared" ref="SEK63" si="13006">SEJ63/$H$90</f>
        <v>0</v>
      </c>
      <c r="SEL63" s="191">
        <f t="shared" ref="SEL63" si="13007">SEK63/$H$90</f>
        <v>0</v>
      </c>
      <c r="SEM63" s="191">
        <f t="shared" ref="SEM63" si="13008">SEL63/$H$90</f>
        <v>0</v>
      </c>
      <c r="SEN63" s="191">
        <f t="shared" ref="SEN63" si="13009">SEM63/$H$90</f>
        <v>0</v>
      </c>
      <c r="SEO63" s="191">
        <f t="shared" ref="SEO63" si="13010">SEN63/$H$90</f>
        <v>0</v>
      </c>
      <c r="SEP63" s="191">
        <f t="shared" ref="SEP63" si="13011">SEO63/$H$90</f>
        <v>0</v>
      </c>
      <c r="SEQ63" s="191">
        <f t="shared" ref="SEQ63" si="13012">SEP63/$H$90</f>
        <v>0</v>
      </c>
      <c r="SER63" s="191">
        <f t="shared" ref="SER63" si="13013">SEQ63/$H$90</f>
        <v>0</v>
      </c>
      <c r="SES63" s="191">
        <f t="shared" ref="SES63" si="13014">SER63/$H$90</f>
        <v>0</v>
      </c>
      <c r="SET63" s="191">
        <f t="shared" ref="SET63" si="13015">SES63/$H$90</f>
        <v>0</v>
      </c>
      <c r="SEU63" s="191">
        <f t="shared" ref="SEU63" si="13016">SET63/$H$90</f>
        <v>0</v>
      </c>
      <c r="SEV63" s="191">
        <f t="shared" ref="SEV63" si="13017">SEU63/$H$90</f>
        <v>0</v>
      </c>
      <c r="SEW63" s="191">
        <f t="shared" ref="SEW63" si="13018">SEV63/$H$90</f>
        <v>0</v>
      </c>
      <c r="SEX63" s="191">
        <f t="shared" ref="SEX63" si="13019">SEW63/$H$90</f>
        <v>0</v>
      </c>
      <c r="SEY63" s="191">
        <f t="shared" ref="SEY63" si="13020">SEX63/$H$90</f>
        <v>0</v>
      </c>
      <c r="SEZ63" s="191">
        <f t="shared" ref="SEZ63" si="13021">SEY63/$H$90</f>
        <v>0</v>
      </c>
      <c r="SFA63" s="191">
        <f t="shared" ref="SFA63" si="13022">SEZ63/$H$90</f>
        <v>0</v>
      </c>
      <c r="SFB63" s="191">
        <f t="shared" ref="SFB63" si="13023">SFA63/$H$90</f>
        <v>0</v>
      </c>
      <c r="SFC63" s="191">
        <f t="shared" ref="SFC63" si="13024">SFB63/$H$90</f>
        <v>0</v>
      </c>
      <c r="SFD63" s="191">
        <f t="shared" ref="SFD63" si="13025">SFC63/$H$90</f>
        <v>0</v>
      </c>
      <c r="SFE63" s="191">
        <f t="shared" ref="SFE63" si="13026">SFD63/$H$90</f>
        <v>0</v>
      </c>
      <c r="SFF63" s="191">
        <f t="shared" ref="SFF63" si="13027">SFE63/$H$90</f>
        <v>0</v>
      </c>
      <c r="SFG63" s="191">
        <f t="shared" ref="SFG63" si="13028">SFF63/$H$90</f>
        <v>0</v>
      </c>
      <c r="SFH63" s="191">
        <f t="shared" ref="SFH63" si="13029">SFG63/$H$90</f>
        <v>0</v>
      </c>
      <c r="SFI63" s="191">
        <f t="shared" ref="SFI63" si="13030">SFH63/$H$90</f>
        <v>0</v>
      </c>
      <c r="SFJ63" s="191">
        <f t="shared" ref="SFJ63" si="13031">SFI63/$H$90</f>
        <v>0</v>
      </c>
      <c r="SFK63" s="191">
        <f t="shared" ref="SFK63" si="13032">SFJ63/$H$90</f>
        <v>0</v>
      </c>
      <c r="SFL63" s="191">
        <f t="shared" ref="SFL63" si="13033">SFK63/$H$90</f>
        <v>0</v>
      </c>
      <c r="SFM63" s="191">
        <f t="shared" ref="SFM63" si="13034">SFL63/$H$90</f>
        <v>0</v>
      </c>
      <c r="SFN63" s="191">
        <f t="shared" ref="SFN63" si="13035">SFM63/$H$90</f>
        <v>0</v>
      </c>
      <c r="SFO63" s="191">
        <f t="shared" ref="SFO63" si="13036">SFN63/$H$90</f>
        <v>0</v>
      </c>
      <c r="SFP63" s="191">
        <f t="shared" ref="SFP63" si="13037">SFO63/$H$90</f>
        <v>0</v>
      </c>
      <c r="SFQ63" s="191">
        <f t="shared" ref="SFQ63" si="13038">SFP63/$H$90</f>
        <v>0</v>
      </c>
      <c r="SFR63" s="191">
        <f t="shared" ref="SFR63" si="13039">SFQ63/$H$90</f>
        <v>0</v>
      </c>
      <c r="SFS63" s="191">
        <f t="shared" ref="SFS63" si="13040">SFR63/$H$90</f>
        <v>0</v>
      </c>
      <c r="SFT63" s="191">
        <f t="shared" ref="SFT63" si="13041">SFS63/$H$90</f>
        <v>0</v>
      </c>
      <c r="SFU63" s="191">
        <f t="shared" ref="SFU63" si="13042">SFT63/$H$90</f>
        <v>0</v>
      </c>
      <c r="SFV63" s="191">
        <f t="shared" ref="SFV63" si="13043">SFU63/$H$90</f>
        <v>0</v>
      </c>
      <c r="SFW63" s="191">
        <f t="shared" ref="SFW63" si="13044">SFV63/$H$90</f>
        <v>0</v>
      </c>
      <c r="SFX63" s="191">
        <f t="shared" ref="SFX63" si="13045">SFW63/$H$90</f>
        <v>0</v>
      </c>
      <c r="SFY63" s="191">
        <f t="shared" ref="SFY63" si="13046">SFX63/$H$90</f>
        <v>0</v>
      </c>
      <c r="SFZ63" s="191">
        <f t="shared" ref="SFZ63" si="13047">SFY63/$H$90</f>
        <v>0</v>
      </c>
      <c r="SGA63" s="191">
        <f t="shared" ref="SGA63" si="13048">SFZ63/$H$90</f>
        <v>0</v>
      </c>
      <c r="SGB63" s="191">
        <f t="shared" ref="SGB63" si="13049">SGA63/$H$90</f>
        <v>0</v>
      </c>
      <c r="SGC63" s="191">
        <f t="shared" ref="SGC63" si="13050">SGB63/$H$90</f>
        <v>0</v>
      </c>
      <c r="SGD63" s="191">
        <f t="shared" ref="SGD63" si="13051">SGC63/$H$90</f>
        <v>0</v>
      </c>
      <c r="SGE63" s="191">
        <f t="shared" ref="SGE63" si="13052">SGD63/$H$90</f>
        <v>0</v>
      </c>
      <c r="SGF63" s="191">
        <f t="shared" ref="SGF63" si="13053">SGE63/$H$90</f>
        <v>0</v>
      </c>
      <c r="SGG63" s="191">
        <f t="shared" ref="SGG63" si="13054">SGF63/$H$90</f>
        <v>0</v>
      </c>
      <c r="SGH63" s="191">
        <f t="shared" ref="SGH63" si="13055">SGG63/$H$90</f>
        <v>0</v>
      </c>
      <c r="SGI63" s="191">
        <f t="shared" ref="SGI63" si="13056">SGH63/$H$90</f>
        <v>0</v>
      </c>
      <c r="SGJ63" s="191">
        <f t="shared" ref="SGJ63" si="13057">SGI63/$H$90</f>
        <v>0</v>
      </c>
      <c r="SGK63" s="191">
        <f t="shared" ref="SGK63" si="13058">SGJ63/$H$90</f>
        <v>0</v>
      </c>
      <c r="SGL63" s="191">
        <f t="shared" ref="SGL63" si="13059">SGK63/$H$90</f>
        <v>0</v>
      </c>
      <c r="SGM63" s="191">
        <f t="shared" ref="SGM63" si="13060">SGL63/$H$90</f>
        <v>0</v>
      </c>
      <c r="SGN63" s="191">
        <f t="shared" ref="SGN63" si="13061">SGM63/$H$90</f>
        <v>0</v>
      </c>
      <c r="SGO63" s="191">
        <f t="shared" ref="SGO63" si="13062">SGN63/$H$90</f>
        <v>0</v>
      </c>
      <c r="SGP63" s="191">
        <f t="shared" ref="SGP63" si="13063">SGO63/$H$90</f>
        <v>0</v>
      </c>
      <c r="SGQ63" s="191">
        <f t="shared" ref="SGQ63" si="13064">SGP63/$H$90</f>
        <v>0</v>
      </c>
      <c r="SGR63" s="191">
        <f t="shared" ref="SGR63" si="13065">SGQ63/$H$90</f>
        <v>0</v>
      </c>
      <c r="SGS63" s="191">
        <f t="shared" ref="SGS63" si="13066">SGR63/$H$90</f>
        <v>0</v>
      </c>
      <c r="SGT63" s="191">
        <f t="shared" ref="SGT63" si="13067">SGS63/$H$90</f>
        <v>0</v>
      </c>
      <c r="SGU63" s="191">
        <f t="shared" ref="SGU63" si="13068">SGT63/$H$90</f>
        <v>0</v>
      </c>
      <c r="SGV63" s="191">
        <f t="shared" ref="SGV63" si="13069">SGU63/$H$90</f>
        <v>0</v>
      </c>
      <c r="SGW63" s="191">
        <f t="shared" ref="SGW63" si="13070">SGV63/$H$90</f>
        <v>0</v>
      </c>
      <c r="SGX63" s="191">
        <f t="shared" ref="SGX63" si="13071">SGW63/$H$90</f>
        <v>0</v>
      </c>
      <c r="SGY63" s="191">
        <f t="shared" ref="SGY63" si="13072">SGX63/$H$90</f>
        <v>0</v>
      </c>
      <c r="SGZ63" s="191">
        <f t="shared" ref="SGZ63" si="13073">SGY63/$H$90</f>
        <v>0</v>
      </c>
      <c r="SHA63" s="191">
        <f t="shared" ref="SHA63" si="13074">SGZ63/$H$90</f>
        <v>0</v>
      </c>
      <c r="SHB63" s="191">
        <f t="shared" ref="SHB63" si="13075">SHA63/$H$90</f>
        <v>0</v>
      </c>
      <c r="SHC63" s="191">
        <f t="shared" ref="SHC63" si="13076">SHB63/$H$90</f>
        <v>0</v>
      </c>
      <c r="SHD63" s="191">
        <f t="shared" ref="SHD63" si="13077">SHC63/$H$90</f>
        <v>0</v>
      </c>
      <c r="SHE63" s="191">
        <f t="shared" ref="SHE63" si="13078">SHD63/$H$90</f>
        <v>0</v>
      </c>
      <c r="SHF63" s="191">
        <f t="shared" ref="SHF63" si="13079">SHE63/$H$90</f>
        <v>0</v>
      </c>
      <c r="SHG63" s="191">
        <f t="shared" ref="SHG63" si="13080">SHF63/$H$90</f>
        <v>0</v>
      </c>
      <c r="SHH63" s="191">
        <f t="shared" ref="SHH63" si="13081">SHG63/$H$90</f>
        <v>0</v>
      </c>
      <c r="SHI63" s="191">
        <f t="shared" ref="SHI63" si="13082">SHH63/$H$90</f>
        <v>0</v>
      </c>
      <c r="SHJ63" s="191">
        <f t="shared" ref="SHJ63" si="13083">SHI63/$H$90</f>
        <v>0</v>
      </c>
      <c r="SHK63" s="191">
        <f t="shared" ref="SHK63" si="13084">SHJ63/$H$90</f>
        <v>0</v>
      </c>
      <c r="SHL63" s="191">
        <f t="shared" ref="SHL63" si="13085">SHK63/$H$90</f>
        <v>0</v>
      </c>
      <c r="SHM63" s="191">
        <f t="shared" ref="SHM63" si="13086">SHL63/$H$90</f>
        <v>0</v>
      </c>
      <c r="SHN63" s="191">
        <f t="shared" ref="SHN63" si="13087">SHM63/$H$90</f>
        <v>0</v>
      </c>
      <c r="SHO63" s="191">
        <f t="shared" ref="SHO63" si="13088">SHN63/$H$90</f>
        <v>0</v>
      </c>
      <c r="SHP63" s="191">
        <f t="shared" ref="SHP63" si="13089">SHO63/$H$90</f>
        <v>0</v>
      </c>
      <c r="SHQ63" s="191">
        <f t="shared" ref="SHQ63" si="13090">SHP63/$H$90</f>
        <v>0</v>
      </c>
      <c r="SHR63" s="191">
        <f t="shared" ref="SHR63" si="13091">SHQ63/$H$90</f>
        <v>0</v>
      </c>
      <c r="SHS63" s="191">
        <f t="shared" ref="SHS63" si="13092">SHR63/$H$90</f>
        <v>0</v>
      </c>
      <c r="SHT63" s="191">
        <f t="shared" ref="SHT63" si="13093">SHS63/$H$90</f>
        <v>0</v>
      </c>
      <c r="SHU63" s="191">
        <f t="shared" ref="SHU63" si="13094">SHT63/$H$90</f>
        <v>0</v>
      </c>
      <c r="SHV63" s="191">
        <f t="shared" ref="SHV63" si="13095">SHU63/$H$90</f>
        <v>0</v>
      </c>
      <c r="SHW63" s="191">
        <f t="shared" ref="SHW63" si="13096">SHV63/$H$90</f>
        <v>0</v>
      </c>
      <c r="SHX63" s="191">
        <f t="shared" ref="SHX63" si="13097">SHW63/$H$90</f>
        <v>0</v>
      </c>
      <c r="SHY63" s="191">
        <f t="shared" ref="SHY63" si="13098">SHX63/$H$90</f>
        <v>0</v>
      </c>
      <c r="SHZ63" s="191">
        <f t="shared" ref="SHZ63" si="13099">SHY63/$H$90</f>
        <v>0</v>
      </c>
      <c r="SIA63" s="191">
        <f t="shared" ref="SIA63" si="13100">SHZ63/$H$90</f>
        <v>0</v>
      </c>
      <c r="SIB63" s="191">
        <f t="shared" ref="SIB63" si="13101">SIA63/$H$90</f>
        <v>0</v>
      </c>
      <c r="SIC63" s="191">
        <f t="shared" ref="SIC63" si="13102">SIB63/$H$90</f>
        <v>0</v>
      </c>
      <c r="SID63" s="191">
        <f t="shared" ref="SID63" si="13103">SIC63/$H$90</f>
        <v>0</v>
      </c>
      <c r="SIE63" s="191">
        <f t="shared" ref="SIE63" si="13104">SID63/$H$90</f>
        <v>0</v>
      </c>
      <c r="SIF63" s="191">
        <f t="shared" ref="SIF63" si="13105">SIE63/$H$90</f>
        <v>0</v>
      </c>
      <c r="SIG63" s="191">
        <f t="shared" ref="SIG63" si="13106">SIF63/$H$90</f>
        <v>0</v>
      </c>
      <c r="SIH63" s="191">
        <f t="shared" ref="SIH63" si="13107">SIG63/$H$90</f>
        <v>0</v>
      </c>
      <c r="SII63" s="191">
        <f t="shared" ref="SII63" si="13108">SIH63/$H$90</f>
        <v>0</v>
      </c>
      <c r="SIJ63" s="191">
        <f t="shared" ref="SIJ63" si="13109">SII63/$H$90</f>
        <v>0</v>
      </c>
      <c r="SIK63" s="191">
        <f t="shared" ref="SIK63" si="13110">SIJ63/$H$90</f>
        <v>0</v>
      </c>
      <c r="SIL63" s="191">
        <f t="shared" ref="SIL63" si="13111">SIK63/$H$90</f>
        <v>0</v>
      </c>
      <c r="SIM63" s="191">
        <f t="shared" ref="SIM63" si="13112">SIL63/$H$90</f>
        <v>0</v>
      </c>
      <c r="SIN63" s="191">
        <f t="shared" ref="SIN63" si="13113">SIM63/$H$90</f>
        <v>0</v>
      </c>
      <c r="SIO63" s="191">
        <f t="shared" ref="SIO63" si="13114">SIN63/$H$90</f>
        <v>0</v>
      </c>
      <c r="SIP63" s="191">
        <f t="shared" ref="SIP63" si="13115">SIO63/$H$90</f>
        <v>0</v>
      </c>
      <c r="SIQ63" s="191">
        <f t="shared" ref="SIQ63" si="13116">SIP63/$H$90</f>
        <v>0</v>
      </c>
      <c r="SIR63" s="191">
        <f t="shared" ref="SIR63" si="13117">SIQ63/$H$90</f>
        <v>0</v>
      </c>
      <c r="SIS63" s="191">
        <f t="shared" ref="SIS63" si="13118">SIR63/$H$90</f>
        <v>0</v>
      </c>
      <c r="SIT63" s="191">
        <f t="shared" ref="SIT63" si="13119">SIS63/$H$90</f>
        <v>0</v>
      </c>
      <c r="SIU63" s="191">
        <f t="shared" ref="SIU63" si="13120">SIT63/$H$90</f>
        <v>0</v>
      </c>
      <c r="SIV63" s="191">
        <f t="shared" ref="SIV63" si="13121">SIU63/$H$90</f>
        <v>0</v>
      </c>
      <c r="SIW63" s="191">
        <f t="shared" ref="SIW63" si="13122">SIV63/$H$90</f>
        <v>0</v>
      </c>
      <c r="SIX63" s="191">
        <f t="shared" ref="SIX63" si="13123">SIW63/$H$90</f>
        <v>0</v>
      </c>
      <c r="SIY63" s="191">
        <f t="shared" ref="SIY63" si="13124">SIX63/$H$90</f>
        <v>0</v>
      </c>
      <c r="SIZ63" s="191">
        <f t="shared" ref="SIZ63" si="13125">SIY63/$H$90</f>
        <v>0</v>
      </c>
      <c r="SJA63" s="191">
        <f t="shared" ref="SJA63" si="13126">SIZ63/$H$90</f>
        <v>0</v>
      </c>
      <c r="SJB63" s="191">
        <f t="shared" ref="SJB63" si="13127">SJA63/$H$90</f>
        <v>0</v>
      </c>
      <c r="SJC63" s="191">
        <f t="shared" ref="SJC63" si="13128">SJB63/$H$90</f>
        <v>0</v>
      </c>
      <c r="SJD63" s="191">
        <f t="shared" ref="SJD63" si="13129">SJC63/$H$90</f>
        <v>0</v>
      </c>
      <c r="SJE63" s="191">
        <f t="shared" ref="SJE63" si="13130">SJD63/$H$90</f>
        <v>0</v>
      </c>
      <c r="SJF63" s="191">
        <f t="shared" ref="SJF63" si="13131">SJE63/$H$90</f>
        <v>0</v>
      </c>
      <c r="SJG63" s="191">
        <f t="shared" ref="SJG63" si="13132">SJF63/$H$90</f>
        <v>0</v>
      </c>
      <c r="SJH63" s="191">
        <f t="shared" ref="SJH63" si="13133">SJG63/$H$90</f>
        <v>0</v>
      </c>
      <c r="SJI63" s="191">
        <f t="shared" ref="SJI63" si="13134">SJH63/$H$90</f>
        <v>0</v>
      </c>
      <c r="SJJ63" s="191">
        <f t="shared" ref="SJJ63" si="13135">SJI63/$H$90</f>
        <v>0</v>
      </c>
      <c r="SJK63" s="191">
        <f t="shared" ref="SJK63" si="13136">SJJ63/$H$90</f>
        <v>0</v>
      </c>
      <c r="SJL63" s="191">
        <f t="shared" ref="SJL63" si="13137">SJK63/$H$90</f>
        <v>0</v>
      </c>
      <c r="SJM63" s="191">
        <f t="shared" ref="SJM63" si="13138">SJL63/$H$90</f>
        <v>0</v>
      </c>
      <c r="SJN63" s="191">
        <f t="shared" ref="SJN63" si="13139">SJM63/$H$90</f>
        <v>0</v>
      </c>
      <c r="SJO63" s="191">
        <f t="shared" ref="SJO63" si="13140">SJN63/$H$90</f>
        <v>0</v>
      </c>
      <c r="SJP63" s="191">
        <f t="shared" ref="SJP63" si="13141">SJO63/$H$90</f>
        <v>0</v>
      </c>
      <c r="SJQ63" s="191">
        <f t="shared" ref="SJQ63" si="13142">SJP63/$H$90</f>
        <v>0</v>
      </c>
      <c r="SJR63" s="191">
        <f t="shared" ref="SJR63" si="13143">SJQ63/$H$90</f>
        <v>0</v>
      </c>
      <c r="SJS63" s="191">
        <f t="shared" ref="SJS63" si="13144">SJR63/$H$90</f>
        <v>0</v>
      </c>
      <c r="SJT63" s="191">
        <f t="shared" ref="SJT63" si="13145">SJS63/$H$90</f>
        <v>0</v>
      </c>
      <c r="SJU63" s="191">
        <f t="shared" ref="SJU63" si="13146">SJT63/$H$90</f>
        <v>0</v>
      </c>
      <c r="SJV63" s="191">
        <f t="shared" ref="SJV63" si="13147">SJU63/$H$90</f>
        <v>0</v>
      </c>
      <c r="SJW63" s="191">
        <f t="shared" ref="SJW63" si="13148">SJV63/$H$90</f>
        <v>0</v>
      </c>
      <c r="SJX63" s="191">
        <f t="shared" ref="SJX63" si="13149">SJW63/$H$90</f>
        <v>0</v>
      </c>
      <c r="SJY63" s="191">
        <f t="shared" ref="SJY63" si="13150">SJX63/$H$90</f>
        <v>0</v>
      </c>
      <c r="SJZ63" s="191">
        <f t="shared" ref="SJZ63" si="13151">SJY63/$H$90</f>
        <v>0</v>
      </c>
      <c r="SKA63" s="191">
        <f t="shared" ref="SKA63" si="13152">SJZ63/$H$90</f>
        <v>0</v>
      </c>
      <c r="SKB63" s="191">
        <f t="shared" ref="SKB63" si="13153">SKA63/$H$90</f>
        <v>0</v>
      </c>
      <c r="SKC63" s="191">
        <f t="shared" ref="SKC63" si="13154">SKB63/$H$90</f>
        <v>0</v>
      </c>
      <c r="SKD63" s="191">
        <f t="shared" ref="SKD63" si="13155">SKC63/$H$90</f>
        <v>0</v>
      </c>
      <c r="SKE63" s="191">
        <f t="shared" ref="SKE63" si="13156">SKD63/$H$90</f>
        <v>0</v>
      </c>
      <c r="SKF63" s="191">
        <f t="shared" ref="SKF63" si="13157">SKE63/$H$90</f>
        <v>0</v>
      </c>
      <c r="SKG63" s="191">
        <f t="shared" ref="SKG63" si="13158">SKF63/$H$90</f>
        <v>0</v>
      </c>
      <c r="SKH63" s="191">
        <f t="shared" ref="SKH63" si="13159">SKG63/$H$90</f>
        <v>0</v>
      </c>
      <c r="SKI63" s="191">
        <f t="shared" ref="SKI63" si="13160">SKH63/$H$90</f>
        <v>0</v>
      </c>
      <c r="SKJ63" s="191">
        <f t="shared" ref="SKJ63" si="13161">SKI63/$H$90</f>
        <v>0</v>
      </c>
      <c r="SKK63" s="191">
        <f t="shared" ref="SKK63" si="13162">SKJ63/$H$90</f>
        <v>0</v>
      </c>
      <c r="SKL63" s="191">
        <f t="shared" ref="SKL63" si="13163">SKK63/$H$90</f>
        <v>0</v>
      </c>
      <c r="SKM63" s="191">
        <f t="shared" ref="SKM63" si="13164">SKL63/$H$90</f>
        <v>0</v>
      </c>
      <c r="SKN63" s="191">
        <f t="shared" ref="SKN63" si="13165">SKM63/$H$90</f>
        <v>0</v>
      </c>
      <c r="SKO63" s="191">
        <f t="shared" ref="SKO63" si="13166">SKN63/$H$90</f>
        <v>0</v>
      </c>
      <c r="SKP63" s="191">
        <f t="shared" ref="SKP63" si="13167">SKO63/$H$90</f>
        <v>0</v>
      </c>
      <c r="SKQ63" s="191">
        <f t="shared" ref="SKQ63" si="13168">SKP63/$H$90</f>
        <v>0</v>
      </c>
      <c r="SKR63" s="191">
        <f t="shared" ref="SKR63" si="13169">SKQ63/$H$90</f>
        <v>0</v>
      </c>
      <c r="SKS63" s="191">
        <f t="shared" ref="SKS63" si="13170">SKR63/$H$90</f>
        <v>0</v>
      </c>
      <c r="SKT63" s="191">
        <f t="shared" ref="SKT63" si="13171">SKS63/$H$90</f>
        <v>0</v>
      </c>
      <c r="SKU63" s="191">
        <f t="shared" ref="SKU63" si="13172">SKT63/$H$90</f>
        <v>0</v>
      </c>
      <c r="SKV63" s="191">
        <f t="shared" ref="SKV63" si="13173">SKU63/$H$90</f>
        <v>0</v>
      </c>
      <c r="SKW63" s="191">
        <f t="shared" ref="SKW63" si="13174">SKV63/$H$90</f>
        <v>0</v>
      </c>
      <c r="SKX63" s="191">
        <f t="shared" ref="SKX63" si="13175">SKW63/$H$90</f>
        <v>0</v>
      </c>
      <c r="SKY63" s="191">
        <f t="shared" ref="SKY63" si="13176">SKX63/$H$90</f>
        <v>0</v>
      </c>
      <c r="SKZ63" s="191">
        <f t="shared" ref="SKZ63" si="13177">SKY63/$H$90</f>
        <v>0</v>
      </c>
      <c r="SLA63" s="191">
        <f t="shared" ref="SLA63" si="13178">SKZ63/$H$90</f>
        <v>0</v>
      </c>
      <c r="SLB63" s="191">
        <f t="shared" ref="SLB63" si="13179">SLA63/$H$90</f>
        <v>0</v>
      </c>
      <c r="SLC63" s="191">
        <f t="shared" ref="SLC63" si="13180">SLB63/$H$90</f>
        <v>0</v>
      </c>
      <c r="SLD63" s="191">
        <f t="shared" ref="SLD63" si="13181">SLC63/$H$90</f>
        <v>0</v>
      </c>
      <c r="SLE63" s="191">
        <f t="shared" ref="SLE63" si="13182">SLD63/$H$90</f>
        <v>0</v>
      </c>
      <c r="SLF63" s="191">
        <f t="shared" ref="SLF63" si="13183">SLE63/$H$90</f>
        <v>0</v>
      </c>
      <c r="SLG63" s="191">
        <f t="shared" ref="SLG63" si="13184">SLF63/$H$90</f>
        <v>0</v>
      </c>
      <c r="SLH63" s="191">
        <f t="shared" ref="SLH63" si="13185">SLG63/$H$90</f>
        <v>0</v>
      </c>
      <c r="SLI63" s="191">
        <f t="shared" ref="SLI63" si="13186">SLH63/$H$90</f>
        <v>0</v>
      </c>
      <c r="SLJ63" s="191">
        <f t="shared" ref="SLJ63" si="13187">SLI63/$H$90</f>
        <v>0</v>
      </c>
      <c r="SLK63" s="191">
        <f t="shared" ref="SLK63" si="13188">SLJ63/$H$90</f>
        <v>0</v>
      </c>
      <c r="SLL63" s="191">
        <f t="shared" ref="SLL63" si="13189">SLK63/$H$90</f>
        <v>0</v>
      </c>
      <c r="SLM63" s="191">
        <f t="shared" ref="SLM63" si="13190">SLL63/$H$90</f>
        <v>0</v>
      </c>
      <c r="SLN63" s="191">
        <f t="shared" ref="SLN63" si="13191">SLM63/$H$90</f>
        <v>0</v>
      </c>
      <c r="SLO63" s="191">
        <f t="shared" ref="SLO63" si="13192">SLN63/$H$90</f>
        <v>0</v>
      </c>
      <c r="SLP63" s="191">
        <f t="shared" ref="SLP63" si="13193">SLO63/$H$90</f>
        <v>0</v>
      </c>
      <c r="SLQ63" s="191">
        <f t="shared" ref="SLQ63" si="13194">SLP63/$H$90</f>
        <v>0</v>
      </c>
      <c r="SLR63" s="191">
        <f t="shared" ref="SLR63" si="13195">SLQ63/$H$90</f>
        <v>0</v>
      </c>
      <c r="SLS63" s="191">
        <f t="shared" ref="SLS63" si="13196">SLR63/$H$90</f>
        <v>0</v>
      </c>
      <c r="SLT63" s="191">
        <f t="shared" ref="SLT63" si="13197">SLS63/$H$90</f>
        <v>0</v>
      </c>
      <c r="SLU63" s="191">
        <f t="shared" ref="SLU63" si="13198">SLT63/$H$90</f>
        <v>0</v>
      </c>
      <c r="SLV63" s="191">
        <f t="shared" ref="SLV63" si="13199">SLU63/$H$90</f>
        <v>0</v>
      </c>
      <c r="SLW63" s="191">
        <f t="shared" ref="SLW63" si="13200">SLV63/$H$90</f>
        <v>0</v>
      </c>
      <c r="SLX63" s="191">
        <f t="shared" ref="SLX63" si="13201">SLW63/$H$90</f>
        <v>0</v>
      </c>
      <c r="SLY63" s="191">
        <f t="shared" ref="SLY63" si="13202">SLX63/$H$90</f>
        <v>0</v>
      </c>
      <c r="SLZ63" s="191">
        <f t="shared" ref="SLZ63" si="13203">SLY63/$H$90</f>
        <v>0</v>
      </c>
      <c r="SMA63" s="191">
        <f t="shared" ref="SMA63" si="13204">SLZ63/$H$90</f>
        <v>0</v>
      </c>
      <c r="SMB63" s="191">
        <f t="shared" ref="SMB63" si="13205">SMA63/$H$90</f>
        <v>0</v>
      </c>
      <c r="SMC63" s="191">
        <f t="shared" ref="SMC63" si="13206">SMB63/$H$90</f>
        <v>0</v>
      </c>
      <c r="SMD63" s="191">
        <f t="shared" ref="SMD63" si="13207">SMC63/$H$90</f>
        <v>0</v>
      </c>
      <c r="SME63" s="191">
        <f t="shared" ref="SME63" si="13208">SMD63/$H$90</f>
        <v>0</v>
      </c>
      <c r="SMF63" s="191">
        <f t="shared" ref="SMF63" si="13209">SME63/$H$90</f>
        <v>0</v>
      </c>
      <c r="SMG63" s="191">
        <f t="shared" ref="SMG63" si="13210">SMF63/$H$90</f>
        <v>0</v>
      </c>
      <c r="SMH63" s="191">
        <f t="shared" ref="SMH63" si="13211">SMG63/$H$90</f>
        <v>0</v>
      </c>
      <c r="SMI63" s="191">
        <f t="shared" ref="SMI63" si="13212">SMH63/$H$90</f>
        <v>0</v>
      </c>
      <c r="SMJ63" s="191">
        <f t="shared" ref="SMJ63" si="13213">SMI63/$H$90</f>
        <v>0</v>
      </c>
      <c r="SMK63" s="191">
        <f t="shared" ref="SMK63" si="13214">SMJ63/$H$90</f>
        <v>0</v>
      </c>
      <c r="SML63" s="191">
        <f t="shared" ref="SML63" si="13215">SMK63/$H$90</f>
        <v>0</v>
      </c>
      <c r="SMM63" s="191">
        <f t="shared" ref="SMM63" si="13216">SML63/$H$90</f>
        <v>0</v>
      </c>
      <c r="SMN63" s="191">
        <f t="shared" ref="SMN63" si="13217">SMM63/$H$90</f>
        <v>0</v>
      </c>
      <c r="SMO63" s="191">
        <f t="shared" ref="SMO63" si="13218">SMN63/$H$90</f>
        <v>0</v>
      </c>
      <c r="SMP63" s="191">
        <f t="shared" ref="SMP63" si="13219">SMO63/$H$90</f>
        <v>0</v>
      </c>
      <c r="SMQ63" s="191">
        <f t="shared" ref="SMQ63" si="13220">SMP63/$H$90</f>
        <v>0</v>
      </c>
      <c r="SMR63" s="191">
        <f t="shared" ref="SMR63" si="13221">SMQ63/$H$90</f>
        <v>0</v>
      </c>
      <c r="SMS63" s="191">
        <f t="shared" ref="SMS63" si="13222">SMR63/$H$90</f>
        <v>0</v>
      </c>
      <c r="SMT63" s="191">
        <f t="shared" ref="SMT63" si="13223">SMS63/$H$90</f>
        <v>0</v>
      </c>
      <c r="SMU63" s="191">
        <f t="shared" ref="SMU63" si="13224">SMT63/$H$90</f>
        <v>0</v>
      </c>
      <c r="SMV63" s="191">
        <f t="shared" ref="SMV63" si="13225">SMU63/$H$90</f>
        <v>0</v>
      </c>
      <c r="SMW63" s="191">
        <f t="shared" ref="SMW63" si="13226">SMV63/$H$90</f>
        <v>0</v>
      </c>
      <c r="SMX63" s="191">
        <f t="shared" ref="SMX63" si="13227">SMW63/$H$90</f>
        <v>0</v>
      </c>
      <c r="SMY63" s="191">
        <f t="shared" ref="SMY63" si="13228">SMX63/$H$90</f>
        <v>0</v>
      </c>
      <c r="SMZ63" s="191">
        <f t="shared" ref="SMZ63" si="13229">SMY63/$H$90</f>
        <v>0</v>
      </c>
      <c r="SNA63" s="191">
        <f t="shared" ref="SNA63" si="13230">SMZ63/$H$90</f>
        <v>0</v>
      </c>
      <c r="SNB63" s="191">
        <f t="shared" ref="SNB63" si="13231">SNA63/$H$90</f>
        <v>0</v>
      </c>
      <c r="SNC63" s="191">
        <f t="shared" ref="SNC63" si="13232">SNB63/$H$90</f>
        <v>0</v>
      </c>
      <c r="SND63" s="191">
        <f t="shared" ref="SND63" si="13233">SNC63/$H$90</f>
        <v>0</v>
      </c>
      <c r="SNE63" s="191">
        <f t="shared" ref="SNE63" si="13234">SND63/$H$90</f>
        <v>0</v>
      </c>
      <c r="SNF63" s="191">
        <f t="shared" ref="SNF63" si="13235">SNE63/$H$90</f>
        <v>0</v>
      </c>
      <c r="SNG63" s="191">
        <f t="shared" ref="SNG63" si="13236">SNF63/$H$90</f>
        <v>0</v>
      </c>
      <c r="SNH63" s="191">
        <f t="shared" ref="SNH63" si="13237">SNG63/$H$90</f>
        <v>0</v>
      </c>
      <c r="SNI63" s="191">
        <f t="shared" ref="SNI63" si="13238">SNH63/$H$90</f>
        <v>0</v>
      </c>
      <c r="SNJ63" s="191">
        <f t="shared" ref="SNJ63" si="13239">SNI63/$H$90</f>
        <v>0</v>
      </c>
      <c r="SNK63" s="191">
        <f t="shared" ref="SNK63" si="13240">SNJ63/$H$90</f>
        <v>0</v>
      </c>
      <c r="SNL63" s="191">
        <f t="shared" ref="SNL63" si="13241">SNK63/$H$90</f>
        <v>0</v>
      </c>
      <c r="SNM63" s="191">
        <f t="shared" ref="SNM63" si="13242">SNL63/$H$90</f>
        <v>0</v>
      </c>
      <c r="SNN63" s="191">
        <f t="shared" ref="SNN63" si="13243">SNM63/$H$90</f>
        <v>0</v>
      </c>
      <c r="SNO63" s="191">
        <f t="shared" ref="SNO63" si="13244">SNN63/$H$90</f>
        <v>0</v>
      </c>
      <c r="SNP63" s="191">
        <f t="shared" ref="SNP63" si="13245">SNO63/$H$90</f>
        <v>0</v>
      </c>
      <c r="SNQ63" s="191">
        <f t="shared" ref="SNQ63" si="13246">SNP63/$H$90</f>
        <v>0</v>
      </c>
      <c r="SNR63" s="191">
        <f t="shared" ref="SNR63" si="13247">SNQ63/$H$90</f>
        <v>0</v>
      </c>
      <c r="SNS63" s="191">
        <f t="shared" ref="SNS63" si="13248">SNR63/$H$90</f>
        <v>0</v>
      </c>
      <c r="SNT63" s="191">
        <f t="shared" ref="SNT63" si="13249">SNS63/$H$90</f>
        <v>0</v>
      </c>
      <c r="SNU63" s="191">
        <f t="shared" ref="SNU63" si="13250">SNT63/$H$90</f>
        <v>0</v>
      </c>
      <c r="SNV63" s="191">
        <f t="shared" ref="SNV63" si="13251">SNU63/$H$90</f>
        <v>0</v>
      </c>
      <c r="SNW63" s="191">
        <f t="shared" ref="SNW63" si="13252">SNV63/$H$90</f>
        <v>0</v>
      </c>
      <c r="SNX63" s="191">
        <f t="shared" ref="SNX63" si="13253">SNW63/$H$90</f>
        <v>0</v>
      </c>
      <c r="SNY63" s="191">
        <f t="shared" ref="SNY63" si="13254">SNX63/$H$90</f>
        <v>0</v>
      </c>
      <c r="SNZ63" s="191">
        <f t="shared" ref="SNZ63" si="13255">SNY63/$H$90</f>
        <v>0</v>
      </c>
      <c r="SOA63" s="191">
        <f t="shared" ref="SOA63" si="13256">SNZ63/$H$90</f>
        <v>0</v>
      </c>
      <c r="SOB63" s="191">
        <f t="shared" ref="SOB63" si="13257">SOA63/$H$90</f>
        <v>0</v>
      </c>
      <c r="SOC63" s="191">
        <f t="shared" ref="SOC63" si="13258">SOB63/$H$90</f>
        <v>0</v>
      </c>
      <c r="SOD63" s="191">
        <f t="shared" ref="SOD63" si="13259">SOC63/$H$90</f>
        <v>0</v>
      </c>
      <c r="SOE63" s="191">
        <f t="shared" ref="SOE63" si="13260">SOD63/$H$90</f>
        <v>0</v>
      </c>
      <c r="SOF63" s="191">
        <f t="shared" ref="SOF63" si="13261">SOE63/$H$90</f>
        <v>0</v>
      </c>
      <c r="SOG63" s="191">
        <f t="shared" ref="SOG63" si="13262">SOF63/$H$90</f>
        <v>0</v>
      </c>
      <c r="SOH63" s="191">
        <f t="shared" ref="SOH63" si="13263">SOG63/$H$90</f>
        <v>0</v>
      </c>
      <c r="SOI63" s="191">
        <f t="shared" ref="SOI63" si="13264">SOH63/$H$90</f>
        <v>0</v>
      </c>
      <c r="SOJ63" s="191">
        <f t="shared" ref="SOJ63" si="13265">SOI63/$H$90</f>
        <v>0</v>
      </c>
      <c r="SOK63" s="191">
        <f t="shared" ref="SOK63" si="13266">SOJ63/$H$90</f>
        <v>0</v>
      </c>
      <c r="SOL63" s="191">
        <f t="shared" ref="SOL63" si="13267">SOK63/$H$90</f>
        <v>0</v>
      </c>
      <c r="SOM63" s="191">
        <f t="shared" ref="SOM63" si="13268">SOL63/$H$90</f>
        <v>0</v>
      </c>
      <c r="SON63" s="191">
        <f t="shared" ref="SON63" si="13269">SOM63/$H$90</f>
        <v>0</v>
      </c>
      <c r="SOO63" s="191">
        <f t="shared" ref="SOO63" si="13270">SON63/$H$90</f>
        <v>0</v>
      </c>
      <c r="SOP63" s="191">
        <f t="shared" ref="SOP63" si="13271">SOO63/$H$90</f>
        <v>0</v>
      </c>
      <c r="SOQ63" s="191">
        <f t="shared" ref="SOQ63" si="13272">SOP63/$H$90</f>
        <v>0</v>
      </c>
      <c r="SOR63" s="191">
        <f t="shared" ref="SOR63" si="13273">SOQ63/$H$90</f>
        <v>0</v>
      </c>
      <c r="SOS63" s="191">
        <f t="shared" ref="SOS63" si="13274">SOR63/$H$90</f>
        <v>0</v>
      </c>
      <c r="SOT63" s="191">
        <f t="shared" ref="SOT63" si="13275">SOS63/$H$90</f>
        <v>0</v>
      </c>
      <c r="SOU63" s="191">
        <f t="shared" ref="SOU63" si="13276">SOT63/$H$90</f>
        <v>0</v>
      </c>
      <c r="SOV63" s="191">
        <f t="shared" ref="SOV63" si="13277">SOU63/$H$90</f>
        <v>0</v>
      </c>
      <c r="SOW63" s="191">
        <f t="shared" ref="SOW63" si="13278">SOV63/$H$90</f>
        <v>0</v>
      </c>
      <c r="SOX63" s="191">
        <f t="shared" ref="SOX63" si="13279">SOW63/$H$90</f>
        <v>0</v>
      </c>
      <c r="SOY63" s="191">
        <f t="shared" ref="SOY63" si="13280">SOX63/$H$90</f>
        <v>0</v>
      </c>
      <c r="SOZ63" s="191">
        <f t="shared" ref="SOZ63" si="13281">SOY63/$H$90</f>
        <v>0</v>
      </c>
      <c r="SPA63" s="191">
        <f t="shared" ref="SPA63" si="13282">SOZ63/$H$90</f>
        <v>0</v>
      </c>
      <c r="SPB63" s="191">
        <f t="shared" ref="SPB63" si="13283">SPA63/$H$90</f>
        <v>0</v>
      </c>
      <c r="SPC63" s="191">
        <f t="shared" ref="SPC63" si="13284">SPB63/$H$90</f>
        <v>0</v>
      </c>
      <c r="SPD63" s="191">
        <f t="shared" ref="SPD63" si="13285">SPC63/$H$90</f>
        <v>0</v>
      </c>
      <c r="SPE63" s="191">
        <f t="shared" ref="SPE63" si="13286">SPD63/$H$90</f>
        <v>0</v>
      </c>
      <c r="SPF63" s="191">
        <f t="shared" ref="SPF63" si="13287">SPE63/$H$90</f>
        <v>0</v>
      </c>
      <c r="SPG63" s="191">
        <f t="shared" ref="SPG63" si="13288">SPF63/$H$90</f>
        <v>0</v>
      </c>
      <c r="SPH63" s="191">
        <f t="shared" ref="SPH63" si="13289">SPG63/$H$90</f>
        <v>0</v>
      </c>
      <c r="SPI63" s="191">
        <f t="shared" ref="SPI63" si="13290">SPH63/$H$90</f>
        <v>0</v>
      </c>
      <c r="SPJ63" s="191">
        <f t="shared" ref="SPJ63" si="13291">SPI63/$H$90</f>
        <v>0</v>
      </c>
      <c r="SPK63" s="191">
        <f t="shared" ref="SPK63" si="13292">SPJ63/$H$90</f>
        <v>0</v>
      </c>
      <c r="SPL63" s="191">
        <f t="shared" ref="SPL63" si="13293">SPK63/$H$90</f>
        <v>0</v>
      </c>
      <c r="SPM63" s="191">
        <f t="shared" ref="SPM63" si="13294">SPL63/$H$90</f>
        <v>0</v>
      </c>
      <c r="SPN63" s="191">
        <f t="shared" ref="SPN63" si="13295">SPM63/$H$90</f>
        <v>0</v>
      </c>
      <c r="SPO63" s="191">
        <f t="shared" ref="SPO63" si="13296">SPN63/$H$90</f>
        <v>0</v>
      </c>
      <c r="SPP63" s="191">
        <f t="shared" ref="SPP63" si="13297">SPO63/$H$90</f>
        <v>0</v>
      </c>
      <c r="SPQ63" s="191">
        <f t="shared" ref="SPQ63" si="13298">SPP63/$H$90</f>
        <v>0</v>
      </c>
      <c r="SPR63" s="191">
        <f t="shared" ref="SPR63" si="13299">SPQ63/$H$90</f>
        <v>0</v>
      </c>
      <c r="SPS63" s="191">
        <f t="shared" ref="SPS63" si="13300">SPR63/$H$90</f>
        <v>0</v>
      </c>
      <c r="SPT63" s="191">
        <f t="shared" ref="SPT63" si="13301">SPS63/$H$90</f>
        <v>0</v>
      </c>
      <c r="SPU63" s="191">
        <f t="shared" ref="SPU63" si="13302">SPT63/$H$90</f>
        <v>0</v>
      </c>
      <c r="SPV63" s="191">
        <f t="shared" ref="SPV63" si="13303">SPU63/$H$90</f>
        <v>0</v>
      </c>
      <c r="SPW63" s="191">
        <f t="shared" ref="SPW63" si="13304">SPV63/$H$90</f>
        <v>0</v>
      </c>
      <c r="SPX63" s="191">
        <f t="shared" ref="SPX63" si="13305">SPW63/$H$90</f>
        <v>0</v>
      </c>
      <c r="SPY63" s="191">
        <f t="shared" ref="SPY63" si="13306">SPX63/$H$90</f>
        <v>0</v>
      </c>
      <c r="SPZ63" s="191">
        <f t="shared" ref="SPZ63" si="13307">SPY63/$H$90</f>
        <v>0</v>
      </c>
      <c r="SQA63" s="191">
        <f t="shared" ref="SQA63" si="13308">SPZ63/$H$90</f>
        <v>0</v>
      </c>
      <c r="SQB63" s="191">
        <f t="shared" ref="SQB63" si="13309">SQA63/$H$90</f>
        <v>0</v>
      </c>
      <c r="SQC63" s="191">
        <f t="shared" ref="SQC63" si="13310">SQB63/$H$90</f>
        <v>0</v>
      </c>
      <c r="SQD63" s="191">
        <f t="shared" ref="SQD63" si="13311">SQC63/$H$90</f>
        <v>0</v>
      </c>
      <c r="SQE63" s="191">
        <f t="shared" ref="SQE63" si="13312">SQD63/$H$90</f>
        <v>0</v>
      </c>
      <c r="SQF63" s="191">
        <f t="shared" ref="SQF63" si="13313">SQE63/$H$90</f>
        <v>0</v>
      </c>
      <c r="SQG63" s="191">
        <f t="shared" ref="SQG63" si="13314">SQF63/$H$90</f>
        <v>0</v>
      </c>
      <c r="SQH63" s="191">
        <f t="shared" ref="SQH63" si="13315">SQG63/$H$90</f>
        <v>0</v>
      </c>
      <c r="SQI63" s="191">
        <f t="shared" ref="SQI63" si="13316">SQH63/$H$90</f>
        <v>0</v>
      </c>
      <c r="SQJ63" s="191">
        <f t="shared" ref="SQJ63" si="13317">SQI63/$H$90</f>
        <v>0</v>
      </c>
      <c r="SQK63" s="191">
        <f t="shared" ref="SQK63" si="13318">SQJ63/$H$90</f>
        <v>0</v>
      </c>
      <c r="SQL63" s="191">
        <f t="shared" ref="SQL63" si="13319">SQK63/$H$90</f>
        <v>0</v>
      </c>
      <c r="SQM63" s="191">
        <f t="shared" ref="SQM63" si="13320">SQL63/$H$90</f>
        <v>0</v>
      </c>
      <c r="SQN63" s="191">
        <f t="shared" ref="SQN63" si="13321">SQM63/$H$90</f>
        <v>0</v>
      </c>
      <c r="SQO63" s="191">
        <f t="shared" ref="SQO63" si="13322">SQN63/$H$90</f>
        <v>0</v>
      </c>
      <c r="SQP63" s="191">
        <f t="shared" ref="SQP63" si="13323">SQO63/$H$90</f>
        <v>0</v>
      </c>
      <c r="SQQ63" s="191">
        <f t="shared" ref="SQQ63" si="13324">SQP63/$H$90</f>
        <v>0</v>
      </c>
      <c r="SQR63" s="191">
        <f t="shared" ref="SQR63" si="13325">SQQ63/$H$90</f>
        <v>0</v>
      </c>
      <c r="SQS63" s="191">
        <f t="shared" ref="SQS63" si="13326">SQR63/$H$90</f>
        <v>0</v>
      </c>
      <c r="SQT63" s="191">
        <f t="shared" ref="SQT63" si="13327">SQS63/$H$90</f>
        <v>0</v>
      </c>
      <c r="SQU63" s="191">
        <f t="shared" ref="SQU63" si="13328">SQT63/$H$90</f>
        <v>0</v>
      </c>
      <c r="SQV63" s="191">
        <f t="shared" ref="SQV63" si="13329">SQU63/$H$90</f>
        <v>0</v>
      </c>
      <c r="SQW63" s="191">
        <f t="shared" ref="SQW63" si="13330">SQV63/$H$90</f>
        <v>0</v>
      </c>
      <c r="SQX63" s="191">
        <f t="shared" ref="SQX63" si="13331">SQW63/$H$90</f>
        <v>0</v>
      </c>
      <c r="SQY63" s="191">
        <f t="shared" ref="SQY63" si="13332">SQX63/$H$90</f>
        <v>0</v>
      </c>
      <c r="SQZ63" s="191">
        <f t="shared" ref="SQZ63" si="13333">SQY63/$H$90</f>
        <v>0</v>
      </c>
      <c r="SRA63" s="191">
        <f t="shared" ref="SRA63" si="13334">SQZ63/$H$90</f>
        <v>0</v>
      </c>
      <c r="SRB63" s="191">
        <f t="shared" ref="SRB63" si="13335">SRA63/$H$90</f>
        <v>0</v>
      </c>
      <c r="SRC63" s="191">
        <f t="shared" ref="SRC63" si="13336">SRB63/$H$90</f>
        <v>0</v>
      </c>
      <c r="SRD63" s="191">
        <f t="shared" ref="SRD63" si="13337">SRC63/$H$90</f>
        <v>0</v>
      </c>
      <c r="SRE63" s="191">
        <f t="shared" ref="SRE63" si="13338">SRD63/$H$90</f>
        <v>0</v>
      </c>
      <c r="SRF63" s="191">
        <f t="shared" ref="SRF63" si="13339">SRE63/$H$90</f>
        <v>0</v>
      </c>
      <c r="SRG63" s="191">
        <f t="shared" ref="SRG63" si="13340">SRF63/$H$90</f>
        <v>0</v>
      </c>
      <c r="SRH63" s="191">
        <f t="shared" ref="SRH63" si="13341">SRG63/$H$90</f>
        <v>0</v>
      </c>
      <c r="SRI63" s="191">
        <f t="shared" ref="SRI63" si="13342">SRH63/$H$90</f>
        <v>0</v>
      </c>
      <c r="SRJ63" s="191">
        <f t="shared" ref="SRJ63" si="13343">SRI63/$H$90</f>
        <v>0</v>
      </c>
      <c r="SRK63" s="191">
        <f t="shared" ref="SRK63" si="13344">SRJ63/$H$90</f>
        <v>0</v>
      </c>
      <c r="SRL63" s="191">
        <f t="shared" ref="SRL63" si="13345">SRK63/$H$90</f>
        <v>0</v>
      </c>
      <c r="SRM63" s="191">
        <f t="shared" ref="SRM63" si="13346">SRL63/$H$90</f>
        <v>0</v>
      </c>
      <c r="SRN63" s="191">
        <f t="shared" ref="SRN63" si="13347">SRM63/$H$90</f>
        <v>0</v>
      </c>
      <c r="SRO63" s="191">
        <f t="shared" ref="SRO63" si="13348">SRN63/$H$90</f>
        <v>0</v>
      </c>
      <c r="SRP63" s="191">
        <f t="shared" ref="SRP63" si="13349">SRO63/$H$90</f>
        <v>0</v>
      </c>
      <c r="SRQ63" s="191">
        <f t="shared" ref="SRQ63" si="13350">SRP63/$H$90</f>
        <v>0</v>
      </c>
      <c r="SRR63" s="191">
        <f t="shared" ref="SRR63" si="13351">SRQ63/$H$90</f>
        <v>0</v>
      </c>
      <c r="SRS63" s="191">
        <f t="shared" ref="SRS63" si="13352">SRR63/$H$90</f>
        <v>0</v>
      </c>
      <c r="SRT63" s="191">
        <f t="shared" ref="SRT63" si="13353">SRS63/$H$90</f>
        <v>0</v>
      </c>
      <c r="SRU63" s="191">
        <f t="shared" ref="SRU63" si="13354">SRT63/$H$90</f>
        <v>0</v>
      </c>
      <c r="SRV63" s="191">
        <f t="shared" ref="SRV63" si="13355">SRU63/$H$90</f>
        <v>0</v>
      </c>
      <c r="SRW63" s="191">
        <f t="shared" ref="SRW63" si="13356">SRV63/$H$90</f>
        <v>0</v>
      </c>
      <c r="SRX63" s="191">
        <f t="shared" ref="SRX63" si="13357">SRW63/$H$90</f>
        <v>0</v>
      </c>
      <c r="SRY63" s="191">
        <f t="shared" ref="SRY63" si="13358">SRX63/$H$90</f>
        <v>0</v>
      </c>
      <c r="SRZ63" s="191">
        <f t="shared" ref="SRZ63" si="13359">SRY63/$H$90</f>
        <v>0</v>
      </c>
      <c r="SSA63" s="191">
        <f t="shared" ref="SSA63" si="13360">SRZ63/$H$90</f>
        <v>0</v>
      </c>
      <c r="SSB63" s="191">
        <f t="shared" ref="SSB63" si="13361">SSA63/$H$90</f>
        <v>0</v>
      </c>
      <c r="SSC63" s="191">
        <f t="shared" ref="SSC63" si="13362">SSB63/$H$90</f>
        <v>0</v>
      </c>
      <c r="SSD63" s="191">
        <f t="shared" ref="SSD63" si="13363">SSC63/$H$90</f>
        <v>0</v>
      </c>
      <c r="SSE63" s="191">
        <f t="shared" ref="SSE63" si="13364">SSD63/$H$90</f>
        <v>0</v>
      </c>
      <c r="SSF63" s="191">
        <f t="shared" ref="SSF63" si="13365">SSE63/$H$90</f>
        <v>0</v>
      </c>
      <c r="SSG63" s="191">
        <f t="shared" ref="SSG63" si="13366">SSF63/$H$90</f>
        <v>0</v>
      </c>
      <c r="SSH63" s="191">
        <f t="shared" ref="SSH63" si="13367">SSG63/$H$90</f>
        <v>0</v>
      </c>
      <c r="SSI63" s="191">
        <f t="shared" ref="SSI63" si="13368">SSH63/$H$90</f>
        <v>0</v>
      </c>
      <c r="SSJ63" s="191">
        <f t="shared" ref="SSJ63" si="13369">SSI63/$H$90</f>
        <v>0</v>
      </c>
      <c r="SSK63" s="191">
        <f t="shared" ref="SSK63" si="13370">SSJ63/$H$90</f>
        <v>0</v>
      </c>
      <c r="SSL63" s="191">
        <f t="shared" ref="SSL63" si="13371">SSK63/$H$90</f>
        <v>0</v>
      </c>
      <c r="SSM63" s="191">
        <f t="shared" ref="SSM63" si="13372">SSL63/$H$90</f>
        <v>0</v>
      </c>
      <c r="SSN63" s="191">
        <f t="shared" ref="SSN63" si="13373">SSM63/$H$90</f>
        <v>0</v>
      </c>
      <c r="SSO63" s="191">
        <f t="shared" ref="SSO63" si="13374">SSN63/$H$90</f>
        <v>0</v>
      </c>
      <c r="SSP63" s="191">
        <f t="shared" ref="SSP63" si="13375">SSO63/$H$90</f>
        <v>0</v>
      </c>
      <c r="SSQ63" s="191">
        <f t="shared" ref="SSQ63" si="13376">SSP63/$H$90</f>
        <v>0</v>
      </c>
      <c r="SSR63" s="191">
        <f t="shared" ref="SSR63" si="13377">SSQ63/$H$90</f>
        <v>0</v>
      </c>
      <c r="SSS63" s="191">
        <f t="shared" ref="SSS63" si="13378">SSR63/$H$90</f>
        <v>0</v>
      </c>
      <c r="SST63" s="191">
        <f t="shared" ref="SST63" si="13379">SSS63/$H$90</f>
        <v>0</v>
      </c>
      <c r="SSU63" s="191">
        <f t="shared" ref="SSU63" si="13380">SST63/$H$90</f>
        <v>0</v>
      </c>
      <c r="SSV63" s="191">
        <f t="shared" ref="SSV63" si="13381">SSU63/$H$90</f>
        <v>0</v>
      </c>
      <c r="SSW63" s="191">
        <f t="shared" ref="SSW63" si="13382">SSV63/$H$90</f>
        <v>0</v>
      </c>
      <c r="SSX63" s="191">
        <f t="shared" ref="SSX63" si="13383">SSW63/$H$90</f>
        <v>0</v>
      </c>
      <c r="SSY63" s="191">
        <f t="shared" ref="SSY63" si="13384">SSX63/$H$90</f>
        <v>0</v>
      </c>
      <c r="SSZ63" s="191">
        <f t="shared" ref="SSZ63" si="13385">SSY63/$H$90</f>
        <v>0</v>
      </c>
      <c r="STA63" s="191">
        <f t="shared" ref="STA63" si="13386">SSZ63/$H$90</f>
        <v>0</v>
      </c>
      <c r="STB63" s="191">
        <f t="shared" ref="STB63" si="13387">STA63/$H$90</f>
        <v>0</v>
      </c>
      <c r="STC63" s="191">
        <f t="shared" ref="STC63" si="13388">STB63/$H$90</f>
        <v>0</v>
      </c>
      <c r="STD63" s="191">
        <f t="shared" ref="STD63" si="13389">STC63/$H$90</f>
        <v>0</v>
      </c>
      <c r="STE63" s="191">
        <f t="shared" ref="STE63" si="13390">STD63/$H$90</f>
        <v>0</v>
      </c>
      <c r="STF63" s="191">
        <f t="shared" ref="STF63" si="13391">STE63/$H$90</f>
        <v>0</v>
      </c>
      <c r="STG63" s="191">
        <f t="shared" ref="STG63" si="13392">STF63/$H$90</f>
        <v>0</v>
      </c>
      <c r="STH63" s="191">
        <f t="shared" ref="STH63" si="13393">STG63/$H$90</f>
        <v>0</v>
      </c>
      <c r="STI63" s="191">
        <f t="shared" ref="STI63" si="13394">STH63/$H$90</f>
        <v>0</v>
      </c>
      <c r="STJ63" s="191">
        <f t="shared" ref="STJ63" si="13395">STI63/$H$90</f>
        <v>0</v>
      </c>
      <c r="STK63" s="191">
        <f t="shared" ref="STK63" si="13396">STJ63/$H$90</f>
        <v>0</v>
      </c>
      <c r="STL63" s="191">
        <f t="shared" ref="STL63" si="13397">STK63/$H$90</f>
        <v>0</v>
      </c>
      <c r="STM63" s="191">
        <f t="shared" ref="STM63" si="13398">STL63/$H$90</f>
        <v>0</v>
      </c>
      <c r="STN63" s="191">
        <f t="shared" ref="STN63" si="13399">STM63/$H$90</f>
        <v>0</v>
      </c>
      <c r="STO63" s="191">
        <f t="shared" ref="STO63" si="13400">STN63/$H$90</f>
        <v>0</v>
      </c>
      <c r="STP63" s="191">
        <f t="shared" ref="STP63" si="13401">STO63/$H$90</f>
        <v>0</v>
      </c>
      <c r="STQ63" s="191">
        <f t="shared" ref="STQ63" si="13402">STP63/$H$90</f>
        <v>0</v>
      </c>
      <c r="STR63" s="191">
        <f t="shared" ref="STR63" si="13403">STQ63/$H$90</f>
        <v>0</v>
      </c>
      <c r="STS63" s="191">
        <f t="shared" ref="STS63" si="13404">STR63/$H$90</f>
        <v>0</v>
      </c>
      <c r="STT63" s="191">
        <f t="shared" ref="STT63" si="13405">STS63/$H$90</f>
        <v>0</v>
      </c>
      <c r="STU63" s="191">
        <f t="shared" ref="STU63" si="13406">STT63/$H$90</f>
        <v>0</v>
      </c>
      <c r="STV63" s="191">
        <f t="shared" ref="STV63" si="13407">STU63/$H$90</f>
        <v>0</v>
      </c>
      <c r="STW63" s="191">
        <f t="shared" ref="STW63" si="13408">STV63/$H$90</f>
        <v>0</v>
      </c>
      <c r="STX63" s="191">
        <f t="shared" ref="STX63" si="13409">STW63/$H$90</f>
        <v>0</v>
      </c>
      <c r="STY63" s="191">
        <f t="shared" ref="STY63" si="13410">STX63/$H$90</f>
        <v>0</v>
      </c>
      <c r="STZ63" s="191">
        <f t="shared" ref="STZ63" si="13411">STY63/$H$90</f>
        <v>0</v>
      </c>
      <c r="SUA63" s="191">
        <f t="shared" ref="SUA63" si="13412">STZ63/$H$90</f>
        <v>0</v>
      </c>
      <c r="SUB63" s="191">
        <f t="shared" ref="SUB63" si="13413">SUA63/$H$90</f>
        <v>0</v>
      </c>
      <c r="SUC63" s="191">
        <f t="shared" ref="SUC63" si="13414">SUB63/$H$90</f>
        <v>0</v>
      </c>
      <c r="SUD63" s="191">
        <f t="shared" ref="SUD63" si="13415">SUC63/$H$90</f>
        <v>0</v>
      </c>
      <c r="SUE63" s="191">
        <f t="shared" ref="SUE63" si="13416">SUD63/$H$90</f>
        <v>0</v>
      </c>
      <c r="SUF63" s="191">
        <f t="shared" ref="SUF63" si="13417">SUE63/$H$90</f>
        <v>0</v>
      </c>
      <c r="SUG63" s="191">
        <f t="shared" ref="SUG63" si="13418">SUF63/$H$90</f>
        <v>0</v>
      </c>
      <c r="SUH63" s="191">
        <f t="shared" ref="SUH63" si="13419">SUG63/$H$90</f>
        <v>0</v>
      </c>
      <c r="SUI63" s="191">
        <f t="shared" ref="SUI63" si="13420">SUH63/$H$90</f>
        <v>0</v>
      </c>
      <c r="SUJ63" s="191">
        <f t="shared" ref="SUJ63" si="13421">SUI63/$H$90</f>
        <v>0</v>
      </c>
      <c r="SUK63" s="191">
        <f t="shared" ref="SUK63" si="13422">SUJ63/$H$90</f>
        <v>0</v>
      </c>
      <c r="SUL63" s="191">
        <f t="shared" ref="SUL63" si="13423">SUK63/$H$90</f>
        <v>0</v>
      </c>
      <c r="SUM63" s="191">
        <f t="shared" ref="SUM63" si="13424">SUL63/$H$90</f>
        <v>0</v>
      </c>
      <c r="SUN63" s="191">
        <f t="shared" ref="SUN63" si="13425">SUM63/$H$90</f>
        <v>0</v>
      </c>
      <c r="SUO63" s="191">
        <f t="shared" ref="SUO63" si="13426">SUN63/$H$90</f>
        <v>0</v>
      </c>
      <c r="SUP63" s="191">
        <f t="shared" ref="SUP63" si="13427">SUO63/$H$90</f>
        <v>0</v>
      </c>
      <c r="SUQ63" s="191">
        <f t="shared" ref="SUQ63" si="13428">SUP63/$H$90</f>
        <v>0</v>
      </c>
      <c r="SUR63" s="191">
        <f t="shared" ref="SUR63" si="13429">SUQ63/$H$90</f>
        <v>0</v>
      </c>
      <c r="SUS63" s="191">
        <f t="shared" ref="SUS63" si="13430">SUR63/$H$90</f>
        <v>0</v>
      </c>
      <c r="SUT63" s="191">
        <f t="shared" ref="SUT63" si="13431">SUS63/$H$90</f>
        <v>0</v>
      </c>
      <c r="SUU63" s="191">
        <f t="shared" ref="SUU63" si="13432">SUT63/$H$90</f>
        <v>0</v>
      </c>
      <c r="SUV63" s="191">
        <f t="shared" ref="SUV63" si="13433">SUU63/$H$90</f>
        <v>0</v>
      </c>
      <c r="SUW63" s="191">
        <f t="shared" ref="SUW63" si="13434">SUV63/$H$90</f>
        <v>0</v>
      </c>
      <c r="SUX63" s="191">
        <f t="shared" ref="SUX63" si="13435">SUW63/$H$90</f>
        <v>0</v>
      </c>
      <c r="SUY63" s="191">
        <f t="shared" ref="SUY63" si="13436">SUX63/$H$90</f>
        <v>0</v>
      </c>
      <c r="SUZ63" s="191">
        <f t="shared" ref="SUZ63" si="13437">SUY63/$H$90</f>
        <v>0</v>
      </c>
      <c r="SVA63" s="191">
        <f t="shared" ref="SVA63" si="13438">SUZ63/$H$90</f>
        <v>0</v>
      </c>
      <c r="SVB63" s="191">
        <f t="shared" ref="SVB63" si="13439">SVA63/$H$90</f>
        <v>0</v>
      </c>
      <c r="SVC63" s="191">
        <f t="shared" ref="SVC63" si="13440">SVB63/$H$90</f>
        <v>0</v>
      </c>
      <c r="SVD63" s="191">
        <f t="shared" ref="SVD63" si="13441">SVC63/$H$90</f>
        <v>0</v>
      </c>
      <c r="SVE63" s="191">
        <f t="shared" ref="SVE63" si="13442">SVD63/$H$90</f>
        <v>0</v>
      </c>
      <c r="SVF63" s="191">
        <f t="shared" ref="SVF63" si="13443">SVE63/$H$90</f>
        <v>0</v>
      </c>
      <c r="SVG63" s="191">
        <f t="shared" ref="SVG63" si="13444">SVF63/$H$90</f>
        <v>0</v>
      </c>
      <c r="SVH63" s="191">
        <f t="shared" ref="SVH63" si="13445">SVG63/$H$90</f>
        <v>0</v>
      </c>
      <c r="SVI63" s="191">
        <f t="shared" ref="SVI63" si="13446">SVH63/$H$90</f>
        <v>0</v>
      </c>
      <c r="SVJ63" s="191">
        <f t="shared" ref="SVJ63" si="13447">SVI63/$H$90</f>
        <v>0</v>
      </c>
      <c r="SVK63" s="191">
        <f t="shared" ref="SVK63" si="13448">SVJ63/$H$90</f>
        <v>0</v>
      </c>
      <c r="SVL63" s="191">
        <f t="shared" ref="SVL63" si="13449">SVK63/$H$90</f>
        <v>0</v>
      </c>
      <c r="SVM63" s="191">
        <f t="shared" ref="SVM63" si="13450">SVL63/$H$90</f>
        <v>0</v>
      </c>
      <c r="SVN63" s="191">
        <f t="shared" ref="SVN63" si="13451">SVM63/$H$90</f>
        <v>0</v>
      </c>
      <c r="SVO63" s="191">
        <f t="shared" ref="SVO63" si="13452">SVN63/$H$90</f>
        <v>0</v>
      </c>
      <c r="SVP63" s="191">
        <f t="shared" ref="SVP63" si="13453">SVO63/$H$90</f>
        <v>0</v>
      </c>
      <c r="SVQ63" s="191">
        <f t="shared" ref="SVQ63" si="13454">SVP63/$H$90</f>
        <v>0</v>
      </c>
      <c r="SVR63" s="191">
        <f t="shared" ref="SVR63" si="13455">SVQ63/$H$90</f>
        <v>0</v>
      </c>
      <c r="SVS63" s="191">
        <f t="shared" ref="SVS63" si="13456">SVR63/$H$90</f>
        <v>0</v>
      </c>
      <c r="SVT63" s="191">
        <f t="shared" ref="SVT63" si="13457">SVS63/$H$90</f>
        <v>0</v>
      </c>
      <c r="SVU63" s="191">
        <f t="shared" ref="SVU63" si="13458">SVT63/$H$90</f>
        <v>0</v>
      </c>
      <c r="SVV63" s="191">
        <f t="shared" ref="SVV63" si="13459">SVU63/$H$90</f>
        <v>0</v>
      </c>
      <c r="SVW63" s="191">
        <f t="shared" ref="SVW63" si="13460">SVV63/$H$90</f>
        <v>0</v>
      </c>
      <c r="SVX63" s="191">
        <f t="shared" ref="SVX63" si="13461">SVW63/$H$90</f>
        <v>0</v>
      </c>
      <c r="SVY63" s="191">
        <f t="shared" ref="SVY63" si="13462">SVX63/$H$90</f>
        <v>0</v>
      </c>
      <c r="SVZ63" s="191">
        <f t="shared" ref="SVZ63" si="13463">SVY63/$H$90</f>
        <v>0</v>
      </c>
      <c r="SWA63" s="191">
        <f t="shared" ref="SWA63" si="13464">SVZ63/$H$90</f>
        <v>0</v>
      </c>
      <c r="SWB63" s="191">
        <f t="shared" ref="SWB63" si="13465">SWA63/$H$90</f>
        <v>0</v>
      </c>
      <c r="SWC63" s="191">
        <f t="shared" ref="SWC63" si="13466">SWB63/$H$90</f>
        <v>0</v>
      </c>
      <c r="SWD63" s="191">
        <f t="shared" ref="SWD63" si="13467">SWC63/$H$90</f>
        <v>0</v>
      </c>
      <c r="SWE63" s="191">
        <f t="shared" ref="SWE63" si="13468">SWD63/$H$90</f>
        <v>0</v>
      </c>
      <c r="SWF63" s="191">
        <f t="shared" ref="SWF63" si="13469">SWE63/$H$90</f>
        <v>0</v>
      </c>
      <c r="SWG63" s="191">
        <f t="shared" ref="SWG63" si="13470">SWF63/$H$90</f>
        <v>0</v>
      </c>
      <c r="SWH63" s="191">
        <f t="shared" ref="SWH63" si="13471">SWG63/$H$90</f>
        <v>0</v>
      </c>
      <c r="SWI63" s="191">
        <f t="shared" ref="SWI63" si="13472">SWH63/$H$90</f>
        <v>0</v>
      </c>
      <c r="SWJ63" s="191">
        <f t="shared" ref="SWJ63" si="13473">SWI63/$H$90</f>
        <v>0</v>
      </c>
      <c r="SWK63" s="191">
        <f t="shared" ref="SWK63" si="13474">SWJ63/$H$90</f>
        <v>0</v>
      </c>
      <c r="SWL63" s="191">
        <f t="shared" ref="SWL63" si="13475">SWK63/$H$90</f>
        <v>0</v>
      </c>
      <c r="SWM63" s="191">
        <f t="shared" ref="SWM63" si="13476">SWL63/$H$90</f>
        <v>0</v>
      </c>
      <c r="SWN63" s="191">
        <f t="shared" ref="SWN63" si="13477">SWM63/$H$90</f>
        <v>0</v>
      </c>
      <c r="SWO63" s="191">
        <f t="shared" ref="SWO63" si="13478">SWN63/$H$90</f>
        <v>0</v>
      </c>
      <c r="SWP63" s="191">
        <f t="shared" ref="SWP63" si="13479">SWO63/$H$90</f>
        <v>0</v>
      </c>
      <c r="SWQ63" s="191">
        <f t="shared" ref="SWQ63" si="13480">SWP63/$H$90</f>
        <v>0</v>
      </c>
      <c r="SWR63" s="191">
        <f t="shared" ref="SWR63" si="13481">SWQ63/$H$90</f>
        <v>0</v>
      </c>
      <c r="SWS63" s="191">
        <f t="shared" ref="SWS63" si="13482">SWR63/$H$90</f>
        <v>0</v>
      </c>
      <c r="SWT63" s="191">
        <f t="shared" ref="SWT63" si="13483">SWS63/$H$90</f>
        <v>0</v>
      </c>
      <c r="SWU63" s="191">
        <f t="shared" ref="SWU63" si="13484">SWT63/$H$90</f>
        <v>0</v>
      </c>
      <c r="SWV63" s="191">
        <f t="shared" ref="SWV63" si="13485">SWU63/$H$90</f>
        <v>0</v>
      </c>
      <c r="SWW63" s="191">
        <f t="shared" ref="SWW63" si="13486">SWV63/$H$90</f>
        <v>0</v>
      </c>
      <c r="SWX63" s="191">
        <f t="shared" ref="SWX63" si="13487">SWW63/$H$90</f>
        <v>0</v>
      </c>
      <c r="SWY63" s="191">
        <f t="shared" ref="SWY63" si="13488">SWX63/$H$90</f>
        <v>0</v>
      </c>
      <c r="SWZ63" s="191">
        <f t="shared" ref="SWZ63" si="13489">SWY63/$H$90</f>
        <v>0</v>
      </c>
      <c r="SXA63" s="191">
        <f t="shared" ref="SXA63" si="13490">SWZ63/$H$90</f>
        <v>0</v>
      </c>
      <c r="SXB63" s="191">
        <f t="shared" ref="SXB63" si="13491">SXA63/$H$90</f>
        <v>0</v>
      </c>
      <c r="SXC63" s="191">
        <f t="shared" ref="SXC63" si="13492">SXB63/$H$90</f>
        <v>0</v>
      </c>
      <c r="SXD63" s="191">
        <f t="shared" ref="SXD63" si="13493">SXC63/$H$90</f>
        <v>0</v>
      </c>
      <c r="SXE63" s="191">
        <f t="shared" ref="SXE63" si="13494">SXD63/$H$90</f>
        <v>0</v>
      </c>
      <c r="SXF63" s="191">
        <f t="shared" ref="SXF63" si="13495">SXE63/$H$90</f>
        <v>0</v>
      </c>
      <c r="SXG63" s="191">
        <f t="shared" ref="SXG63" si="13496">SXF63/$H$90</f>
        <v>0</v>
      </c>
      <c r="SXH63" s="191">
        <f t="shared" ref="SXH63" si="13497">SXG63/$H$90</f>
        <v>0</v>
      </c>
      <c r="SXI63" s="191">
        <f t="shared" ref="SXI63" si="13498">SXH63/$H$90</f>
        <v>0</v>
      </c>
      <c r="SXJ63" s="191">
        <f t="shared" ref="SXJ63" si="13499">SXI63/$H$90</f>
        <v>0</v>
      </c>
      <c r="SXK63" s="191">
        <f t="shared" ref="SXK63" si="13500">SXJ63/$H$90</f>
        <v>0</v>
      </c>
      <c r="SXL63" s="191">
        <f t="shared" ref="SXL63" si="13501">SXK63/$H$90</f>
        <v>0</v>
      </c>
      <c r="SXM63" s="191">
        <f t="shared" ref="SXM63" si="13502">SXL63/$H$90</f>
        <v>0</v>
      </c>
      <c r="SXN63" s="191">
        <f t="shared" ref="SXN63" si="13503">SXM63/$H$90</f>
        <v>0</v>
      </c>
      <c r="SXO63" s="191">
        <f t="shared" ref="SXO63" si="13504">SXN63/$H$90</f>
        <v>0</v>
      </c>
      <c r="SXP63" s="191">
        <f t="shared" ref="SXP63" si="13505">SXO63/$H$90</f>
        <v>0</v>
      </c>
      <c r="SXQ63" s="191">
        <f t="shared" ref="SXQ63" si="13506">SXP63/$H$90</f>
        <v>0</v>
      </c>
      <c r="SXR63" s="191">
        <f t="shared" ref="SXR63" si="13507">SXQ63/$H$90</f>
        <v>0</v>
      </c>
      <c r="SXS63" s="191">
        <f t="shared" ref="SXS63" si="13508">SXR63/$H$90</f>
        <v>0</v>
      </c>
      <c r="SXT63" s="191">
        <f t="shared" ref="SXT63" si="13509">SXS63/$H$90</f>
        <v>0</v>
      </c>
      <c r="SXU63" s="191">
        <f t="shared" ref="SXU63" si="13510">SXT63/$H$90</f>
        <v>0</v>
      </c>
      <c r="SXV63" s="191">
        <f t="shared" ref="SXV63" si="13511">SXU63/$H$90</f>
        <v>0</v>
      </c>
      <c r="SXW63" s="191">
        <f t="shared" ref="SXW63" si="13512">SXV63/$H$90</f>
        <v>0</v>
      </c>
      <c r="SXX63" s="191">
        <f t="shared" ref="SXX63" si="13513">SXW63/$H$90</f>
        <v>0</v>
      </c>
      <c r="SXY63" s="191">
        <f t="shared" ref="SXY63" si="13514">SXX63/$H$90</f>
        <v>0</v>
      </c>
      <c r="SXZ63" s="191">
        <f t="shared" ref="SXZ63" si="13515">SXY63/$H$90</f>
        <v>0</v>
      </c>
      <c r="SYA63" s="191">
        <f t="shared" ref="SYA63" si="13516">SXZ63/$H$90</f>
        <v>0</v>
      </c>
      <c r="SYB63" s="191">
        <f t="shared" ref="SYB63" si="13517">SYA63/$H$90</f>
        <v>0</v>
      </c>
      <c r="SYC63" s="191">
        <f t="shared" ref="SYC63" si="13518">SYB63/$H$90</f>
        <v>0</v>
      </c>
      <c r="SYD63" s="191">
        <f t="shared" ref="SYD63" si="13519">SYC63/$H$90</f>
        <v>0</v>
      </c>
      <c r="SYE63" s="191">
        <f t="shared" ref="SYE63" si="13520">SYD63/$H$90</f>
        <v>0</v>
      </c>
      <c r="SYF63" s="191">
        <f t="shared" ref="SYF63" si="13521">SYE63/$H$90</f>
        <v>0</v>
      </c>
      <c r="SYG63" s="191">
        <f t="shared" ref="SYG63" si="13522">SYF63/$H$90</f>
        <v>0</v>
      </c>
      <c r="SYH63" s="191">
        <f t="shared" ref="SYH63" si="13523">SYG63/$H$90</f>
        <v>0</v>
      </c>
      <c r="SYI63" s="191">
        <f t="shared" ref="SYI63" si="13524">SYH63/$H$90</f>
        <v>0</v>
      </c>
      <c r="SYJ63" s="191">
        <f t="shared" ref="SYJ63" si="13525">SYI63/$H$90</f>
        <v>0</v>
      </c>
      <c r="SYK63" s="191">
        <f t="shared" ref="SYK63" si="13526">SYJ63/$H$90</f>
        <v>0</v>
      </c>
      <c r="SYL63" s="191">
        <f t="shared" ref="SYL63" si="13527">SYK63/$H$90</f>
        <v>0</v>
      </c>
      <c r="SYM63" s="191">
        <f t="shared" ref="SYM63" si="13528">SYL63/$H$90</f>
        <v>0</v>
      </c>
      <c r="SYN63" s="191">
        <f t="shared" ref="SYN63" si="13529">SYM63/$H$90</f>
        <v>0</v>
      </c>
      <c r="SYO63" s="191">
        <f t="shared" ref="SYO63" si="13530">SYN63/$H$90</f>
        <v>0</v>
      </c>
      <c r="SYP63" s="191">
        <f t="shared" ref="SYP63" si="13531">SYO63/$H$90</f>
        <v>0</v>
      </c>
      <c r="SYQ63" s="191">
        <f t="shared" ref="SYQ63" si="13532">SYP63/$H$90</f>
        <v>0</v>
      </c>
      <c r="SYR63" s="191">
        <f t="shared" ref="SYR63" si="13533">SYQ63/$H$90</f>
        <v>0</v>
      </c>
      <c r="SYS63" s="191">
        <f t="shared" ref="SYS63" si="13534">SYR63/$H$90</f>
        <v>0</v>
      </c>
      <c r="SYT63" s="191">
        <f t="shared" ref="SYT63" si="13535">SYS63/$H$90</f>
        <v>0</v>
      </c>
      <c r="SYU63" s="191">
        <f t="shared" ref="SYU63" si="13536">SYT63/$H$90</f>
        <v>0</v>
      </c>
      <c r="SYV63" s="191">
        <f t="shared" ref="SYV63" si="13537">SYU63/$H$90</f>
        <v>0</v>
      </c>
      <c r="SYW63" s="191">
        <f t="shared" ref="SYW63" si="13538">SYV63/$H$90</f>
        <v>0</v>
      </c>
      <c r="SYX63" s="191">
        <f t="shared" ref="SYX63" si="13539">SYW63/$H$90</f>
        <v>0</v>
      </c>
      <c r="SYY63" s="191">
        <f t="shared" ref="SYY63" si="13540">SYX63/$H$90</f>
        <v>0</v>
      </c>
      <c r="SYZ63" s="191">
        <f t="shared" ref="SYZ63" si="13541">SYY63/$H$90</f>
        <v>0</v>
      </c>
      <c r="SZA63" s="191">
        <f t="shared" ref="SZA63" si="13542">SYZ63/$H$90</f>
        <v>0</v>
      </c>
      <c r="SZB63" s="191">
        <f t="shared" ref="SZB63" si="13543">SZA63/$H$90</f>
        <v>0</v>
      </c>
      <c r="SZC63" s="191">
        <f t="shared" ref="SZC63" si="13544">SZB63/$H$90</f>
        <v>0</v>
      </c>
      <c r="SZD63" s="191">
        <f t="shared" ref="SZD63" si="13545">SZC63/$H$90</f>
        <v>0</v>
      </c>
      <c r="SZE63" s="191">
        <f t="shared" ref="SZE63" si="13546">SZD63/$H$90</f>
        <v>0</v>
      </c>
      <c r="SZF63" s="191">
        <f t="shared" ref="SZF63" si="13547">SZE63/$H$90</f>
        <v>0</v>
      </c>
      <c r="SZG63" s="191">
        <f t="shared" ref="SZG63" si="13548">SZF63/$H$90</f>
        <v>0</v>
      </c>
      <c r="SZH63" s="191">
        <f t="shared" ref="SZH63" si="13549">SZG63/$H$90</f>
        <v>0</v>
      </c>
      <c r="SZI63" s="191">
        <f t="shared" ref="SZI63" si="13550">SZH63/$H$90</f>
        <v>0</v>
      </c>
      <c r="SZJ63" s="191">
        <f t="shared" ref="SZJ63" si="13551">SZI63/$H$90</f>
        <v>0</v>
      </c>
      <c r="SZK63" s="191">
        <f t="shared" ref="SZK63" si="13552">SZJ63/$H$90</f>
        <v>0</v>
      </c>
      <c r="SZL63" s="191">
        <f t="shared" ref="SZL63" si="13553">SZK63/$H$90</f>
        <v>0</v>
      </c>
      <c r="SZM63" s="191">
        <f t="shared" ref="SZM63" si="13554">SZL63/$H$90</f>
        <v>0</v>
      </c>
      <c r="SZN63" s="191">
        <f t="shared" ref="SZN63" si="13555">SZM63/$H$90</f>
        <v>0</v>
      </c>
      <c r="SZO63" s="191">
        <f t="shared" ref="SZO63" si="13556">SZN63/$H$90</f>
        <v>0</v>
      </c>
      <c r="SZP63" s="191">
        <f t="shared" ref="SZP63" si="13557">SZO63/$H$90</f>
        <v>0</v>
      </c>
      <c r="SZQ63" s="191">
        <f t="shared" ref="SZQ63" si="13558">SZP63/$H$90</f>
        <v>0</v>
      </c>
      <c r="SZR63" s="191">
        <f t="shared" ref="SZR63" si="13559">SZQ63/$H$90</f>
        <v>0</v>
      </c>
      <c r="SZS63" s="191">
        <f t="shared" ref="SZS63" si="13560">SZR63/$H$90</f>
        <v>0</v>
      </c>
      <c r="SZT63" s="191">
        <f t="shared" ref="SZT63" si="13561">SZS63/$H$90</f>
        <v>0</v>
      </c>
      <c r="SZU63" s="191">
        <f t="shared" ref="SZU63" si="13562">SZT63/$H$90</f>
        <v>0</v>
      </c>
      <c r="SZV63" s="191">
        <f t="shared" ref="SZV63" si="13563">SZU63/$H$90</f>
        <v>0</v>
      </c>
      <c r="SZW63" s="191">
        <f t="shared" ref="SZW63" si="13564">SZV63/$H$90</f>
        <v>0</v>
      </c>
      <c r="SZX63" s="191">
        <f t="shared" ref="SZX63" si="13565">SZW63/$H$90</f>
        <v>0</v>
      </c>
      <c r="SZY63" s="191">
        <f t="shared" ref="SZY63" si="13566">SZX63/$H$90</f>
        <v>0</v>
      </c>
      <c r="SZZ63" s="191">
        <f t="shared" ref="SZZ63" si="13567">SZY63/$H$90</f>
        <v>0</v>
      </c>
      <c r="TAA63" s="191">
        <f t="shared" ref="TAA63" si="13568">SZZ63/$H$90</f>
        <v>0</v>
      </c>
      <c r="TAB63" s="191">
        <f t="shared" ref="TAB63" si="13569">TAA63/$H$90</f>
        <v>0</v>
      </c>
      <c r="TAC63" s="191">
        <f t="shared" ref="TAC63" si="13570">TAB63/$H$90</f>
        <v>0</v>
      </c>
      <c r="TAD63" s="191">
        <f t="shared" ref="TAD63" si="13571">TAC63/$H$90</f>
        <v>0</v>
      </c>
      <c r="TAE63" s="191">
        <f t="shared" ref="TAE63" si="13572">TAD63/$H$90</f>
        <v>0</v>
      </c>
      <c r="TAF63" s="191">
        <f t="shared" ref="TAF63" si="13573">TAE63/$H$90</f>
        <v>0</v>
      </c>
      <c r="TAG63" s="191">
        <f t="shared" ref="TAG63" si="13574">TAF63/$H$90</f>
        <v>0</v>
      </c>
      <c r="TAH63" s="191">
        <f t="shared" ref="TAH63" si="13575">TAG63/$H$90</f>
        <v>0</v>
      </c>
      <c r="TAI63" s="191">
        <f t="shared" ref="TAI63" si="13576">TAH63/$H$90</f>
        <v>0</v>
      </c>
      <c r="TAJ63" s="191">
        <f t="shared" ref="TAJ63" si="13577">TAI63/$H$90</f>
        <v>0</v>
      </c>
      <c r="TAK63" s="191">
        <f t="shared" ref="TAK63" si="13578">TAJ63/$H$90</f>
        <v>0</v>
      </c>
      <c r="TAL63" s="191">
        <f t="shared" ref="TAL63" si="13579">TAK63/$H$90</f>
        <v>0</v>
      </c>
      <c r="TAM63" s="191">
        <f t="shared" ref="TAM63" si="13580">TAL63/$H$90</f>
        <v>0</v>
      </c>
      <c r="TAN63" s="191">
        <f t="shared" ref="TAN63" si="13581">TAM63/$H$90</f>
        <v>0</v>
      </c>
      <c r="TAO63" s="191">
        <f t="shared" ref="TAO63" si="13582">TAN63/$H$90</f>
        <v>0</v>
      </c>
      <c r="TAP63" s="191">
        <f t="shared" ref="TAP63" si="13583">TAO63/$H$90</f>
        <v>0</v>
      </c>
      <c r="TAQ63" s="191">
        <f t="shared" ref="TAQ63" si="13584">TAP63/$H$90</f>
        <v>0</v>
      </c>
      <c r="TAR63" s="191">
        <f t="shared" ref="TAR63" si="13585">TAQ63/$H$90</f>
        <v>0</v>
      </c>
      <c r="TAS63" s="191">
        <f t="shared" ref="TAS63" si="13586">TAR63/$H$90</f>
        <v>0</v>
      </c>
      <c r="TAT63" s="191">
        <f t="shared" ref="TAT63" si="13587">TAS63/$H$90</f>
        <v>0</v>
      </c>
      <c r="TAU63" s="191">
        <f t="shared" ref="TAU63" si="13588">TAT63/$H$90</f>
        <v>0</v>
      </c>
      <c r="TAV63" s="191">
        <f t="shared" ref="TAV63" si="13589">TAU63/$H$90</f>
        <v>0</v>
      </c>
      <c r="TAW63" s="191">
        <f t="shared" ref="TAW63" si="13590">TAV63/$H$90</f>
        <v>0</v>
      </c>
      <c r="TAX63" s="191">
        <f t="shared" ref="TAX63" si="13591">TAW63/$H$90</f>
        <v>0</v>
      </c>
      <c r="TAY63" s="191">
        <f t="shared" ref="TAY63" si="13592">TAX63/$H$90</f>
        <v>0</v>
      </c>
      <c r="TAZ63" s="191">
        <f t="shared" ref="TAZ63" si="13593">TAY63/$H$90</f>
        <v>0</v>
      </c>
      <c r="TBA63" s="191">
        <f t="shared" ref="TBA63" si="13594">TAZ63/$H$90</f>
        <v>0</v>
      </c>
      <c r="TBB63" s="191">
        <f t="shared" ref="TBB63" si="13595">TBA63/$H$90</f>
        <v>0</v>
      </c>
      <c r="TBC63" s="191">
        <f t="shared" ref="TBC63" si="13596">TBB63/$H$90</f>
        <v>0</v>
      </c>
      <c r="TBD63" s="191">
        <f t="shared" ref="TBD63" si="13597">TBC63/$H$90</f>
        <v>0</v>
      </c>
      <c r="TBE63" s="191">
        <f t="shared" ref="TBE63" si="13598">TBD63/$H$90</f>
        <v>0</v>
      </c>
      <c r="TBF63" s="191">
        <f t="shared" ref="TBF63" si="13599">TBE63/$H$90</f>
        <v>0</v>
      </c>
      <c r="TBG63" s="191">
        <f t="shared" ref="TBG63" si="13600">TBF63/$H$90</f>
        <v>0</v>
      </c>
      <c r="TBH63" s="191">
        <f t="shared" ref="TBH63" si="13601">TBG63/$H$90</f>
        <v>0</v>
      </c>
      <c r="TBI63" s="191">
        <f t="shared" ref="TBI63" si="13602">TBH63/$H$90</f>
        <v>0</v>
      </c>
      <c r="TBJ63" s="191">
        <f t="shared" ref="TBJ63" si="13603">TBI63/$H$90</f>
        <v>0</v>
      </c>
      <c r="TBK63" s="191">
        <f t="shared" ref="TBK63" si="13604">TBJ63/$H$90</f>
        <v>0</v>
      </c>
      <c r="TBL63" s="191">
        <f t="shared" ref="TBL63" si="13605">TBK63/$H$90</f>
        <v>0</v>
      </c>
      <c r="TBM63" s="191">
        <f t="shared" ref="TBM63" si="13606">TBL63/$H$90</f>
        <v>0</v>
      </c>
      <c r="TBN63" s="191">
        <f t="shared" ref="TBN63" si="13607">TBM63/$H$90</f>
        <v>0</v>
      </c>
      <c r="TBO63" s="191">
        <f t="shared" ref="TBO63" si="13608">TBN63/$H$90</f>
        <v>0</v>
      </c>
      <c r="TBP63" s="191">
        <f t="shared" ref="TBP63" si="13609">TBO63/$H$90</f>
        <v>0</v>
      </c>
      <c r="TBQ63" s="191">
        <f t="shared" ref="TBQ63" si="13610">TBP63/$H$90</f>
        <v>0</v>
      </c>
      <c r="TBR63" s="191">
        <f t="shared" ref="TBR63" si="13611">TBQ63/$H$90</f>
        <v>0</v>
      </c>
      <c r="TBS63" s="191">
        <f t="shared" ref="TBS63" si="13612">TBR63/$H$90</f>
        <v>0</v>
      </c>
      <c r="TBT63" s="191">
        <f t="shared" ref="TBT63" si="13613">TBS63/$H$90</f>
        <v>0</v>
      </c>
      <c r="TBU63" s="191">
        <f t="shared" ref="TBU63" si="13614">TBT63/$H$90</f>
        <v>0</v>
      </c>
      <c r="TBV63" s="191">
        <f t="shared" ref="TBV63" si="13615">TBU63/$H$90</f>
        <v>0</v>
      </c>
      <c r="TBW63" s="191">
        <f t="shared" ref="TBW63" si="13616">TBV63/$H$90</f>
        <v>0</v>
      </c>
      <c r="TBX63" s="191">
        <f t="shared" ref="TBX63" si="13617">TBW63/$H$90</f>
        <v>0</v>
      </c>
      <c r="TBY63" s="191">
        <f t="shared" ref="TBY63" si="13618">TBX63/$H$90</f>
        <v>0</v>
      </c>
      <c r="TBZ63" s="191">
        <f t="shared" ref="TBZ63" si="13619">TBY63/$H$90</f>
        <v>0</v>
      </c>
      <c r="TCA63" s="191">
        <f t="shared" ref="TCA63" si="13620">TBZ63/$H$90</f>
        <v>0</v>
      </c>
      <c r="TCB63" s="191">
        <f t="shared" ref="TCB63" si="13621">TCA63/$H$90</f>
        <v>0</v>
      </c>
      <c r="TCC63" s="191">
        <f t="shared" ref="TCC63" si="13622">TCB63/$H$90</f>
        <v>0</v>
      </c>
      <c r="TCD63" s="191">
        <f t="shared" ref="TCD63" si="13623">TCC63/$H$90</f>
        <v>0</v>
      </c>
      <c r="TCE63" s="191">
        <f t="shared" ref="TCE63" si="13624">TCD63/$H$90</f>
        <v>0</v>
      </c>
      <c r="TCF63" s="191">
        <f t="shared" ref="TCF63" si="13625">TCE63/$H$90</f>
        <v>0</v>
      </c>
      <c r="TCG63" s="191">
        <f t="shared" ref="TCG63" si="13626">TCF63/$H$90</f>
        <v>0</v>
      </c>
      <c r="TCH63" s="191">
        <f t="shared" ref="TCH63" si="13627">TCG63/$H$90</f>
        <v>0</v>
      </c>
      <c r="TCI63" s="191">
        <f t="shared" ref="TCI63" si="13628">TCH63/$H$90</f>
        <v>0</v>
      </c>
      <c r="TCJ63" s="191">
        <f t="shared" ref="TCJ63" si="13629">TCI63/$H$90</f>
        <v>0</v>
      </c>
      <c r="TCK63" s="191">
        <f t="shared" ref="TCK63" si="13630">TCJ63/$H$90</f>
        <v>0</v>
      </c>
      <c r="TCL63" s="191">
        <f t="shared" ref="TCL63" si="13631">TCK63/$H$90</f>
        <v>0</v>
      </c>
      <c r="TCM63" s="191">
        <f t="shared" ref="TCM63" si="13632">TCL63/$H$90</f>
        <v>0</v>
      </c>
      <c r="TCN63" s="191">
        <f t="shared" ref="TCN63" si="13633">TCM63/$H$90</f>
        <v>0</v>
      </c>
      <c r="TCO63" s="191">
        <f t="shared" ref="TCO63" si="13634">TCN63/$H$90</f>
        <v>0</v>
      </c>
      <c r="TCP63" s="191">
        <f t="shared" ref="TCP63" si="13635">TCO63/$H$90</f>
        <v>0</v>
      </c>
      <c r="TCQ63" s="191">
        <f t="shared" ref="TCQ63" si="13636">TCP63/$H$90</f>
        <v>0</v>
      </c>
      <c r="TCR63" s="191">
        <f t="shared" ref="TCR63" si="13637">TCQ63/$H$90</f>
        <v>0</v>
      </c>
      <c r="TCS63" s="191">
        <f t="shared" ref="TCS63" si="13638">TCR63/$H$90</f>
        <v>0</v>
      </c>
      <c r="TCT63" s="191">
        <f t="shared" ref="TCT63" si="13639">TCS63/$H$90</f>
        <v>0</v>
      </c>
      <c r="TCU63" s="191">
        <f t="shared" ref="TCU63" si="13640">TCT63/$H$90</f>
        <v>0</v>
      </c>
      <c r="TCV63" s="191">
        <f t="shared" ref="TCV63" si="13641">TCU63/$H$90</f>
        <v>0</v>
      </c>
      <c r="TCW63" s="191">
        <f t="shared" ref="TCW63" si="13642">TCV63/$H$90</f>
        <v>0</v>
      </c>
      <c r="TCX63" s="191">
        <f t="shared" ref="TCX63" si="13643">TCW63/$H$90</f>
        <v>0</v>
      </c>
      <c r="TCY63" s="191">
        <f t="shared" ref="TCY63" si="13644">TCX63/$H$90</f>
        <v>0</v>
      </c>
      <c r="TCZ63" s="191">
        <f t="shared" ref="TCZ63" si="13645">TCY63/$H$90</f>
        <v>0</v>
      </c>
      <c r="TDA63" s="191">
        <f t="shared" ref="TDA63" si="13646">TCZ63/$H$90</f>
        <v>0</v>
      </c>
      <c r="TDB63" s="191">
        <f t="shared" ref="TDB63" si="13647">TDA63/$H$90</f>
        <v>0</v>
      </c>
      <c r="TDC63" s="191">
        <f t="shared" ref="TDC63" si="13648">TDB63/$H$90</f>
        <v>0</v>
      </c>
      <c r="TDD63" s="191">
        <f t="shared" ref="TDD63" si="13649">TDC63/$H$90</f>
        <v>0</v>
      </c>
      <c r="TDE63" s="191">
        <f t="shared" ref="TDE63" si="13650">TDD63/$H$90</f>
        <v>0</v>
      </c>
      <c r="TDF63" s="191">
        <f t="shared" ref="TDF63" si="13651">TDE63/$H$90</f>
        <v>0</v>
      </c>
      <c r="TDG63" s="191">
        <f t="shared" ref="TDG63" si="13652">TDF63/$H$90</f>
        <v>0</v>
      </c>
      <c r="TDH63" s="191">
        <f t="shared" ref="TDH63" si="13653">TDG63/$H$90</f>
        <v>0</v>
      </c>
      <c r="TDI63" s="191">
        <f t="shared" ref="TDI63" si="13654">TDH63/$H$90</f>
        <v>0</v>
      </c>
      <c r="TDJ63" s="191">
        <f t="shared" ref="TDJ63" si="13655">TDI63/$H$90</f>
        <v>0</v>
      </c>
      <c r="TDK63" s="191">
        <f t="shared" ref="TDK63" si="13656">TDJ63/$H$90</f>
        <v>0</v>
      </c>
      <c r="TDL63" s="191">
        <f t="shared" ref="TDL63" si="13657">TDK63/$H$90</f>
        <v>0</v>
      </c>
      <c r="TDM63" s="191">
        <f t="shared" ref="TDM63" si="13658">TDL63/$H$90</f>
        <v>0</v>
      </c>
      <c r="TDN63" s="191">
        <f t="shared" ref="TDN63" si="13659">TDM63/$H$90</f>
        <v>0</v>
      </c>
      <c r="TDO63" s="191">
        <f t="shared" ref="TDO63" si="13660">TDN63/$H$90</f>
        <v>0</v>
      </c>
      <c r="TDP63" s="191">
        <f t="shared" ref="TDP63" si="13661">TDO63/$H$90</f>
        <v>0</v>
      </c>
      <c r="TDQ63" s="191">
        <f t="shared" ref="TDQ63" si="13662">TDP63/$H$90</f>
        <v>0</v>
      </c>
      <c r="TDR63" s="191">
        <f t="shared" ref="TDR63" si="13663">TDQ63/$H$90</f>
        <v>0</v>
      </c>
      <c r="TDS63" s="191">
        <f t="shared" ref="TDS63" si="13664">TDR63/$H$90</f>
        <v>0</v>
      </c>
      <c r="TDT63" s="191">
        <f t="shared" ref="TDT63" si="13665">TDS63/$H$90</f>
        <v>0</v>
      </c>
      <c r="TDU63" s="191">
        <f t="shared" ref="TDU63" si="13666">TDT63/$H$90</f>
        <v>0</v>
      </c>
      <c r="TDV63" s="191">
        <f t="shared" ref="TDV63" si="13667">TDU63/$H$90</f>
        <v>0</v>
      </c>
      <c r="TDW63" s="191">
        <f t="shared" ref="TDW63" si="13668">TDV63/$H$90</f>
        <v>0</v>
      </c>
      <c r="TDX63" s="191">
        <f t="shared" ref="TDX63" si="13669">TDW63/$H$90</f>
        <v>0</v>
      </c>
      <c r="TDY63" s="191">
        <f t="shared" ref="TDY63" si="13670">TDX63/$H$90</f>
        <v>0</v>
      </c>
      <c r="TDZ63" s="191">
        <f t="shared" ref="TDZ63" si="13671">TDY63/$H$90</f>
        <v>0</v>
      </c>
      <c r="TEA63" s="191">
        <f t="shared" ref="TEA63" si="13672">TDZ63/$H$90</f>
        <v>0</v>
      </c>
      <c r="TEB63" s="191">
        <f t="shared" ref="TEB63" si="13673">TEA63/$H$90</f>
        <v>0</v>
      </c>
      <c r="TEC63" s="191">
        <f t="shared" ref="TEC63" si="13674">TEB63/$H$90</f>
        <v>0</v>
      </c>
      <c r="TED63" s="191">
        <f t="shared" ref="TED63" si="13675">TEC63/$H$90</f>
        <v>0</v>
      </c>
      <c r="TEE63" s="191">
        <f t="shared" ref="TEE63" si="13676">TED63/$H$90</f>
        <v>0</v>
      </c>
      <c r="TEF63" s="191">
        <f t="shared" ref="TEF63" si="13677">TEE63/$H$90</f>
        <v>0</v>
      </c>
      <c r="TEG63" s="191">
        <f t="shared" ref="TEG63" si="13678">TEF63/$H$90</f>
        <v>0</v>
      </c>
      <c r="TEH63" s="191">
        <f t="shared" ref="TEH63" si="13679">TEG63/$H$90</f>
        <v>0</v>
      </c>
      <c r="TEI63" s="191">
        <f t="shared" ref="TEI63" si="13680">TEH63/$H$90</f>
        <v>0</v>
      </c>
      <c r="TEJ63" s="191">
        <f t="shared" ref="TEJ63" si="13681">TEI63/$H$90</f>
        <v>0</v>
      </c>
      <c r="TEK63" s="191">
        <f t="shared" ref="TEK63" si="13682">TEJ63/$H$90</f>
        <v>0</v>
      </c>
      <c r="TEL63" s="191">
        <f t="shared" ref="TEL63" si="13683">TEK63/$H$90</f>
        <v>0</v>
      </c>
      <c r="TEM63" s="191">
        <f t="shared" ref="TEM63" si="13684">TEL63/$H$90</f>
        <v>0</v>
      </c>
      <c r="TEN63" s="191">
        <f t="shared" ref="TEN63" si="13685">TEM63/$H$90</f>
        <v>0</v>
      </c>
      <c r="TEO63" s="191">
        <f t="shared" ref="TEO63" si="13686">TEN63/$H$90</f>
        <v>0</v>
      </c>
      <c r="TEP63" s="191">
        <f t="shared" ref="TEP63" si="13687">TEO63/$H$90</f>
        <v>0</v>
      </c>
      <c r="TEQ63" s="191">
        <f t="shared" ref="TEQ63" si="13688">TEP63/$H$90</f>
        <v>0</v>
      </c>
      <c r="TER63" s="191">
        <f t="shared" ref="TER63" si="13689">TEQ63/$H$90</f>
        <v>0</v>
      </c>
      <c r="TES63" s="191">
        <f t="shared" ref="TES63" si="13690">TER63/$H$90</f>
        <v>0</v>
      </c>
      <c r="TET63" s="191">
        <f t="shared" ref="TET63" si="13691">TES63/$H$90</f>
        <v>0</v>
      </c>
      <c r="TEU63" s="191">
        <f t="shared" ref="TEU63" si="13692">TET63/$H$90</f>
        <v>0</v>
      </c>
      <c r="TEV63" s="191">
        <f t="shared" ref="TEV63" si="13693">TEU63/$H$90</f>
        <v>0</v>
      </c>
      <c r="TEW63" s="191">
        <f t="shared" ref="TEW63" si="13694">TEV63/$H$90</f>
        <v>0</v>
      </c>
      <c r="TEX63" s="191">
        <f t="shared" ref="TEX63" si="13695">TEW63/$H$90</f>
        <v>0</v>
      </c>
      <c r="TEY63" s="191">
        <f t="shared" ref="TEY63" si="13696">TEX63/$H$90</f>
        <v>0</v>
      </c>
      <c r="TEZ63" s="191">
        <f t="shared" ref="TEZ63" si="13697">TEY63/$H$90</f>
        <v>0</v>
      </c>
      <c r="TFA63" s="191">
        <f t="shared" ref="TFA63" si="13698">TEZ63/$H$90</f>
        <v>0</v>
      </c>
      <c r="TFB63" s="191">
        <f t="shared" ref="TFB63" si="13699">TFA63/$H$90</f>
        <v>0</v>
      </c>
      <c r="TFC63" s="191">
        <f t="shared" ref="TFC63" si="13700">TFB63/$H$90</f>
        <v>0</v>
      </c>
      <c r="TFD63" s="191">
        <f t="shared" ref="TFD63" si="13701">TFC63/$H$90</f>
        <v>0</v>
      </c>
      <c r="TFE63" s="191">
        <f t="shared" ref="TFE63" si="13702">TFD63/$H$90</f>
        <v>0</v>
      </c>
      <c r="TFF63" s="191">
        <f t="shared" ref="TFF63" si="13703">TFE63/$H$90</f>
        <v>0</v>
      </c>
      <c r="TFG63" s="191">
        <f t="shared" ref="TFG63" si="13704">TFF63/$H$90</f>
        <v>0</v>
      </c>
      <c r="TFH63" s="191">
        <f t="shared" ref="TFH63" si="13705">TFG63/$H$90</f>
        <v>0</v>
      </c>
      <c r="TFI63" s="191">
        <f t="shared" ref="TFI63" si="13706">TFH63/$H$90</f>
        <v>0</v>
      </c>
      <c r="TFJ63" s="191">
        <f t="shared" ref="TFJ63" si="13707">TFI63/$H$90</f>
        <v>0</v>
      </c>
      <c r="TFK63" s="191">
        <f t="shared" ref="TFK63" si="13708">TFJ63/$H$90</f>
        <v>0</v>
      </c>
      <c r="TFL63" s="191">
        <f t="shared" ref="TFL63" si="13709">TFK63/$H$90</f>
        <v>0</v>
      </c>
      <c r="TFM63" s="191">
        <f t="shared" ref="TFM63" si="13710">TFL63/$H$90</f>
        <v>0</v>
      </c>
      <c r="TFN63" s="191">
        <f t="shared" ref="TFN63" si="13711">TFM63/$H$90</f>
        <v>0</v>
      </c>
      <c r="TFO63" s="191">
        <f t="shared" ref="TFO63" si="13712">TFN63/$H$90</f>
        <v>0</v>
      </c>
      <c r="TFP63" s="191">
        <f t="shared" ref="TFP63" si="13713">TFO63/$H$90</f>
        <v>0</v>
      </c>
      <c r="TFQ63" s="191">
        <f t="shared" ref="TFQ63" si="13714">TFP63/$H$90</f>
        <v>0</v>
      </c>
      <c r="TFR63" s="191">
        <f t="shared" ref="TFR63" si="13715">TFQ63/$H$90</f>
        <v>0</v>
      </c>
      <c r="TFS63" s="191">
        <f t="shared" ref="TFS63" si="13716">TFR63/$H$90</f>
        <v>0</v>
      </c>
      <c r="TFT63" s="191">
        <f t="shared" ref="TFT63" si="13717">TFS63/$H$90</f>
        <v>0</v>
      </c>
      <c r="TFU63" s="191">
        <f t="shared" ref="TFU63" si="13718">TFT63/$H$90</f>
        <v>0</v>
      </c>
      <c r="TFV63" s="191">
        <f t="shared" ref="TFV63" si="13719">TFU63/$H$90</f>
        <v>0</v>
      </c>
      <c r="TFW63" s="191">
        <f t="shared" ref="TFW63" si="13720">TFV63/$H$90</f>
        <v>0</v>
      </c>
      <c r="TFX63" s="191">
        <f t="shared" ref="TFX63" si="13721">TFW63/$H$90</f>
        <v>0</v>
      </c>
      <c r="TFY63" s="191">
        <f t="shared" ref="TFY63" si="13722">TFX63/$H$90</f>
        <v>0</v>
      </c>
      <c r="TFZ63" s="191">
        <f t="shared" ref="TFZ63" si="13723">TFY63/$H$90</f>
        <v>0</v>
      </c>
      <c r="TGA63" s="191">
        <f t="shared" ref="TGA63" si="13724">TFZ63/$H$90</f>
        <v>0</v>
      </c>
      <c r="TGB63" s="191">
        <f t="shared" ref="TGB63" si="13725">TGA63/$H$90</f>
        <v>0</v>
      </c>
      <c r="TGC63" s="191">
        <f t="shared" ref="TGC63" si="13726">TGB63/$H$90</f>
        <v>0</v>
      </c>
      <c r="TGD63" s="191">
        <f t="shared" ref="TGD63" si="13727">TGC63/$H$90</f>
        <v>0</v>
      </c>
      <c r="TGE63" s="191">
        <f t="shared" ref="TGE63" si="13728">TGD63/$H$90</f>
        <v>0</v>
      </c>
      <c r="TGF63" s="191">
        <f t="shared" ref="TGF63" si="13729">TGE63/$H$90</f>
        <v>0</v>
      </c>
      <c r="TGG63" s="191">
        <f t="shared" ref="TGG63" si="13730">TGF63/$H$90</f>
        <v>0</v>
      </c>
      <c r="TGH63" s="191">
        <f t="shared" ref="TGH63" si="13731">TGG63/$H$90</f>
        <v>0</v>
      </c>
      <c r="TGI63" s="191">
        <f t="shared" ref="TGI63" si="13732">TGH63/$H$90</f>
        <v>0</v>
      </c>
      <c r="TGJ63" s="191">
        <f t="shared" ref="TGJ63" si="13733">TGI63/$H$90</f>
        <v>0</v>
      </c>
      <c r="TGK63" s="191">
        <f t="shared" ref="TGK63" si="13734">TGJ63/$H$90</f>
        <v>0</v>
      </c>
      <c r="TGL63" s="191">
        <f t="shared" ref="TGL63" si="13735">TGK63/$H$90</f>
        <v>0</v>
      </c>
      <c r="TGM63" s="191">
        <f t="shared" ref="TGM63" si="13736">TGL63/$H$90</f>
        <v>0</v>
      </c>
      <c r="TGN63" s="191">
        <f t="shared" ref="TGN63" si="13737">TGM63/$H$90</f>
        <v>0</v>
      </c>
      <c r="TGO63" s="191">
        <f t="shared" ref="TGO63" si="13738">TGN63/$H$90</f>
        <v>0</v>
      </c>
      <c r="TGP63" s="191">
        <f t="shared" ref="TGP63" si="13739">TGO63/$H$90</f>
        <v>0</v>
      </c>
      <c r="TGQ63" s="191">
        <f t="shared" ref="TGQ63" si="13740">TGP63/$H$90</f>
        <v>0</v>
      </c>
      <c r="TGR63" s="191">
        <f t="shared" ref="TGR63" si="13741">TGQ63/$H$90</f>
        <v>0</v>
      </c>
      <c r="TGS63" s="191">
        <f t="shared" ref="TGS63" si="13742">TGR63/$H$90</f>
        <v>0</v>
      </c>
      <c r="TGT63" s="191">
        <f t="shared" ref="TGT63" si="13743">TGS63/$H$90</f>
        <v>0</v>
      </c>
      <c r="TGU63" s="191">
        <f t="shared" ref="TGU63" si="13744">TGT63/$H$90</f>
        <v>0</v>
      </c>
      <c r="TGV63" s="191">
        <f t="shared" ref="TGV63" si="13745">TGU63/$H$90</f>
        <v>0</v>
      </c>
      <c r="TGW63" s="191">
        <f t="shared" ref="TGW63" si="13746">TGV63/$H$90</f>
        <v>0</v>
      </c>
      <c r="TGX63" s="191">
        <f t="shared" ref="TGX63" si="13747">TGW63/$H$90</f>
        <v>0</v>
      </c>
      <c r="TGY63" s="191">
        <f t="shared" ref="TGY63" si="13748">TGX63/$H$90</f>
        <v>0</v>
      </c>
      <c r="TGZ63" s="191">
        <f t="shared" ref="TGZ63" si="13749">TGY63/$H$90</f>
        <v>0</v>
      </c>
      <c r="THA63" s="191">
        <f t="shared" ref="THA63" si="13750">TGZ63/$H$90</f>
        <v>0</v>
      </c>
      <c r="THB63" s="191">
        <f t="shared" ref="THB63" si="13751">THA63/$H$90</f>
        <v>0</v>
      </c>
      <c r="THC63" s="191">
        <f t="shared" ref="THC63" si="13752">THB63/$H$90</f>
        <v>0</v>
      </c>
      <c r="THD63" s="191">
        <f t="shared" ref="THD63" si="13753">THC63/$H$90</f>
        <v>0</v>
      </c>
      <c r="THE63" s="191">
        <f t="shared" ref="THE63" si="13754">THD63/$H$90</f>
        <v>0</v>
      </c>
      <c r="THF63" s="191">
        <f t="shared" ref="THF63" si="13755">THE63/$H$90</f>
        <v>0</v>
      </c>
      <c r="THG63" s="191">
        <f t="shared" ref="THG63" si="13756">THF63/$H$90</f>
        <v>0</v>
      </c>
      <c r="THH63" s="191">
        <f t="shared" ref="THH63" si="13757">THG63/$H$90</f>
        <v>0</v>
      </c>
      <c r="THI63" s="191">
        <f t="shared" ref="THI63" si="13758">THH63/$H$90</f>
        <v>0</v>
      </c>
      <c r="THJ63" s="191">
        <f t="shared" ref="THJ63" si="13759">THI63/$H$90</f>
        <v>0</v>
      </c>
      <c r="THK63" s="191">
        <f t="shared" ref="THK63" si="13760">THJ63/$H$90</f>
        <v>0</v>
      </c>
      <c r="THL63" s="191">
        <f t="shared" ref="THL63" si="13761">THK63/$H$90</f>
        <v>0</v>
      </c>
      <c r="THM63" s="191">
        <f t="shared" ref="THM63" si="13762">THL63/$H$90</f>
        <v>0</v>
      </c>
      <c r="THN63" s="191">
        <f t="shared" ref="THN63" si="13763">THM63/$H$90</f>
        <v>0</v>
      </c>
      <c r="THO63" s="191">
        <f t="shared" ref="THO63" si="13764">THN63/$H$90</f>
        <v>0</v>
      </c>
      <c r="THP63" s="191">
        <f t="shared" ref="THP63" si="13765">THO63/$H$90</f>
        <v>0</v>
      </c>
      <c r="THQ63" s="191">
        <f t="shared" ref="THQ63" si="13766">THP63/$H$90</f>
        <v>0</v>
      </c>
      <c r="THR63" s="191">
        <f t="shared" ref="THR63" si="13767">THQ63/$H$90</f>
        <v>0</v>
      </c>
      <c r="THS63" s="191">
        <f t="shared" ref="THS63" si="13768">THR63/$H$90</f>
        <v>0</v>
      </c>
      <c r="THT63" s="191">
        <f t="shared" ref="THT63" si="13769">THS63/$H$90</f>
        <v>0</v>
      </c>
      <c r="THU63" s="191">
        <f t="shared" ref="THU63" si="13770">THT63/$H$90</f>
        <v>0</v>
      </c>
      <c r="THV63" s="191">
        <f t="shared" ref="THV63" si="13771">THU63/$H$90</f>
        <v>0</v>
      </c>
      <c r="THW63" s="191">
        <f t="shared" ref="THW63" si="13772">THV63/$H$90</f>
        <v>0</v>
      </c>
      <c r="THX63" s="191">
        <f t="shared" ref="THX63" si="13773">THW63/$H$90</f>
        <v>0</v>
      </c>
      <c r="THY63" s="191">
        <f t="shared" ref="THY63" si="13774">THX63/$H$90</f>
        <v>0</v>
      </c>
      <c r="THZ63" s="191">
        <f t="shared" ref="THZ63" si="13775">THY63/$H$90</f>
        <v>0</v>
      </c>
      <c r="TIA63" s="191">
        <f t="shared" ref="TIA63" si="13776">THZ63/$H$90</f>
        <v>0</v>
      </c>
      <c r="TIB63" s="191">
        <f t="shared" ref="TIB63" si="13777">TIA63/$H$90</f>
        <v>0</v>
      </c>
      <c r="TIC63" s="191">
        <f t="shared" ref="TIC63" si="13778">TIB63/$H$90</f>
        <v>0</v>
      </c>
      <c r="TID63" s="191">
        <f t="shared" ref="TID63" si="13779">TIC63/$H$90</f>
        <v>0</v>
      </c>
      <c r="TIE63" s="191">
        <f t="shared" ref="TIE63" si="13780">TID63/$H$90</f>
        <v>0</v>
      </c>
      <c r="TIF63" s="191">
        <f t="shared" ref="TIF63" si="13781">TIE63/$H$90</f>
        <v>0</v>
      </c>
      <c r="TIG63" s="191">
        <f t="shared" ref="TIG63" si="13782">TIF63/$H$90</f>
        <v>0</v>
      </c>
      <c r="TIH63" s="191">
        <f t="shared" ref="TIH63" si="13783">TIG63/$H$90</f>
        <v>0</v>
      </c>
      <c r="TII63" s="191">
        <f t="shared" ref="TII63" si="13784">TIH63/$H$90</f>
        <v>0</v>
      </c>
      <c r="TIJ63" s="191">
        <f t="shared" ref="TIJ63" si="13785">TII63/$H$90</f>
        <v>0</v>
      </c>
      <c r="TIK63" s="191">
        <f t="shared" ref="TIK63" si="13786">TIJ63/$H$90</f>
        <v>0</v>
      </c>
      <c r="TIL63" s="191">
        <f t="shared" ref="TIL63" si="13787">TIK63/$H$90</f>
        <v>0</v>
      </c>
      <c r="TIM63" s="191">
        <f t="shared" ref="TIM63" si="13788">TIL63/$H$90</f>
        <v>0</v>
      </c>
      <c r="TIN63" s="191">
        <f t="shared" ref="TIN63" si="13789">TIM63/$H$90</f>
        <v>0</v>
      </c>
      <c r="TIO63" s="191">
        <f t="shared" ref="TIO63" si="13790">TIN63/$H$90</f>
        <v>0</v>
      </c>
      <c r="TIP63" s="191">
        <f t="shared" ref="TIP63" si="13791">TIO63/$H$90</f>
        <v>0</v>
      </c>
      <c r="TIQ63" s="191">
        <f t="shared" ref="TIQ63" si="13792">TIP63/$H$90</f>
        <v>0</v>
      </c>
      <c r="TIR63" s="191">
        <f t="shared" ref="TIR63" si="13793">TIQ63/$H$90</f>
        <v>0</v>
      </c>
      <c r="TIS63" s="191">
        <f t="shared" ref="TIS63" si="13794">TIR63/$H$90</f>
        <v>0</v>
      </c>
      <c r="TIT63" s="191">
        <f t="shared" ref="TIT63" si="13795">TIS63/$H$90</f>
        <v>0</v>
      </c>
      <c r="TIU63" s="191">
        <f t="shared" ref="TIU63" si="13796">TIT63/$H$90</f>
        <v>0</v>
      </c>
      <c r="TIV63" s="191">
        <f t="shared" ref="TIV63" si="13797">TIU63/$H$90</f>
        <v>0</v>
      </c>
      <c r="TIW63" s="191">
        <f t="shared" ref="TIW63" si="13798">TIV63/$H$90</f>
        <v>0</v>
      </c>
      <c r="TIX63" s="191">
        <f t="shared" ref="TIX63" si="13799">TIW63/$H$90</f>
        <v>0</v>
      </c>
      <c r="TIY63" s="191">
        <f t="shared" ref="TIY63" si="13800">TIX63/$H$90</f>
        <v>0</v>
      </c>
      <c r="TIZ63" s="191">
        <f t="shared" ref="TIZ63" si="13801">TIY63/$H$90</f>
        <v>0</v>
      </c>
      <c r="TJA63" s="191">
        <f t="shared" ref="TJA63" si="13802">TIZ63/$H$90</f>
        <v>0</v>
      </c>
      <c r="TJB63" s="191">
        <f t="shared" ref="TJB63" si="13803">TJA63/$H$90</f>
        <v>0</v>
      </c>
      <c r="TJC63" s="191">
        <f t="shared" ref="TJC63" si="13804">TJB63/$H$90</f>
        <v>0</v>
      </c>
      <c r="TJD63" s="191">
        <f t="shared" ref="TJD63" si="13805">TJC63/$H$90</f>
        <v>0</v>
      </c>
      <c r="TJE63" s="191">
        <f t="shared" ref="TJE63" si="13806">TJD63/$H$90</f>
        <v>0</v>
      </c>
      <c r="TJF63" s="191">
        <f t="shared" ref="TJF63" si="13807">TJE63/$H$90</f>
        <v>0</v>
      </c>
      <c r="TJG63" s="191">
        <f t="shared" ref="TJG63" si="13808">TJF63/$H$90</f>
        <v>0</v>
      </c>
      <c r="TJH63" s="191">
        <f t="shared" ref="TJH63" si="13809">TJG63/$H$90</f>
        <v>0</v>
      </c>
      <c r="TJI63" s="191">
        <f t="shared" ref="TJI63" si="13810">TJH63/$H$90</f>
        <v>0</v>
      </c>
      <c r="TJJ63" s="191">
        <f t="shared" ref="TJJ63" si="13811">TJI63/$H$90</f>
        <v>0</v>
      </c>
      <c r="TJK63" s="191">
        <f t="shared" ref="TJK63" si="13812">TJJ63/$H$90</f>
        <v>0</v>
      </c>
      <c r="TJL63" s="191">
        <f t="shared" ref="TJL63" si="13813">TJK63/$H$90</f>
        <v>0</v>
      </c>
      <c r="TJM63" s="191">
        <f t="shared" ref="TJM63" si="13814">TJL63/$H$90</f>
        <v>0</v>
      </c>
      <c r="TJN63" s="191">
        <f t="shared" ref="TJN63" si="13815">TJM63/$H$90</f>
        <v>0</v>
      </c>
      <c r="TJO63" s="191">
        <f t="shared" ref="TJO63" si="13816">TJN63/$H$90</f>
        <v>0</v>
      </c>
      <c r="TJP63" s="191">
        <f t="shared" ref="TJP63" si="13817">TJO63/$H$90</f>
        <v>0</v>
      </c>
      <c r="TJQ63" s="191">
        <f t="shared" ref="TJQ63" si="13818">TJP63/$H$90</f>
        <v>0</v>
      </c>
      <c r="TJR63" s="191">
        <f t="shared" ref="TJR63" si="13819">TJQ63/$H$90</f>
        <v>0</v>
      </c>
      <c r="TJS63" s="191">
        <f t="shared" ref="TJS63" si="13820">TJR63/$H$90</f>
        <v>0</v>
      </c>
      <c r="TJT63" s="191">
        <f t="shared" ref="TJT63" si="13821">TJS63/$H$90</f>
        <v>0</v>
      </c>
      <c r="TJU63" s="191">
        <f t="shared" ref="TJU63" si="13822">TJT63/$H$90</f>
        <v>0</v>
      </c>
      <c r="TJV63" s="191">
        <f t="shared" ref="TJV63" si="13823">TJU63/$H$90</f>
        <v>0</v>
      </c>
      <c r="TJW63" s="191">
        <f t="shared" ref="TJW63" si="13824">TJV63/$H$90</f>
        <v>0</v>
      </c>
      <c r="TJX63" s="191">
        <f t="shared" ref="TJX63" si="13825">TJW63/$H$90</f>
        <v>0</v>
      </c>
      <c r="TJY63" s="191">
        <f t="shared" ref="TJY63" si="13826">TJX63/$H$90</f>
        <v>0</v>
      </c>
      <c r="TJZ63" s="191">
        <f t="shared" ref="TJZ63" si="13827">TJY63/$H$90</f>
        <v>0</v>
      </c>
      <c r="TKA63" s="191">
        <f t="shared" ref="TKA63" si="13828">TJZ63/$H$90</f>
        <v>0</v>
      </c>
      <c r="TKB63" s="191">
        <f t="shared" ref="TKB63" si="13829">TKA63/$H$90</f>
        <v>0</v>
      </c>
      <c r="TKC63" s="191">
        <f t="shared" ref="TKC63" si="13830">TKB63/$H$90</f>
        <v>0</v>
      </c>
      <c r="TKD63" s="191">
        <f t="shared" ref="TKD63" si="13831">TKC63/$H$90</f>
        <v>0</v>
      </c>
      <c r="TKE63" s="191">
        <f t="shared" ref="TKE63" si="13832">TKD63/$H$90</f>
        <v>0</v>
      </c>
      <c r="TKF63" s="191">
        <f t="shared" ref="TKF63" si="13833">TKE63/$H$90</f>
        <v>0</v>
      </c>
      <c r="TKG63" s="191">
        <f t="shared" ref="TKG63" si="13834">TKF63/$H$90</f>
        <v>0</v>
      </c>
      <c r="TKH63" s="191">
        <f t="shared" ref="TKH63" si="13835">TKG63/$H$90</f>
        <v>0</v>
      </c>
      <c r="TKI63" s="191">
        <f t="shared" ref="TKI63" si="13836">TKH63/$H$90</f>
        <v>0</v>
      </c>
      <c r="TKJ63" s="191">
        <f t="shared" ref="TKJ63" si="13837">TKI63/$H$90</f>
        <v>0</v>
      </c>
      <c r="TKK63" s="191">
        <f t="shared" ref="TKK63" si="13838">TKJ63/$H$90</f>
        <v>0</v>
      </c>
      <c r="TKL63" s="191">
        <f t="shared" ref="TKL63" si="13839">TKK63/$H$90</f>
        <v>0</v>
      </c>
      <c r="TKM63" s="191">
        <f t="shared" ref="TKM63" si="13840">TKL63/$H$90</f>
        <v>0</v>
      </c>
      <c r="TKN63" s="191">
        <f t="shared" ref="TKN63" si="13841">TKM63/$H$90</f>
        <v>0</v>
      </c>
      <c r="TKO63" s="191">
        <f t="shared" ref="TKO63" si="13842">TKN63/$H$90</f>
        <v>0</v>
      </c>
      <c r="TKP63" s="191">
        <f t="shared" ref="TKP63" si="13843">TKO63/$H$90</f>
        <v>0</v>
      </c>
      <c r="TKQ63" s="191">
        <f t="shared" ref="TKQ63" si="13844">TKP63/$H$90</f>
        <v>0</v>
      </c>
      <c r="TKR63" s="191">
        <f t="shared" ref="TKR63" si="13845">TKQ63/$H$90</f>
        <v>0</v>
      </c>
      <c r="TKS63" s="191">
        <f t="shared" ref="TKS63" si="13846">TKR63/$H$90</f>
        <v>0</v>
      </c>
      <c r="TKT63" s="191">
        <f t="shared" ref="TKT63" si="13847">TKS63/$H$90</f>
        <v>0</v>
      </c>
      <c r="TKU63" s="191">
        <f t="shared" ref="TKU63" si="13848">TKT63/$H$90</f>
        <v>0</v>
      </c>
      <c r="TKV63" s="191">
        <f t="shared" ref="TKV63" si="13849">TKU63/$H$90</f>
        <v>0</v>
      </c>
      <c r="TKW63" s="191">
        <f t="shared" ref="TKW63" si="13850">TKV63/$H$90</f>
        <v>0</v>
      </c>
      <c r="TKX63" s="191">
        <f t="shared" ref="TKX63" si="13851">TKW63/$H$90</f>
        <v>0</v>
      </c>
      <c r="TKY63" s="191">
        <f t="shared" ref="TKY63" si="13852">TKX63/$H$90</f>
        <v>0</v>
      </c>
      <c r="TKZ63" s="191">
        <f t="shared" ref="TKZ63" si="13853">TKY63/$H$90</f>
        <v>0</v>
      </c>
      <c r="TLA63" s="191">
        <f t="shared" ref="TLA63" si="13854">TKZ63/$H$90</f>
        <v>0</v>
      </c>
      <c r="TLB63" s="191">
        <f t="shared" ref="TLB63" si="13855">TLA63/$H$90</f>
        <v>0</v>
      </c>
      <c r="TLC63" s="191">
        <f t="shared" ref="TLC63" si="13856">TLB63/$H$90</f>
        <v>0</v>
      </c>
      <c r="TLD63" s="191">
        <f t="shared" ref="TLD63" si="13857">TLC63/$H$90</f>
        <v>0</v>
      </c>
      <c r="TLE63" s="191">
        <f t="shared" ref="TLE63" si="13858">TLD63/$H$90</f>
        <v>0</v>
      </c>
      <c r="TLF63" s="191">
        <f t="shared" ref="TLF63" si="13859">TLE63/$H$90</f>
        <v>0</v>
      </c>
      <c r="TLG63" s="191">
        <f t="shared" ref="TLG63" si="13860">TLF63/$H$90</f>
        <v>0</v>
      </c>
      <c r="TLH63" s="191">
        <f t="shared" ref="TLH63" si="13861">TLG63/$H$90</f>
        <v>0</v>
      </c>
      <c r="TLI63" s="191">
        <f t="shared" ref="TLI63" si="13862">TLH63/$H$90</f>
        <v>0</v>
      </c>
      <c r="TLJ63" s="191">
        <f t="shared" ref="TLJ63" si="13863">TLI63/$H$90</f>
        <v>0</v>
      </c>
      <c r="TLK63" s="191">
        <f t="shared" ref="TLK63" si="13864">TLJ63/$H$90</f>
        <v>0</v>
      </c>
      <c r="TLL63" s="191">
        <f t="shared" ref="TLL63" si="13865">TLK63/$H$90</f>
        <v>0</v>
      </c>
      <c r="TLM63" s="191">
        <f t="shared" ref="TLM63" si="13866">TLL63/$H$90</f>
        <v>0</v>
      </c>
      <c r="TLN63" s="191">
        <f t="shared" ref="TLN63" si="13867">TLM63/$H$90</f>
        <v>0</v>
      </c>
      <c r="TLO63" s="191">
        <f t="shared" ref="TLO63" si="13868">TLN63/$H$90</f>
        <v>0</v>
      </c>
      <c r="TLP63" s="191">
        <f t="shared" ref="TLP63" si="13869">TLO63/$H$90</f>
        <v>0</v>
      </c>
      <c r="TLQ63" s="191">
        <f t="shared" ref="TLQ63" si="13870">TLP63/$H$90</f>
        <v>0</v>
      </c>
      <c r="TLR63" s="191">
        <f t="shared" ref="TLR63" si="13871">TLQ63/$H$90</f>
        <v>0</v>
      </c>
      <c r="TLS63" s="191">
        <f t="shared" ref="TLS63" si="13872">TLR63/$H$90</f>
        <v>0</v>
      </c>
      <c r="TLT63" s="191">
        <f t="shared" ref="TLT63" si="13873">TLS63/$H$90</f>
        <v>0</v>
      </c>
      <c r="TLU63" s="191">
        <f t="shared" ref="TLU63" si="13874">TLT63/$H$90</f>
        <v>0</v>
      </c>
      <c r="TLV63" s="191">
        <f t="shared" ref="TLV63" si="13875">TLU63/$H$90</f>
        <v>0</v>
      </c>
      <c r="TLW63" s="191">
        <f t="shared" ref="TLW63" si="13876">TLV63/$H$90</f>
        <v>0</v>
      </c>
      <c r="TLX63" s="191">
        <f t="shared" ref="TLX63" si="13877">TLW63/$H$90</f>
        <v>0</v>
      </c>
      <c r="TLY63" s="191">
        <f t="shared" ref="TLY63" si="13878">TLX63/$H$90</f>
        <v>0</v>
      </c>
      <c r="TLZ63" s="191">
        <f t="shared" ref="TLZ63" si="13879">TLY63/$H$90</f>
        <v>0</v>
      </c>
      <c r="TMA63" s="191">
        <f t="shared" ref="TMA63" si="13880">TLZ63/$H$90</f>
        <v>0</v>
      </c>
      <c r="TMB63" s="191">
        <f t="shared" ref="TMB63" si="13881">TMA63/$H$90</f>
        <v>0</v>
      </c>
      <c r="TMC63" s="191">
        <f t="shared" ref="TMC63" si="13882">TMB63/$H$90</f>
        <v>0</v>
      </c>
      <c r="TMD63" s="191">
        <f t="shared" ref="TMD63" si="13883">TMC63/$H$90</f>
        <v>0</v>
      </c>
      <c r="TME63" s="191">
        <f t="shared" ref="TME63" si="13884">TMD63/$H$90</f>
        <v>0</v>
      </c>
      <c r="TMF63" s="191">
        <f t="shared" ref="TMF63" si="13885">TME63/$H$90</f>
        <v>0</v>
      </c>
      <c r="TMG63" s="191">
        <f t="shared" ref="TMG63" si="13886">TMF63/$H$90</f>
        <v>0</v>
      </c>
      <c r="TMH63" s="191">
        <f t="shared" ref="TMH63" si="13887">TMG63/$H$90</f>
        <v>0</v>
      </c>
      <c r="TMI63" s="191">
        <f t="shared" ref="TMI63" si="13888">TMH63/$H$90</f>
        <v>0</v>
      </c>
      <c r="TMJ63" s="191">
        <f t="shared" ref="TMJ63" si="13889">TMI63/$H$90</f>
        <v>0</v>
      </c>
      <c r="TMK63" s="191">
        <f t="shared" ref="TMK63" si="13890">TMJ63/$H$90</f>
        <v>0</v>
      </c>
      <c r="TML63" s="191">
        <f t="shared" ref="TML63" si="13891">TMK63/$H$90</f>
        <v>0</v>
      </c>
      <c r="TMM63" s="191">
        <f t="shared" ref="TMM63" si="13892">TML63/$H$90</f>
        <v>0</v>
      </c>
      <c r="TMN63" s="191">
        <f t="shared" ref="TMN63" si="13893">TMM63/$H$90</f>
        <v>0</v>
      </c>
      <c r="TMO63" s="191">
        <f t="shared" ref="TMO63" si="13894">TMN63/$H$90</f>
        <v>0</v>
      </c>
      <c r="TMP63" s="191">
        <f t="shared" ref="TMP63" si="13895">TMO63/$H$90</f>
        <v>0</v>
      </c>
      <c r="TMQ63" s="191">
        <f t="shared" ref="TMQ63" si="13896">TMP63/$H$90</f>
        <v>0</v>
      </c>
      <c r="TMR63" s="191">
        <f t="shared" ref="TMR63" si="13897">TMQ63/$H$90</f>
        <v>0</v>
      </c>
      <c r="TMS63" s="191">
        <f t="shared" ref="TMS63" si="13898">TMR63/$H$90</f>
        <v>0</v>
      </c>
      <c r="TMT63" s="191">
        <f t="shared" ref="TMT63" si="13899">TMS63/$H$90</f>
        <v>0</v>
      </c>
      <c r="TMU63" s="191">
        <f t="shared" ref="TMU63" si="13900">TMT63/$H$90</f>
        <v>0</v>
      </c>
      <c r="TMV63" s="191">
        <f t="shared" ref="TMV63" si="13901">TMU63/$H$90</f>
        <v>0</v>
      </c>
      <c r="TMW63" s="191">
        <f t="shared" ref="TMW63" si="13902">TMV63/$H$90</f>
        <v>0</v>
      </c>
      <c r="TMX63" s="191">
        <f t="shared" ref="TMX63" si="13903">TMW63/$H$90</f>
        <v>0</v>
      </c>
      <c r="TMY63" s="191">
        <f t="shared" ref="TMY63" si="13904">TMX63/$H$90</f>
        <v>0</v>
      </c>
      <c r="TMZ63" s="191">
        <f t="shared" ref="TMZ63" si="13905">TMY63/$H$90</f>
        <v>0</v>
      </c>
      <c r="TNA63" s="191">
        <f t="shared" ref="TNA63" si="13906">TMZ63/$H$90</f>
        <v>0</v>
      </c>
      <c r="TNB63" s="191">
        <f t="shared" ref="TNB63" si="13907">TNA63/$H$90</f>
        <v>0</v>
      </c>
      <c r="TNC63" s="191">
        <f t="shared" ref="TNC63" si="13908">TNB63/$H$90</f>
        <v>0</v>
      </c>
      <c r="TND63" s="191">
        <f t="shared" ref="TND63" si="13909">TNC63/$H$90</f>
        <v>0</v>
      </c>
      <c r="TNE63" s="191">
        <f t="shared" ref="TNE63" si="13910">TND63/$H$90</f>
        <v>0</v>
      </c>
      <c r="TNF63" s="191">
        <f t="shared" ref="TNF63" si="13911">TNE63/$H$90</f>
        <v>0</v>
      </c>
      <c r="TNG63" s="191">
        <f t="shared" ref="TNG63" si="13912">TNF63/$H$90</f>
        <v>0</v>
      </c>
      <c r="TNH63" s="191">
        <f t="shared" ref="TNH63" si="13913">TNG63/$H$90</f>
        <v>0</v>
      </c>
      <c r="TNI63" s="191">
        <f t="shared" ref="TNI63" si="13914">TNH63/$H$90</f>
        <v>0</v>
      </c>
      <c r="TNJ63" s="191">
        <f t="shared" ref="TNJ63" si="13915">TNI63/$H$90</f>
        <v>0</v>
      </c>
      <c r="TNK63" s="191">
        <f t="shared" ref="TNK63" si="13916">TNJ63/$H$90</f>
        <v>0</v>
      </c>
      <c r="TNL63" s="191">
        <f t="shared" ref="TNL63" si="13917">TNK63/$H$90</f>
        <v>0</v>
      </c>
      <c r="TNM63" s="191">
        <f t="shared" ref="TNM63" si="13918">TNL63/$H$90</f>
        <v>0</v>
      </c>
      <c r="TNN63" s="191">
        <f t="shared" ref="TNN63" si="13919">TNM63/$H$90</f>
        <v>0</v>
      </c>
      <c r="TNO63" s="191">
        <f t="shared" ref="TNO63" si="13920">TNN63/$H$90</f>
        <v>0</v>
      </c>
      <c r="TNP63" s="191">
        <f t="shared" ref="TNP63" si="13921">TNO63/$H$90</f>
        <v>0</v>
      </c>
      <c r="TNQ63" s="191">
        <f t="shared" ref="TNQ63" si="13922">TNP63/$H$90</f>
        <v>0</v>
      </c>
      <c r="TNR63" s="191">
        <f t="shared" ref="TNR63" si="13923">TNQ63/$H$90</f>
        <v>0</v>
      </c>
      <c r="TNS63" s="191">
        <f t="shared" ref="TNS63" si="13924">TNR63/$H$90</f>
        <v>0</v>
      </c>
      <c r="TNT63" s="191">
        <f t="shared" ref="TNT63" si="13925">TNS63/$H$90</f>
        <v>0</v>
      </c>
      <c r="TNU63" s="191">
        <f t="shared" ref="TNU63" si="13926">TNT63/$H$90</f>
        <v>0</v>
      </c>
      <c r="TNV63" s="191">
        <f t="shared" ref="TNV63" si="13927">TNU63/$H$90</f>
        <v>0</v>
      </c>
      <c r="TNW63" s="191">
        <f t="shared" ref="TNW63" si="13928">TNV63/$H$90</f>
        <v>0</v>
      </c>
      <c r="TNX63" s="191">
        <f t="shared" ref="TNX63" si="13929">TNW63/$H$90</f>
        <v>0</v>
      </c>
      <c r="TNY63" s="191">
        <f t="shared" ref="TNY63" si="13930">TNX63/$H$90</f>
        <v>0</v>
      </c>
      <c r="TNZ63" s="191">
        <f t="shared" ref="TNZ63" si="13931">TNY63/$H$90</f>
        <v>0</v>
      </c>
      <c r="TOA63" s="191">
        <f t="shared" ref="TOA63" si="13932">TNZ63/$H$90</f>
        <v>0</v>
      </c>
      <c r="TOB63" s="191">
        <f t="shared" ref="TOB63" si="13933">TOA63/$H$90</f>
        <v>0</v>
      </c>
      <c r="TOC63" s="191">
        <f t="shared" ref="TOC63" si="13934">TOB63/$H$90</f>
        <v>0</v>
      </c>
      <c r="TOD63" s="191">
        <f t="shared" ref="TOD63" si="13935">TOC63/$H$90</f>
        <v>0</v>
      </c>
      <c r="TOE63" s="191">
        <f t="shared" ref="TOE63" si="13936">TOD63/$H$90</f>
        <v>0</v>
      </c>
      <c r="TOF63" s="191">
        <f t="shared" ref="TOF63" si="13937">TOE63/$H$90</f>
        <v>0</v>
      </c>
      <c r="TOG63" s="191">
        <f t="shared" ref="TOG63" si="13938">TOF63/$H$90</f>
        <v>0</v>
      </c>
      <c r="TOH63" s="191">
        <f t="shared" ref="TOH63" si="13939">TOG63/$H$90</f>
        <v>0</v>
      </c>
      <c r="TOI63" s="191">
        <f t="shared" ref="TOI63" si="13940">TOH63/$H$90</f>
        <v>0</v>
      </c>
      <c r="TOJ63" s="191">
        <f t="shared" ref="TOJ63" si="13941">TOI63/$H$90</f>
        <v>0</v>
      </c>
      <c r="TOK63" s="191">
        <f t="shared" ref="TOK63" si="13942">TOJ63/$H$90</f>
        <v>0</v>
      </c>
      <c r="TOL63" s="191">
        <f t="shared" ref="TOL63" si="13943">TOK63/$H$90</f>
        <v>0</v>
      </c>
      <c r="TOM63" s="191">
        <f t="shared" ref="TOM63" si="13944">TOL63/$H$90</f>
        <v>0</v>
      </c>
      <c r="TON63" s="191">
        <f t="shared" ref="TON63" si="13945">TOM63/$H$90</f>
        <v>0</v>
      </c>
      <c r="TOO63" s="191">
        <f t="shared" ref="TOO63" si="13946">TON63/$H$90</f>
        <v>0</v>
      </c>
      <c r="TOP63" s="191">
        <f t="shared" ref="TOP63" si="13947">TOO63/$H$90</f>
        <v>0</v>
      </c>
      <c r="TOQ63" s="191">
        <f t="shared" ref="TOQ63" si="13948">TOP63/$H$90</f>
        <v>0</v>
      </c>
      <c r="TOR63" s="191">
        <f t="shared" ref="TOR63" si="13949">TOQ63/$H$90</f>
        <v>0</v>
      </c>
      <c r="TOS63" s="191">
        <f t="shared" ref="TOS63" si="13950">TOR63/$H$90</f>
        <v>0</v>
      </c>
      <c r="TOT63" s="191">
        <f t="shared" ref="TOT63" si="13951">TOS63/$H$90</f>
        <v>0</v>
      </c>
      <c r="TOU63" s="191">
        <f t="shared" ref="TOU63" si="13952">TOT63/$H$90</f>
        <v>0</v>
      </c>
      <c r="TOV63" s="191">
        <f t="shared" ref="TOV63" si="13953">TOU63/$H$90</f>
        <v>0</v>
      </c>
      <c r="TOW63" s="191">
        <f t="shared" ref="TOW63" si="13954">TOV63/$H$90</f>
        <v>0</v>
      </c>
      <c r="TOX63" s="191">
        <f t="shared" ref="TOX63" si="13955">TOW63/$H$90</f>
        <v>0</v>
      </c>
      <c r="TOY63" s="191">
        <f t="shared" ref="TOY63" si="13956">TOX63/$H$90</f>
        <v>0</v>
      </c>
      <c r="TOZ63" s="191">
        <f t="shared" ref="TOZ63" si="13957">TOY63/$H$90</f>
        <v>0</v>
      </c>
      <c r="TPA63" s="191">
        <f t="shared" ref="TPA63" si="13958">TOZ63/$H$90</f>
        <v>0</v>
      </c>
      <c r="TPB63" s="191">
        <f t="shared" ref="TPB63" si="13959">TPA63/$H$90</f>
        <v>0</v>
      </c>
      <c r="TPC63" s="191">
        <f t="shared" ref="TPC63" si="13960">TPB63/$H$90</f>
        <v>0</v>
      </c>
      <c r="TPD63" s="191">
        <f t="shared" ref="TPD63" si="13961">TPC63/$H$90</f>
        <v>0</v>
      </c>
      <c r="TPE63" s="191">
        <f t="shared" ref="TPE63" si="13962">TPD63/$H$90</f>
        <v>0</v>
      </c>
      <c r="TPF63" s="191">
        <f t="shared" ref="TPF63" si="13963">TPE63/$H$90</f>
        <v>0</v>
      </c>
      <c r="TPG63" s="191">
        <f t="shared" ref="TPG63" si="13964">TPF63/$H$90</f>
        <v>0</v>
      </c>
      <c r="TPH63" s="191">
        <f t="shared" ref="TPH63" si="13965">TPG63/$H$90</f>
        <v>0</v>
      </c>
      <c r="TPI63" s="191">
        <f t="shared" ref="TPI63" si="13966">TPH63/$H$90</f>
        <v>0</v>
      </c>
      <c r="TPJ63" s="191">
        <f t="shared" ref="TPJ63" si="13967">TPI63/$H$90</f>
        <v>0</v>
      </c>
      <c r="TPK63" s="191">
        <f t="shared" ref="TPK63" si="13968">TPJ63/$H$90</f>
        <v>0</v>
      </c>
      <c r="TPL63" s="191">
        <f t="shared" ref="TPL63" si="13969">TPK63/$H$90</f>
        <v>0</v>
      </c>
      <c r="TPM63" s="191">
        <f t="shared" ref="TPM63" si="13970">TPL63/$H$90</f>
        <v>0</v>
      </c>
      <c r="TPN63" s="191">
        <f t="shared" ref="TPN63" si="13971">TPM63/$H$90</f>
        <v>0</v>
      </c>
      <c r="TPO63" s="191">
        <f t="shared" ref="TPO63" si="13972">TPN63/$H$90</f>
        <v>0</v>
      </c>
      <c r="TPP63" s="191">
        <f t="shared" ref="TPP63" si="13973">TPO63/$H$90</f>
        <v>0</v>
      </c>
      <c r="TPQ63" s="191">
        <f t="shared" ref="TPQ63" si="13974">TPP63/$H$90</f>
        <v>0</v>
      </c>
      <c r="TPR63" s="191">
        <f t="shared" ref="TPR63" si="13975">TPQ63/$H$90</f>
        <v>0</v>
      </c>
      <c r="TPS63" s="191">
        <f t="shared" ref="TPS63" si="13976">TPR63/$H$90</f>
        <v>0</v>
      </c>
      <c r="TPT63" s="191">
        <f t="shared" ref="TPT63" si="13977">TPS63/$H$90</f>
        <v>0</v>
      </c>
      <c r="TPU63" s="191">
        <f t="shared" ref="TPU63" si="13978">TPT63/$H$90</f>
        <v>0</v>
      </c>
      <c r="TPV63" s="191">
        <f t="shared" ref="TPV63" si="13979">TPU63/$H$90</f>
        <v>0</v>
      </c>
      <c r="TPW63" s="191">
        <f t="shared" ref="TPW63" si="13980">TPV63/$H$90</f>
        <v>0</v>
      </c>
      <c r="TPX63" s="191">
        <f t="shared" ref="TPX63" si="13981">TPW63/$H$90</f>
        <v>0</v>
      </c>
      <c r="TPY63" s="191">
        <f t="shared" ref="TPY63" si="13982">TPX63/$H$90</f>
        <v>0</v>
      </c>
      <c r="TPZ63" s="191">
        <f t="shared" ref="TPZ63" si="13983">TPY63/$H$90</f>
        <v>0</v>
      </c>
      <c r="TQA63" s="191">
        <f t="shared" ref="TQA63" si="13984">TPZ63/$H$90</f>
        <v>0</v>
      </c>
      <c r="TQB63" s="191">
        <f t="shared" ref="TQB63" si="13985">TQA63/$H$90</f>
        <v>0</v>
      </c>
      <c r="TQC63" s="191">
        <f t="shared" ref="TQC63" si="13986">TQB63/$H$90</f>
        <v>0</v>
      </c>
      <c r="TQD63" s="191">
        <f t="shared" ref="TQD63" si="13987">TQC63/$H$90</f>
        <v>0</v>
      </c>
      <c r="TQE63" s="191">
        <f t="shared" ref="TQE63" si="13988">TQD63/$H$90</f>
        <v>0</v>
      </c>
      <c r="TQF63" s="191">
        <f t="shared" ref="TQF63" si="13989">TQE63/$H$90</f>
        <v>0</v>
      </c>
      <c r="TQG63" s="191">
        <f t="shared" ref="TQG63" si="13990">TQF63/$H$90</f>
        <v>0</v>
      </c>
      <c r="TQH63" s="191">
        <f t="shared" ref="TQH63" si="13991">TQG63/$H$90</f>
        <v>0</v>
      </c>
      <c r="TQI63" s="191">
        <f t="shared" ref="TQI63" si="13992">TQH63/$H$90</f>
        <v>0</v>
      </c>
      <c r="TQJ63" s="191">
        <f t="shared" ref="TQJ63" si="13993">TQI63/$H$90</f>
        <v>0</v>
      </c>
      <c r="TQK63" s="191">
        <f t="shared" ref="TQK63" si="13994">TQJ63/$H$90</f>
        <v>0</v>
      </c>
      <c r="TQL63" s="191">
        <f t="shared" ref="TQL63" si="13995">TQK63/$H$90</f>
        <v>0</v>
      </c>
      <c r="TQM63" s="191">
        <f t="shared" ref="TQM63" si="13996">TQL63/$H$90</f>
        <v>0</v>
      </c>
      <c r="TQN63" s="191">
        <f t="shared" ref="TQN63" si="13997">TQM63/$H$90</f>
        <v>0</v>
      </c>
      <c r="TQO63" s="191">
        <f t="shared" ref="TQO63" si="13998">TQN63/$H$90</f>
        <v>0</v>
      </c>
      <c r="TQP63" s="191">
        <f t="shared" ref="TQP63" si="13999">TQO63/$H$90</f>
        <v>0</v>
      </c>
      <c r="TQQ63" s="191">
        <f t="shared" ref="TQQ63" si="14000">TQP63/$H$90</f>
        <v>0</v>
      </c>
      <c r="TQR63" s="191">
        <f t="shared" ref="TQR63" si="14001">TQQ63/$H$90</f>
        <v>0</v>
      </c>
      <c r="TQS63" s="191">
        <f t="shared" ref="TQS63" si="14002">TQR63/$H$90</f>
        <v>0</v>
      </c>
      <c r="TQT63" s="191">
        <f t="shared" ref="TQT63" si="14003">TQS63/$H$90</f>
        <v>0</v>
      </c>
      <c r="TQU63" s="191">
        <f t="shared" ref="TQU63" si="14004">TQT63/$H$90</f>
        <v>0</v>
      </c>
      <c r="TQV63" s="191">
        <f t="shared" ref="TQV63" si="14005">TQU63/$H$90</f>
        <v>0</v>
      </c>
      <c r="TQW63" s="191">
        <f t="shared" ref="TQW63" si="14006">TQV63/$H$90</f>
        <v>0</v>
      </c>
      <c r="TQX63" s="191">
        <f t="shared" ref="TQX63" si="14007">TQW63/$H$90</f>
        <v>0</v>
      </c>
      <c r="TQY63" s="191">
        <f t="shared" ref="TQY63" si="14008">TQX63/$H$90</f>
        <v>0</v>
      </c>
      <c r="TQZ63" s="191">
        <f t="shared" ref="TQZ63" si="14009">TQY63/$H$90</f>
        <v>0</v>
      </c>
      <c r="TRA63" s="191">
        <f t="shared" ref="TRA63" si="14010">TQZ63/$H$90</f>
        <v>0</v>
      </c>
      <c r="TRB63" s="191">
        <f t="shared" ref="TRB63" si="14011">TRA63/$H$90</f>
        <v>0</v>
      </c>
      <c r="TRC63" s="191">
        <f t="shared" ref="TRC63" si="14012">TRB63/$H$90</f>
        <v>0</v>
      </c>
      <c r="TRD63" s="191">
        <f t="shared" ref="TRD63" si="14013">TRC63/$H$90</f>
        <v>0</v>
      </c>
      <c r="TRE63" s="191">
        <f t="shared" ref="TRE63" si="14014">TRD63/$H$90</f>
        <v>0</v>
      </c>
      <c r="TRF63" s="191">
        <f t="shared" ref="TRF63" si="14015">TRE63/$H$90</f>
        <v>0</v>
      </c>
      <c r="TRG63" s="191">
        <f t="shared" ref="TRG63" si="14016">TRF63/$H$90</f>
        <v>0</v>
      </c>
      <c r="TRH63" s="191">
        <f t="shared" ref="TRH63" si="14017">TRG63/$H$90</f>
        <v>0</v>
      </c>
      <c r="TRI63" s="191">
        <f t="shared" ref="TRI63" si="14018">TRH63/$H$90</f>
        <v>0</v>
      </c>
      <c r="TRJ63" s="191">
        <f t="shared" ref="TRJ63" si="14019">TRI63/$H$90</f>
        <v>0</v>
      </c>
      <c r="TRK63" s="191">
        <f t="shared" ref="TRK63" si="14020">TRJ63/$H$90</f>
        <v>0</v>
      </c>
      <c r="TRL63" s="191">
        <f t="shared" ref="TRL63" si="14021">TRK63/$H$90</f>
        <v>0</v>
      </c>
      <c r="TRM63" s="191">
        <f t="shared" ref="TRM63" si="14022">TRL63/$H$90</f>
        <v>0</v>
      </c>
      <c r="TRN63" s="191">
        <f t="shared" ref="TRN63" si="14023">TRM63/$H$90</f>
        <v>0</v>
      </c>
      <c r="TRO63" s="191">
        <f t="shared" ref="TRO63" si="14024">TRN63/$H$90</f>
        <v>0</v>
      </c>
      <c r="TRP63" s="191">
        <f t="shared" ref="TRP63" si="14025">TRO63/$H$90</f>
        <v>0</v>
      </c>
      <c r="TRQ63" s="191">
        <f t="shared" ref="TRQ63" si="14026">TRP63/$H$90</f>
        <v>0</v>
      </c>
      <c r="TRR63" s="191">
        <f t="shared" ref="TRR63" si="14027">TRQ63/$H$90</f>
        <v>0</v>
      </c>
      <c r="TRS63" s="191">
        <f t="shared" ref="TRS63" si="14028">TRR63/$H$90</f>
        <v>0</v>
      </c>
      <c r="TRT63" s="191">
        <f t="shared" ref="TRT63" si="14029">TRS63/$H$90</f>
        <v>0</v>
      </c>
      <c r="TRU63" s="191">
        <f t="shared" ref="TRU63" si="14030">TRT63/$H$90</f>
        <v>0</v>
      </c>
      <c r="TRV63" s="191">
        <f t="shared" ref="TRV63" si="14031">TRU63/$H$90</f>
        <v>0</v>
      </c>
      <c r="TRW63" s="191">
        <f t="shared" ref="TRW63" si="14032">TRV63/$H$90</f>
        <v>0</v>
      </c>
      <c r="TRX63" s="191">
        <f t="shared" ref="TRX63" si="14033">TRW63/$H$90</f>
        <v>0</v>
      </c>
      <c r="TRY63" s="191">
        <f t="shared" ref="TRY63" si="14034">TRX63/$H$90</f>
        <v>0</v>
      </c>
      <c r="TRZ63" s="191">
        <f t="shared" ref="TRZ63" si="14035">TRY63/$H$90</f>
        <v>0</v>
      </c>
      <c r="TSA63" s="191">
        <f t="shared" ref="TSA63" si="14036">TRZ63/$H$90</f>
        <v>0</v>
      </c>
      <c r="TSB63" s="191">
        <f t="shared" ref="TSB63" si="14037">TSA63/$H$90</f>
        <v>0</v>
      </c>
      <c r="TSC63" s="191">
        <f t="shared" ref="TSC63" si="14038">TSB63/$H$90</f>
        <v>0</v>
      </c>
      <c r="TSD63" s="191">
        <f t="shared" ref="TSD63" si="14039">TSC63/$H$90</f>
        <v>0</v>
      </c>
      <c r="TSE63" s="191">
        <f t="shared" ref="TSE63" si="14040">TSD63/$H$90</f>
        <v>0</v>
      </c>
      <c r="TSF63" s="191">
        <f t="shared" ref="TSF63" si="14041">TSE63/$H$90</f>
        <v>0</v>
      </c>
      <c r="TSG63" s="191">
        <f t="shared" ref="TSG63" si="14042">TSF63/$H$90</f>
        <v>0</v>
      </c>
      <c r="TSH63" s="191">
        <f t="shared" ref="TSH63" si="14043">TSG63/$H$90</f>
        <v>0</v>
      </c>
      <c r="TSI63" s="191">
        <f t="shared" ref="TSI63" si="14044">TSH63/$H$90</f>
        <v>0</v>
      </c>
      <c r="TSJ63" s="191">
        <f t="shared" ref="TSJ63" si="14045">TSI63/$H$90</f>
        <v>0</v>
      </c>
      <c r="TSK63" s="191">
        <f t="shared" ref="TSK63" si="14046">TSJ63/$H$90</f>
        <v>0</v>
      </c>
      <c r="TSL63" s="191">
        <f t="shared" ref="TSL63" si="14047">TSK63/$H$90</f>
        <v>0</v>
      </c>
      <c r="TSM63" s="191">
        <f t="shared" ref="TSM63" si="14048">TSL63/$H$90</f>
        <v>0</v>
      </c>
      <c r="TSN63" s="191">
        <f t="shared" ref="TSN63" si="14049">TSM63/$H$90</f>
        <v>0</v>
      </c>
      <c r="TSO63" s="191">
        <f t="shared" ref="TSO63" si="14050">TSN63/$H$90</f>
        <v>0</v>
      </c>
      <c r="TSP63" s="191">
        <f t="shared" ref="TSP63" si="14051">TSO63/$H$90</f>
        <v>0</v>
      </c>
      <c r="TSQ63" s="191">
        <f t="shared" ref="TSQ63" si="14052">TSP63/$H$90</f>
        <v>0</v>
      </c>
      <c r="TSR63" s="191">
        <f t="shared" ref="TSR63" si="14053">TSQ63/$H$90</f>
        <v>0</v>
      </c>
      <c r="TSS63" s="191">
        <f t="shared" ref="TSS63" si="14054">TSR63/$H$90</f>
        <v>0</v>
      </c>
      <c r="TST63" s="191">
        <f t="shared" ref="TST63" si="14055">TSS63/$H$90</f>
        <v>0</v>
      </c>
      <c r="TSU63" s="191">
        <f t="shared" ref="TSU63" si="14056">TST63/$H$90</f>
        <v>0</v>
      </c>
      <c r="TSV63" s="191">
        <f t="shared" ref="TSV63" si="14057">TSU63/$H$90</f>
        <v>0</v>
      </c>
      <c r="TSW63" s="191">
        <f t="shared" ref="TSW63" si="14058">TSV63/$H$90</f>
        <v>0</v>
      </c>
      <c r="TSX63" s="191">
        <f t="shared" ref="TSX63" si="14059">TSW63/$H$90</f>
        <v>0</v>
      </c>
      <c r="TSY63" s="191">
        <f t="shared" ref="TSY63" si="14060">TSX63/$H$90</f>
        <v>0</v>
      </c>
      <c r="TSZ63" s="191">
        <f t="shared" ref="TSZ63" si="14061">TSY63/$H$90</f>
        <v>0</v>
      </c>
      <c r="TTA63" s="191">
        <f t="shared" ref="TTA63" si="14062">TSZ63/$H$90</f>
        <v>0</v>
      </c>
      <c r="TTB63" s="191">
        <f t="shared" ref="TTB63" si="14063">TTA63/$H$90</f>
        <v>0</v>
      </c>
      <c r="TTC63" s="191">
        <f t="shared" ref="TTC63" si="14064">TTB63/$H$90</f>
        <v>0</v>
      </c>
      <c r="TTD63" s="191">
        <f t="shared" ref="TTD63" si="14065">TTC63/$H$90</f>
        <v>0</v>
      </c>
      <c r="TTE63" s="191">
        <f t="shared" ref="TTE63" si="14066">TTD63/$H$90</f>
        <v>0</v>
      </c>
      <c r="TTF63" s="191">
        <f t="shared" ref="TTF63" si="14067">TTE63/$H$90</f>
        <v>0</v>
      </c>
      <c r="TTG63" s="191">
        <f t="shared" ref="TTG63" si="14068">TTF63/$H$90</f>
        <v>0</v>
      </c>
      <c r="TTH63" s="191">
        <f t="shared" ref="TTH63" si="14069">TTG63/$H$90</f>
        <v>0</v>
      </c>
      <c r="TTI63" s="191">
        <f t="shared" ref="TTI63" si="14070">TTH63/$H$90</f>
        <v>0</v>
      </c>
      <c r="TTJ63" s="191">
        <f t="shared" ref="TTJ63" si="14071">TTI63/$H$90</f>
        <v>0</v>
      </c>
      <c r="TTK63" s="191">
        <f t="shared" ref="TTK63" si="14072">TTJ63/$H$90</f>
        <v>0</v>
      </c>
      <c r="TTL63" s="191">
        <f t="shared" ref="TTL63" si="14073">TTK63/$H$90</f>
        <v>0</v>
      </c>
      <c r="TTM63" s="191">
        <f t="shared" ref="TTM63" si="14074">TTL63/$H$90</f>
        <v>0</v>
      </c>
      <c r="TTN63" s="191">
        <f t="shared" ref="TTN63" si="14075">TTM63/$H$90</f>
        <v>0</v>
      </c>
      <c r="TTO63" s="191">
        <f t="shared" ref="TTO63" si="14076">TTN63/$H$90</f>
        <v>0</v>
      </c>
      <c r="TTP63" s="191">
        <f t="shared" ref="TTP63" si="14077">TTO63/$H$90</f>
        <v>0</v>
      </c>
      <c r="TTQ63" s="191">
        <f t="shared" ref="TTQ63" si="14078">TTP63/$H$90</f>
        <v>0</v>
      </c>
      <c r="TTR63" s="191">
        <f t="shared" ref="TTR63" si="14079">TTQ63/$H$90</f>
        <v>0</v>
      </c>
      <c r="TTS63" s="191">
        <f t="shared" ref="TTS63" si="14080">TTR63/$H$90</f>
        <v>0</v>
      </c>
      <c r="TTT63" s="191">
        <f t="shared" ref="TTT63" si="14081">TTS63/$H$90</f>
        <v>0</v>
      </c>
      <c r="TTU63" s="191">
        <f t="shared" ref="TTU63" si="14082">TTT63/$H$90</f>
        <v>0</v>
      </c>
      <c r="TTV63" s="191">
        <f t="shared" ref="TTV63" si="14083">TTU63/$H$90</f>
        <v>0</v>
      </c>
      <c r="TTW63" s="191">
        <f t="shared" ref="TTW63" si="14084">TTV63/$H$90</f>
        <v>0</v>
      </c>
      <c r="TTX63" s="191">
        <f t="shared" ref="TTX63" si="14085">TTW63/$H$90</f>
        <v>0</v>
      </c>
      <c r="TTY63" s="191">
        <f t="shared" ref="TTY63" si="14086">TTX63/$H$90</f>
        <v>0</v>
      </c>
      <c r="TTZ63" s="191">
        <f t="shared" ref="TTZ63" si="14087">TTY63/$H$90</f>
        <v>0</v>
      </c>
      <c r="TUA63" s="191">
        <f t="shared" ref="TUA63" si="14088">TTZ63/$H$90</f>
        <v>0</v>
      </c>
      <c r="TUB63" s="191">
        <f t="shared" ref="TUB63" si="14089">TUA63/$H$90</f>
        <v>0</v>
      </c>
      <c r="TUC63" s="191">
        <f t="shared" ref="TUC63" si="14090">TUB63/$H$90</f>
        <v>0</v>
      </c>
      <c r="TUD63" s="191">
        <f t="shared" ref="TUD63" si="14091">TUC63/$H$90</f>
        <v>0</v>
      </c>
      <c r="TUE63" s="191">
        <f t="shared" ref="TUE63" si="14092">TUD63/$H$90</f>
        <v>0</v>
      </c>
      <c r="TUF63" s="191">
        <f t="shared" ref="TUF63" si="14093">TUE63/$H$90</f>
        <v>0</v>
      </c>
      <c r="TUG63" s="191">
        <f t="shared" ref="TUG63" si="14094">TUF63/$H$90</f>
        <v>0</v>
      </c>
      <c r="TUH63" s="191">
        <f t="shared" ref="TUH63" si="14095">TUG63/$H$90</f>
        <v>0</v>
      </c>
      <c r="TUI63" s="191">
        <f t="shared" ref="TUI63" si="14096">TUH63/$H$90</f>
        <v>0</v>
      </c>
      <c r="TUJ63" s="191">
        <f t="shared" ref="TUJ63" si="14097">TUI63/$H$90</f>
        <v>0</v>
      </c>
      <c r="TUK63" s="191">
        <f t="shared" ref="TUK63" si="14098">TUJ63/$H$90</f>
        <v>0</v>
      </c>
      <c r="TUL63" s="191">
        <f t="shared" ref="TUL63" si="14099">TUK63/$H$90</f>
        <v>0</v>
      </c>
      <c r="TUM63" s="191">
        <f t="shared" ref="TUM63" si="14100">TUL63/$H$90</f>
        <v>0</v>
      </c>
      <c r="TUN63" s="191">
        <f t="shared" ref="TUN63" si="14101">TUM63/$H$90</f>
        <v>0</v>
      </c>
      <c r="TUO63" s="191">
        <f t="shared" ref="TUO63" si="14102">TUN63/$H$90</f>
        <v>0</v>
      </c>
      <c r="TUP63" s="191">
        <f t="shared" ref="TUP63" si="14103">TUO63/$H$90</f>
        <v>0</v>
      </c>
      <c r="TUQ63" s="191">
        <f t="shared" ref="TUQ63" si="14104">TUP63/$H$90</f>
        <v>0</v>
      </c>
      <c r="TUR63" s="191">
        <f t="shared" ref="TUR63" si="14105">TUQ63/$H$90</f>
        <v>0</v>
      </c>
      <c r="TUS63" s="191">
        <f t="shared" ref="TUS63" si="14106">TUR63/$H$90</f>
        <v>0</v>
      </c>
      <c r="TUT63" s="191">
        <f t="shared" ref="TUT63" si="14107">TUS63/$H$90</f>
        <v>0</v>
      </c>
      <c r="TUU63" s="191">
        <f t="shared" ref="TUU63" si="14108">TUT63/$H$90</f>
        <v>0</v>
      </c>
      <c r="TUV63" s="191">
        <f t="shared" ref="TUV63" si="14109">TUU63/$H$90</f>
        <v>0</v>
      </c>
      <c r="TUW63" s="191">
        <f t="shared" ref="TUW63" si="14110">TUV63/$H$90</f>
        <v>0</v>
      </c>
      <c r="TUX63" s="191">
        <f t="shared" ref="TUX63" si="14111">TUW63/$H$90</f>
        <v>0</v>
      </c>
      <c r="TUY63" s="191">
        <f t="shared" ref="TUY63" si="14112">TUX63/$H$90</f>
        <v>0</v>
      </c>
      <c r="TUZ63" s="191">
        <f t="shared" ref="TUZ63" si="14113">TUY63/$H$90</f>
        <v>0</v>
      </c>
      <c r="TVA63" s="191">
        <f t="shared" ref="TVA63" si="14114">TUZ63/$H$90</f>
        <v>0</v>
      </c>
      <c r="TVB63" s="191">
        <f t="shared" ref="TVB63" si="14115">TVA63/$H$90</f>
        <v>0</v>
      </c>
      <c r="TVC63" s="191">
        <f t="shared" ref="TVC63" si="14116">TVB63/$H$90</f>
        <v>0</v>
      </c>
      <c r="TVD63" s="191">
        <f t="shared" ref="TVD63" si="14117">TVC63/$H$90</f>
        <v>0</v>
      </c>
      <c r="TVE63" s="191">
        <f t="shared" ref="TVE63" si="14118">TVD63/$H$90</f>
        <v>0</v>
      </c>
      <c r="TVF63" s="191">
        <f t="shared" ref="TVF63" si="14119">TVE63/$H$90</f>
        <v>0</v>
      </c>
      <c r="TVG63" s="191">
        <f t="shared" ref="TVG63" si="14120">TVF63/$H$90</f>
        <v>0</v>
      </c>
      <c r="TVH63" s="191">
        <f t="shared" ref="TVH63" si="14121">TVG63/$H$90</f>
        <v>0</v>
      </c>
      <c r="TVI63" s="191">
        <f t="shared" ref="TVI63" si="14122">TVH63/$H$90</f>
        <v>0</v>
      </c>
      <c r="TVJ63" s="191">
        <f t="shared" ref="TVJ63" si="14123">TVI63/$H$90</f>
        <v>0</v>
      </c>
      <c r="TVK63" s="191">
        <f t="shared" ref="TVK63" si="14124">TVJ63/$H$90</f>
        <v>0</v>
      </c>
      <c r="TVL63" s="191">
        <f t="shared" ref="TVL63" si="14125">TVK63/$H$90</f>
        <v>0</v>
      </c>
      <c r="TVM63" s="191">
        <f t="shared" ref="TVM63" si="14126">TVL63/$H$90</f>
        <v>0</v>
      </c>
      <c r="TVN63" s="191">
        <f t="shared" ref="TVN63" si="14127">TVM63/$H$90</f>
        <v>0</v>
      </c>
      <c r="TVO63" s="191">
        <f t="shared" ref="TVO63" si="14128">TVN63/$H$90</f>
        <v>0</v>
      </c>
      <c r="TVP63" s="191">
        <f t="shared" ref="TVP63" si="14129">TVO63/$H$90</f>
        <v>0</v>
      </c>
      <c r="TVQ63" s="191">
        <f t="shared" ref="TVQ63" si="14130">TVP63/$H$90</f>
        <v>0</v>
      </c>
      <c r="TVR63" s="191">
        <f t="shared" ref="TVR63" si="14131">TVQ63/$H$90</f>
        <v>0</v>
      </c>
      <c r="TVS63" s="191">
        <f t="shared" ref="TVS63" si="14132">TVR63/$H$90</f>
        <v>0</v>
      </c>
      <c r="TVT63" s="191">
        <f t="shared" ref="TVT63" si="14133">TVS63/$H$90</f>
        <v>0</v>
      </c>
      <c r="TVU63" s="191">
        <f t="shared" ref="TVU63" si="14134">TVT63/$H$90</f>
        <v>0</v>
      </c>
      <c r="TVV63" s="191">
        <f t="shared" ref="TVV63" si="14135">TVU63/$H$90</f>
        <v>0</v>
      </c>
      <c r="TVW63" s="191">
        <f t="shared" ref="TVW63" si="14136">TVV63/$H$90</f>
        <v>0</v>
      </c>
      <c r="TVX63" s="191">
        <f t="shared" ref="TVX63" si="14137">TVW63/$H$90</f>
        <v>0</v>
      </c>
      <c r="TVY63" s="191">
        <f t="shared" ref="TVY63" si="14138">TVX63/$H$90</f>
        <v>0</v>
      </c>
      <c r="TVZ63" s="191">
        <f t="shared" ref="TVZ63" si="14139">TVY63/$H$90</f>
        <v>0</v>
      </c>
      <c r="TWA63" s="191">
        <f t="shared" ref="TWA63" si="14140">TVZ63/$H$90</f>
        <v>0</v>
      </c>
      <c r="TWB63" s="191">
        <f t="shared" ref="TWB63" si="14141">TWA63/$H$90</f>
        <v>0</v>
      </c>
      <c r="TWC63" s="191">
        <f t="shared" ref="TWC63" si="14142">TWB63/$H$90</f>
        <v>0</v>
      </c>
      <c r="TWD63" s="191">
        <f t="shared" ref="TWD63" si="14143">TWC63/$H$90</f>
        <v>0</v>
      </c>
      <c r="TWE63" s="191">
        <f t="shared" ref="TWE63" si="14144">TWD63/$H$90</f>
        <v>0</v>
      </c>
      <c r="TWF63" s="191">
        <f t="shared" ref="TWF63" si="14145">TWE63/$H$90</f>
        <v>0</v>
      </c>
      <c r="TWG63" s="191">
        <f t="shared" ref="TWG63" si="14146">TWF63/$H$90</f>
        <v>0</v>
      </c>
      <c r="TWH63" s="191">
        <f t="shared" ref="TWH63" si="14147">TWG63/$H$90</f>
        <v>0</v>
      </c>
      <c r="TWI63" s="191">
        <f t="shared" ref="TWI63" si="14148">TWH63/$H$90</f>
        <v>0</v>
      </c>
      <c r="TWJ63" s="191">
        <f t="shared" ref="TWJ63" si="14149">TWI63/$H$90</f>
        <v>0</v>
      </c>
      <c r="TWK63" s="191">
        <f t="shared" ref="TWK63" si="14150">TWJ63/$H$90</f>
        <v>0</v>
      </c>
      <c r="TWL63" s="191">
        <f t="shared" ref="TWL63" si="14151">TWK63/$H$90</f>
        <v>0</v>
      </c>
      <c r="TWM63" s="191">
        <f t="shared" ref="TWM63" si="14152">TWL63/$H$90</f>
        <v>0</v>
      </c>
      <c r="TWN63" s="191">
        <f t="shared" ref="TWN63" si="14153">TWM63/$H$90</f>
        <v>0</v>
      </c>
      <c r="TWO63" s="191">
        <f t="shared" ref="TWO63" si="14154">TWN63/$H$90</f>
        <v>0</v>
      </c>
      <c r="TWP63" s="191">
        <f t="shared" ref="TWP63" si="14155">TWO63/$H$90</f>
        <v>0</v>
      </c>
      <c r="TWQ63" s="191">
        <f t="shared" ref="TWQ63" si="14156">TWP63/$H$90</f>
        <v>0</v>
      </c>
      <c r="TWR63" s="191">
        <f t="shared" ref="TWR63" si="14157">TWQ63/$H$90</f>
        <v>0</v>
      </c>
      <c r="TWS63" s="191">
        <f t="shared" ref="TWS63" si="14158">TWR63/$H$90</f>
        <v>0</v>
      </c>
      <c r="TWT63" s="191">
        <f t="shared" ref="TWT63" si="14159">TWS63/$H$90</f>
        <v>0</v>
      </c>
      <c r="TWU63" s="191">
        <f t="shared" ref="TWU63" si="14160">TWT63/$H$90</f>
        <v>0</v>
      </c>
      <c r="TWV63" s="191">
        <f t="shared" ref="TWV63" si="14161">TWU63/$H$90</f>
        <v>0</v>
      </c>
      <c r="TWW63" s="191">
        <f t="shared" ref="TWW63" si="14162">TWV63/$H$90</f>
        <v>0</v>
      </c>
      <c r="TWX63" s="191">
        <f t="shared" ref="TWX63" si="14163">TWW63/$H$90</f>
        <v>0</v>
      </c>
      <c r="TWY63" s="191">
        <f t="shared" ref="TWY63" si="14164">TWX63/$H$90</f>
        <v>0</v>
      </c>
      <c r="TWZ63" s="191">
        <f t="shared" ref="TWZ63" si="14165">TWY63/$H$90</f>
        <v>0</v>
      </c>
      <c r="TXA63" s="191">
        <f t="shared" ref="TXA63" si="14166">TWZ63/$H$90</f>
        <v>0</v>
      </c>
      <c r="TXB63" s="191">
        <f t="shared" ref="TXB63" si="14167">TXA63/$H$90</f>
        <v>0</v>
      </c>
      <c r="TXC63" s="191">
        <f t="shared" ref="TXC63" si="14168">TXB63/$H$90</f>
        <v>0</v>
      </c>
      <c r="TXD63" s="191">
        <f t="shared" ref="TXD63" si="14169">TXC63/$H$90</f>
        <v>0</v>
      </c>
      <c r="TXE63" s="191">
        <f t="shared" ref="TXE63" si="14170">TXD63/$H$90</f>
        <v>0</v>
      </c>
      <c r="TXF63" s="191">
        <f t="shared" ref="TXF63" si="14171">TXE63/$H$90</f>
        <v>0</v>
      </c>
      <c r="TXG63" s="191">
        <f t="shared" ref="TXG63" si="14172">TXF63/$H$90</f>
        <v>0</v>
      </c>
      <c r="TXH63" s="191">
        <f t="shared" ref="TXH63" si="14173">TXG63/$H$90</f>
        <v>0</v>
      </c>
      <c r="TXI63" s="191">
        <f t="shared" ref="TXI63" si="14174">TXH63/$H$90</f>
        <v>0</v>
      </c>
      <c r="TXJ63" s="191">
        <f t="shared" ref="TXJ63" si="14175">TXI63/$H$90</f>
        <v>0</v>
      </c>
      <c r="TXK63" s="191">
        <f t="shared" ref="TXK63" si="14176">TXJ63/$H$90</f>
        <v>0</v>
      </c>
      <c r="TXL63" s="191">
        <f t="shared" ref="TXL63" si="14177">TXK63/$H$90</f>
        <v>0</v>
      </c>
      <c r="TXM63" s="191">
        <f t="shared" ref="TXM63" si="14178">TXL63/$H$90</f>
        <v>0</v>
      </c>
      <c r="TXN63" s="191">
        <f t="shared" ref="TXN63" si="14179">TXM63/$H$90</f>
        <v>0</v>
      </c>
      <c r="TXO63" s="191">
        <f t="shared" ref="TXO63" si="14180">TXN63/$H$90</f>
        <v>0</v>
      </c>
      <c r="TXP63" s="191">
        <f t="shared" ref="TXP63" si="14181">TXO63/$H$90</f>
        <v>0</v>
      </c>
      <c r="TXQ63" s="191">
        <f t="shared" ref="TXQ63" si="14182">TXP63/$H$90</f>
        <v>0</v>
      </c>
      <c r="TXR63" s="191">
        <f t="shared" ref="TXR63" si="14183">TXQ63/$H$90</f>
        <v>0</v>
      </c>
      <c r="TXS63" s="191">
        <f t="shared" ref="TXS63" si="14184">TXR63/$H$90</f>
        <v>0</v>
      </c>
      <c r="TXT63" s="191">
        <f t="shared" ref="TXT63" si="14185">TXS63/$H$90</f>
        <v>0</v>
      </c>
      <c r="TXU63" s="191">
        <f t="shared" ref="TXU63" si="14186">TXT63/$H$90</f>
        <v>0</v>
      </c>
      <c r="TXV63" s="191">
        <f t="shared" ref="TXV63" si="14187">TXU63/$H$90</f>
        <v>0</v>
      </c>
      <c r="TXW63" s="191">
        <f t="shared" ref="TXW63" si="14188">TXV63/$H$90</f>
        <v>0</v>
      </c>
      <c r="TXX63" s="191">
        <f t="shared" ref="TXX63" si="14189">TXW63/$H$90</f>
        <v>0</v>
      </c>
      <c r="TXY63" s="191">
        <f t="shared" ref="TXY63" si="14190">TXX63/$H$90</f>
        <v>0</v>
      </c>
      <c r="TXZ63" s="191">
        <f t="shared" ref="TXZ63" si="14191">TXY63/$H$90</f>
        <v>0</v>
      </c>
      <c r="TYA63" s="191">
        <f t="shared" ref="TYA63" si="14192">TXZ63/$H$90</f>
        <v>0</v>
      </c>
      <c r="TYB63" s="191">
        <f t="shared" ref="TYB63" si="14193">TYA63/$H$90</f>
        <v>0</v>
      </c>
      <c r="TYC63" s="191">
        <f t="shared" ref="TYC63" si="14194">TYB63/$H$90</f>
        <v>0</v>
      </c>
      <c r="TYD63" s="191">
        <f t="shared" ref="TYD63" si="14195">TYC63/$H$90</f>
        <v>0</v>
      </c>
      <c r="TYE63" s="191">
        <f t="shared" ref="TYE63" si="14196">TYD63/$H$90</f>
        <v>0</v>
      </c>
      <c r="TYF63" s="191">
        <f t="shared" ref="TYF63" si="14197">TYE63/$H$90</f>
        <v>0</v>
      </c>
      <c r="TYG63" s="191">
        <f t="shared" ref="TYG63" si="14198">TYF63/$H$90</f>
        <v>0</v>
      </c>
      <c r="TYH63" s="191">
        <f t="shared" ref="TYH63" si="14199">TYG63/$H$90</f>
        <v>0</v>
      </c>
      <c r="TYI63" s="191">
        <f t="shared" ref="TYI63" si="14200">TYH63/$H$90</f>
        <v>0</v>
      </c>
      <c r="TYJ63" s="191">
        <f t="shared" ref="TYJ63" si="14201">TYI63/$H$90</f>
        <v>0</v>
      </c>
      <c r="TYK63" s="191">
        <f t="shared" ref="TYK63" si="14202">TYJ63/$H$90</f>
        <v>0</v>
      </c>
      <c r="TYL63" s="191">
        <f t="shared" ref="TYL63" si="14203">TYK63/$H$90</f>
        <v>0</v>
      </c>
      <c r="TYM63" s="191">
        <f t="shared" ref="TYM63" si="14204">TYL63/$H$90</f>
        <v>0</v>
      </c>
      <c r="TYN63" s="191">
        <f t="shared" ref="TYN63" si="14205">TYM63/$H$90</f>
        <v>0</v>
      </c>
      <c r="TYO63" s="191">
        <f t="shared" ref="TYO63" si="14206">TYN63/$H$90</f>
        <v>0</v>
      </c>
      <c r="TYP63" s="191">
        <f t="shared" ref="TYP63" si="14207">TYO63/$H$90</f>
        <v>0</v>
      </c>
      <c r="TYQ63" s="191">
        <f t="shared" ref="TYQ63" si="14208">TYP63/$H$90</f>
        <v>0</v>
      </c>
      <c r="TYR63" s="191">
        <f t="shared" ref="TYR63" si="14209">TYQ63/$H$90</f>
        <v>0</v>
      </c>
      <c r="TYS63" s="191">
        <f t="shared" ref="TYS63" si="14210">TYR63/$H$90</f>
        <v>0</v>
      </c>
      <c r="TYT63" s="191">
        <f t="shared" ref="TYT63" si="14211">TYS63/$H$90</f>
        <v>0</v>
      </c>
      <c r="TYU63" s="191">
        <f t="shared" ref="TYU63" si="14212">TYT63/$H$90</f>
        <v>0</v>
      </c>
      <c r="TYV63" s="191">
        <f t="shared" ref="TYV63" si="14213">TYU63/$H$90</f>
        <v>0</v>
      </c>
      <c r="TYW63" s="191">
        <f t="shared" ref="TYW63" si="14214">TYV63/$H$90</f>
        <v>0</v>
      </c>
      <c r="TYX63" s="191">
        <f t="shared" ref="TYX63" si="14215">TYW63/$H$90</f>
        <v>0</v>
      </c>
      <c r="TYY63" s="191">
        <f t="shared" ref="TYY63" si="14216">TYX63/$H$90</f>
        <v>0</v>
      </c>
      <c r="TYZ63" s="191">
        <f t="shared" ref="TYZ63" si="14217">TYY63/$H$90</f>
        <v>0</v>
      </c>
      <c r="TZA63" s="191">
        <f t="shared" ref="TZA63" si="14218">TYZ63/$H$90</f>
        <v>0</v>
      </c>
      <c r="TZB63" s="191">
        <f t="shared" ref="TZB63" si="14219">TZA63/$H$90</f>
        <v>0</v>
      </c>
      <c r="TZC63" s="191">
        <f t="shared" ref="TZC63" si="14220">TZB63/$H$90</f>
        <v>0</v>
      </c>
      <c r="TZD63" s="191">
        <f t="shared" ref="TZD63" si="14221">TZC63/$H$90</f>
        <v>0</v>
      </c>
      <c r="TZE63" s="191">
        <f t="shared" ref="TZE63" si="14222">TZD63/$H$90</f>
        <v>0</v>
      </c>
      <c r="TZF63" s="191">
        <f t="shared" ref="TZF63" si="14223">TZE63/$H$90</f>
        <v>0</v>
      </c>
      <c r="TZG63" s="191">
        <f t="shared" ref="TZG63" si="14224">TZF63/$H$90</f>
        <v>0</v>
      </c>
      <c r="TZH63" s="191">
        <f t="shared" ref="TZH63" si="14225">TZG63/$H$90</f>
        <v>0</v>
      </c>
      <c r="TZI63" s="191">
        <f t="shared" ref="TZI63" si="14226">TZH63/$H$90</f>
        <v>0</v>
      </c>
      <c r="TZJ63" s="191">
        <f t="shared" ref="TZJ63" si="14227">TZI63/$H$90</f>
        <v>0</v>
      </c>
      <c r="TZK63" s="191">
        <f t="shared" ref="TZK63" si="14228">TZJ63/$H$90</f>
        <v>0</v>
      </c>
      <c r="TZL63" s="191">
        <f t="shared" ref="TZL63" si="14229">TZK63/$H$90</f>
        <v>0</v>
      </c>
      <c r="TZM63" s="191">
        <f t="shared" ref="TZM63" si="14230">TZL63/$H$90</f>
        <v>0</v>
      </c>
      <c r="TZN63" s="191">
        <f t="shared" ref="TZN63" si="14231">TZM63/$H$90</f>
        <v>0</v>
      </c>
      <c r="TZO63" s="191">
        <f t="shared" ref="TZO63" si="14232">TZN63/$H$90</f>
        <v>0</v>
      </c>
      <c r="TZP63" s="191">
        <f t="shared" ref="TZP63" si="14233">TZO63/$H$90</f>
        <v>0</v>
      </c>
      <c r="TZQ63" s="191">
        <f t="shared" ref="TZQ63" si="14234">TZP63/$H$90</f>
        <v>0</v>
      </c>
      <c r="TZR63" s="191">
        <f t="shared" ref="TZR63" si="14235">TZQ63/$H$90</f>
        <v>0</v>
      </c>
      <c r="TZS63" s="191">
        <f t="shared" ref="TZS63" si="14236">TZR63/$H$90</f>
        <v>0</v>
      </c>
      <c r="TZT63" s="191">
        <f t="shared" ref="TZT63" si="14237">TZS63/$H$90</f>
        <v>0</v>
      </c>
      <c r="TZU63" s="191">
        <f t="shared" ref="TZU63" si="14238">TZT63/$H$90</f>
        <v>0</v>
      </c>
      <c r="TZV63" s="191">
        <f t="shared" ref="TZV63" si="14239">TZU63/$H$90</f>
        <v>0</v>
      </c>
      <c r="TZW63" s="191">
        <f t="shared" ref="TZW63" si="14240">TZV63/$H$90</f>
        <v>0</v>
      </c>
      <c r="TZX63" s="191">
        <f t="shared" ref="TZX63" si="14241">TZW63/$H$90</f>
        <v>0</v>
      </c>
      <c r="TZY63" s="191">
        <f t="shared" ref="TZY63" si="14242">TZX63/$H$90</f>
        <v>0</v>
      </c>
      <c r="TZZ63" s="191">
        <f t="shared" ref="TZZ63" si="14243">TZY63/$H$90</f>
        <v>0</v>
      </c>
      <c r="UAA63" s="191">
        <f t="shared" ref="UAA63" si="14244">TZZ63/$H$90</f>
        <v>0</v>
      </c>
      <c r="UAB63" s="191">
        <f t="shared" ref="UAB63" si="14245">UAA63/$H$90</f>
        <v>0</v>
      </c>
      <c r="UAC63" s="191">
        <f t="shared" ref="UAC63" si="14246">UAB63/$H$90</f>
        <v>0</v>
      </c>
      <c r="UAD63" s="191">
        <f t="shared" ref="UAD63" si="14247">UAC63/$H$90</f>
        <v>0</v>
      </c>
      <c r="UAE63" s="191">
        <f t="shared" ref="UAE63" si="14248">UAD63/$H$90</f>
        <v>0</v>
      </c>
      <c r="UAF63" s="191">
        <f t="shared" ref="UAF63" si="14249">UAE63/$H$90</f>
        <v>0</v>
      </c>
      <c r="UAG63" s="191">
        <f t="shared" ref="UAG63" si="14250">UAF63/$H$90</f>
        <v>0</v>
      </c>
      <c r="UAH63" s="191">
        <f t="shared" ref="UAH63" si="14251">UAG63/$H$90</f>
        <v>0</v>
      </c>
      <c r="UAI63" s="191">
        <f t="shared" ref="UAI63" si="14252">UAH63/$H$90</f>
        <v>0</v>
      </c>
      <c r="UAJ63" s="191">
        <f t="shared" ref="UAJ63" si="14253">UAI63/$H$90</f>
        <v>0</v>
      </c>
      <c r="UAK63" s="191">
        <f t="shared" ref="UAK63" si="14254">UAJ63/$H$90</f>
        <v>0</v>
      </c>
      <c r="UAL63" s="191">
        <f t="shared" ref="UAL63" si="14255">UAK63/$H$90</f>
        <v>0</v>
      </c>
      <c r="UAM63" s="191">
        <f t="shared" ref="UAM63" si="14256">UAL63/$H$90</f>
        <v>0</v>
      </c>
      <c r="UAN63" s="191">
        <f t="shared" ref="UAN63" si="14257">UAM63/$H$90</f>
        <v>0</v>
      </c>
      <c r="UAO63" s="191">
        <f t="shared" ref="UAO63" si="14258">UAN63/$H$90</f>
        <v>0</v>
      </c>
      <c r="UAP63" s="191">
        <f t="shared" ref="UAP63" si="14259">UAO63/$H$90</f>
        <v>0</v>
      </c>
      <c r="UAQ63" s="191">
        <f t="shared" ref="UAQ63" si="14260">UAP63/$H$90</f>
        <v>0</v>
      </c>
      <c r="UAR63" s="191">
        <f t="shared" ref="UAR63" si="14261">UAQ63/$H$90</f>
        <v>0</v>
      </c>
      <c r="UAS63" s="191">
        <f t="shared" ref="UAS63" si="14262">UAR63/$H$90</f>
        <v>0</v>
      </c>
      <c r="UAT63" s="191">
        <f t="shared" ref="UAT63" si="14263">UAS63/$H$90</f>
        <v>0</v>
      </c>
      <c r="UAU63" s="191">
        <f t="shared" ref="UAU63" si="14264">UAT63/$H$90</f>
        <v>0</v>
      </c>
      <c r="UAV63" s="191">
        <f t="shared" ref="UAV63" si="14265">UAU63/$H$90</f>
        <v>0</v>
      </c>
      <c r="UAW63" s="191">
        <f t="shared" ref="UAW63" si="14266">UAV63/$H$90</f>
        <v>0</v>
      </c>
      <c r="UAX63" s="191">
        <f t="shared" ref="UAX63" si="14267">UAW63/$H$90</f>
        <v>0</v>
      </c>
      <c r="UAY63" s="191">
        <f t="shared" ref="UAY63" si="14268">UAX63/$H$90</f>
        <v>0</v>
      </c>
      <c r="UAZ63" s="191">
        <f t="shared" ref="UAZ63" si="14269">UAY63/$H$90</f>
        <v>0</v>
      </c>
      <c r="UBA63" s="191">
        <f t="shared" ref="UBA63" si="14270">UAZ63/$H$90</f>
        <v>0</v>
      </c>
      <c r="UBB63" s="191">
        <f t="shared" ref="UBB63" si="14271">UBA63/$H$90</f>
        <v>0</v>
      </c>
      <c r="UBC63" s="191">
        <f t="shared" ref="UBC63" si="14272">UBB63/$H$90</f>
        <v>0</v>
      </c>
      <c r="UBD63" s="191">
        <f t="shared" ref="UBD63" si="14273">UBC63/$H$90</f>
        <v>0</v>
      </c>
      <c r="UBE63" s="191">
        <f t="shared" ref="UBE63" si="14274">UBD63/$H$90</f>
        <v>0</v>
      </c>
      <c r="UBF63" s="191">
        <f t="shared" ref="UBF63" si="14275">UBE63/$H$90</f>
        <v>0</v>
      </c>
      <c r="UBG63" s="191">
        <f t="shared" ref="UBG63" si="14276">UBF63/$H$90</f>
        <v>0</v>
      </c>
      <c r="UBH63" s="191">
        <f t="shared" ref="UBH63" si="14277">UBG63/$H$90</f>
        <v>0</v>
      </c>
      <c r="UBI63" s="191">
        <f t="shared" ref="UBI63" si="14278">UBH63/$H$90</f>
        <v>0</v>
      </c>
      <c r="UBJ63" s="191">
        <f t="shared" ref="UBJ63" si="14279">UBI63/$H$90</f>
        <v>0</v>
      </c>
      <c r="UBK63" s="191">
        <f t="shared" ref="UBK63" si="14280">UBJ63/$H$90</f>
        <v>0</v>
      </c>
      <c r="UBL63" s="191">
        <f t="shared" ref="UBL63" si="14281">UBK63/$H$90</f>
        <v>0</v>
      </c>
      <c r="UBM63" s="191">
        <f t="shared" ref="UBM63" si="14282">UBL63/$H$90</f>
        <v>0</v>
      </c>
      <c r="UBN63" s="191">
        <f t="shared" ref="UBN63" si="14283">UBM63/$H$90</f>
        <v>0</v>
      </c>
      <c r="UBO63" s="191">
        <f t="shared" ref="UBO63" si="14284">UBN63/$H$90</f>
        <v>0</v>
      </c>
      <c r="UBP63" s="191">
        <f t="shared" ref="UBP63" si="14285">UBO63/$H$90</f>
        <v>0</v>
      </c>
      <c r="UBQ63" s="191">
        <f t="shared" ref="UBQ63" si="14286">UBP63/$H$90</f>
        <v>0</v>
      </c>
      <c r="UBR63" s="191">
        <f t="shared" ref="UBR63" si="14287">UBQ63/$H$90</f>
        <v>0</v>
      </c>
      <c r="UBS63" s="191">
        <f t="shared" ref="UBS63" si="14288">UBR63/$H$90</f>
        <v>0</v>
      </c>
      <c r="UBT63" s="191">
        <f t="shared" ref="UBT63" si="14289">UBS63/$H$90</f>
        <v>0</v>
      </c>
      <c r="UBU63" s="191">
        <f t="shared" ref="UBU63" si="14290">UBT63/$H$90</f>
        <v>0</v>
      </c>
      <c r="UBV63" s="191">
        <f t="shared" ref="UBV63" si="14291">UBU63/$H$90</f>
        <v>0</v>
      </c>
      <c r="UBW63" s="191">
        <f t="shared" ref="UBW63" si="14292">UBV63/$H$90</f>
        <v>0</v>
      </c>
      <c r="UBX63" s="191">
        <f t="shared" ref="UBX63" si="14293">UBW63/$H$90</f>
        <v>0</v>
      </c>
      <c r="UBY63" s="191">
        <f t="shared" ref="UBY63" si="14294">UBX63/$H$90</f>
        <v>0</v>
      </c>
      <c r="UBZ63" s="191">
        <f t="shared" ref="UBZ63" si="14295">UBY63/$H$90</f>
        <v>0</v>
      </c>
      <c r="UCA63" s="191">
        <f t="shared" ref="UCA63" si="14296">UBZ63/$H$90</f>
        <v>0</v>
      </c>
      <c r="UCB63" s="191">
        <f t="shared" ref="UCB63" si="14297">UCA63/$H$90</f>
        <v>0</v>
      </c>
      <c r="UCC63" s="191">
        <f t="shared" ref="UCC63" si="14298">UCB63/$H$90</f>
        <v>0</v>
      </c>
      <c r="UCD63" s="191">
        <f t="shared" ref="UCD63" si="14299">UCC63/$H$90</f>
        <v>0</v>
      </c>
      <c r="UCE63" s="191">
        <f t="shared" ref="UCE63" si="14300">UCD63/$H$90</f>
        <v>0</v>
      </c>
      <c r="UCF63" s="191">
        <f t="shared" ref="UCF63" si="14301">UCE63/$H$90</f>
        <v>0</v>
      </c>
      <c r="UCG63" s="191">
        <f t="shared" ref="UCG63" si="14302">UCF63/$H$90</f>
        <v>0</v>
      </c>
      <c r="UCH63" s="191">
        <f t="shared" ref="UCH63" si="14303">UCG63/$H$90</f>
        <v>0</v>
      </c>
      <c r="UCI63" s="191">
        <f t="shared" ref="UCI63" si="14304">UCH63/$H$90</f>
        <v>0</v>
      </c>
      <c r="UCJ63" s="191">
        <f t="shared" ref="UCJ63" si="14305">UCI63/$H$90</f>
        <v>0</v>
      </c>
      <c r="UCK63" s="191">
        <f t="shared" ref="UCK63" si="14306">UCJ63/$H$90</f>
        <v>0</v>
      </c>
      <c r="UCL63" s="191">
        <f t="shared" ref="UCL63" si="14307">UCK63/$H$90</f>
        <v>0</v>
      </c>
      <c r="UCM63" s="191">
        <f t="shared" ref="UCM63" si="14308">UCL63/$H$90</f>
        <v>0</v>
      </c>
      <c r="UCN63" s="191">
        <f t="shared" ref="UCN63" si="14309">UCM63/$H$90</f>
        <v>0</v>
      </c>
      <c r="UCO63" s="191">
        <f t="shared" ref="UCO63" si="14310">UCN63/$H$90</f>
        <v>0</v>
      </c>
      <c r="UCP63" s="191">
        <f t="shared" ref="UCP63" si="14311">UCO63/$H$90</f>
        <v>0</v>
      </c>
      <c r="UCQ63" s="191">
        <f t="shared" ref="UCQ63" si="14312">UCP63/$H$90</f>
        <v>0</v>
      </c>
      <c r="UCR63" s="191">
        <f t="shared" ref="UCR63" si="14313">UCQ63/$H$90</f>
        <v>0</v>
      </c>
      <c r="UCS63" s="191">
        <f t="shared" ref="UCS63" si="14314">UCR63/$H$90</f>
        <v>0</v>
      </c>
      <c r="UCT63" s="191">
        <f t="shared" ref="UCT63" si="14315">UCS63/$H$90</f>
        <v>0</v>
      </c>
      <c r="UCU63" s="191">
        <f t="shared" ref="UCU63" si="14316">UCT63/$H$90</f>
        <v>0</v>
      </c>
      <c r="UCV63" s="191">
        <f t="shared" ref="UCV63" si="14317">UCU63/$H$90</f>
        <v>0</v>
      </c>
      <c r="UCW63" s="191">
        <f t="shared" ref="UCW63" si="14318">UCV63/$H$90</f>
        <v>0</v>
      </c>
      <c r="UCX63" s="191">
        <f t="shared" ref="UCX63" si="14319">UCW63/$H$90</f>
        <v>0</v>
      </c>
      <c r="UCY63" s="191">
        <f t="shared" ref="UCY63" si="14320">UCX63/$H$90</f>
        <v>0</v>
      </c>
      <c r="UCZ63" s="191">
        <f t="shared" ref="UCZ63" si="14321">UCY63/$H$90</f>
        <v>0</v>
      </c>
      <c r="UDA63" s="191">
        <f t="shared" ref="UDA63" si="14322">UCZ63/$H$90</f>
        <v>0</v>
      </c>
      <c r="UDB63" s="191">
        <f t="shared" ref="UDB63" si="14323">UDA63/$H$90</f>
        <v>0</v>
      </c>
      <c r="UDC63" s="191">
        <f t="shared" ref="UDC63" si="14324">UDB63/$H$90</f>
        <v>0</v>
      </c>
      <c r="UDD63" s="191">
        <f t="shared" ref="UDD63" si="14325">UDC63/$H$90</f>
        <v>0</v>
      </c>
      <c r="UDE63" s="191">
        <f t="shared" ref="UDE63" si="14326">UDD63/$H$90</f>
        <v>0</v>
      </c>
      <c r="UDF63" s="191">
        <f t="shared" ref="UDF63" si="14327">UDE63/$H$90</f>
        <v>0</v>
      </c>
      <c r="UDG63" s="191">
        <f t="shared" ref="UDG63" si="14328">UDF63/$H$90</f>
        <v>0</v>
      </c>
      <c r="UDH63" s="191">
        <f t="shared" ref="UDH63" si="14329">UDG63/$H$90</f>
        <v>0</v>
      </c>
      <c r="UDI63" s="191">
        <f t="shared" ref="UDI63" si="14330">UDH63/$H$90</f>
        <v>0</v>
      </c>
      <c r="UDJ63" s="191">
        <f t="shared" ref="UDJ63" si="14331">UDI63/$H$90</f>
        <v>0</v>
      </c>
      <c r="UDK63" s="191">
        <f t="shared" ref="UDK63" si="14332">UDJ63/$H$90</f>
        <v>0</v>
      </c>
      <c r="UDL63" s="191">
        <f t="shared" ref="UDL63" si="14333">UDK63/$H$90</f>
        <v>0</v>
      </c>
      <c r="UDM63" s="191">
        <f t="shared" ref="UDM63" si="14334">UDL63/$H$90</f>
        <v>0</v>
      </c>
      <c r="UDN63" s="191">
        <f t="shared" ref="UDN63" si="14335">UDM63/$H$90</f>
        <v>0</v>
      </c>
      <c r="UDO63" s="191">
        <f t="shared" ref="UDO63" si="14336">UDN63/$H$90</f>
        <v>0</v>
      </c>
      <c r="UDP63" s="191">
        <f t="shared" ref="UDP63" si="14337">UDO63/$H$90</f>
        <v>0</v>
      </c>
      <c r="UDQ63" s="191">
        <f t="shared" ref="UDQ63" si="14338">UDP63/$H$90</f>
        <v>0</v>
      </c>
      <c r="UDR63" s="191">
        <f t="shared" ref="UDR63" si="14339">UDQ63/$H$90</f>
        <v>0</v>
      </c>
      <c r="UDS63" s="191">
        <f t="shared" ref="UDS63" si="14340">UDR63/$H$90</f>
        <v>0</v>
      </c>
      <c r="UDT63" s="191">
        <f t="shared" ref="UDT63" si="14341">UDS63/$H$90</f>
        <v>0</v>
      </c>
      <c r="UDU63" s="191">
        <f t="shared" ref="UDU63" si="14342">UDT63/$H$90</f>
        <v>0</v>
      </c>
      <c r="UDV63" s="191">
        <f t="shared" ref="UDV63" si="14343">UDU63/$H$90</f>
        <v>0</v>
      </c>
      <c r="UDW63" s="191">
        <f t="shared" ref="UDW63" si="14344">UDV63/$H$90</f>
        <v>0</v>
      </c>
      <c r="UDX63" s="191">
        <f t="shared" ref="UDX63" si="14345">UDW63/$H$90</f>
        <v>0</v>
      </c>
      <c r="UDY63" s="191">
        <f t="shared" ref="UDY63" si="14346">UDX63/$H$90</f>
        <v>0</v>
      </c>
      <c r="UDZ63" s="191">
        <f t="shared" ref="UDZ63" si="14347">UDY63/$H$90</f>
        <v>0</v>
      </c>
      <c r="UEA63" s="191">
        <f t="shared" ref="UEA63" si="14348">UDZ63/$H$90</f>
        <v>0</v>
      </c>
      <c r="UEB63" s="191">
        <f t="shared" ref="UEB63" si="14349">UEA63/$H$90</f>
        <v>0</v>
      </c>
      <c r="UEC63" s="191">
        <f t="shared" ref="UEC63" si="14350">UEB63/$H$90</f>
        <v>0</v>
      </c>
      <c r="UED63" s="191">
        <f t="shared" ref="UED63" si="14351">UEC63/$H$90</f>
        <v>0</v>
      </c>
      <c r="UEE63" s="191">
        <f t="shared" ref="UEE63" si="14352">UED63/$H$90</f>
        <v>0</v>
      </c>
      <c r="UEF63" s="191">
        <f t="shared" ref="UEF63" si="14353">UEE63/$H$90</f>
        <v>0</v>
      </c>
      <c r="UEG63" s="191">
        <f t="shared" ref="UEG63" si="14354">UEF63/$H$90</f>
        <v>0</v>
      </c>
      <c r="UEH63" s="191">
        <f t="shared" ref="UEH63" si="14355">UEG63/$H$90</f>
        <v>0</v>
      </c>
      <c r="UEI63" s="191">
        <f t="shared" ref="UEI63" si="14356">UEH63/$H$90</f>
        <v>0</v>
      </c>
      <c r="UEJ63" s="191">
        <f t="shared" ref="UEJ63" si="14357">UEI63/$H$90</f>
        <v>0</v>
      </c>
      <c r="UEK63" s="191">
        <f t="shared" ref="UEK63" si="14358">UEJ63/$H$90</f>
        <v>0</v>
      </c>
      <c r="UEL63" s="191">
        <f t="shared" ref="UEL63" si="14359">UEK63/$H$90</f>
        <v>0</v>
      </c>
      <c r="UEM63" s="191">
        <f t="shared" ref="UEM63" si="14360">UEL63/$H$90</f>
        <v>0</v>
      </c>
      <c r="UEN63" s="191">
        <f t="shared" ref="UEN63" si="14361">UEM63/$H$90</f>
        <v>0</v>
      </c>
      <c r="UEO63" s="191">
        <f t="shared" ref="UEO63" si="14362">UEN63/$H$90</f>
        <v>0</v>
      </c>
      <c r="UEP63" s="191">
        <f t="shared" ref="UEP63" si="14363">UEO63/$H$90</f>
        <v>0</v>
      </c>
      <c r="UEQ63" s="191">
        <f t="shared" ref="UEQ63" si="14364">UEP63/$H$90</f>
        <v>0</v>
      </c>
      <c r="UER63" s="191">
        <f t="shared" ref="UER63" si="14365">UEQ63/$H$90</f>
        <v>0</v>
      </c>
      <c r="UES63" s="191">
        <f t="shared" ref="UES63" si="14366">UER63/$H$90</f>
        <v>0</v>
      </c>
      <c r="UET63" s="191">
        <f t="shared" ref="UET63" si="14367">UES63/$H$90</f>
        <v>0</v>
      </c>
      <c r="UEU63" s="191">
        <f t="shared" ref="UEU63" si="14368">UET63/$H$90</f>
        <v>0</v>
      </c>
      <c r="UEV63" s="191">
        <f t="shared" ref="UEV63" si="14369">UEU63/$H$90</f>
        <v>0</v>
      </c>
      <c r="UEW63" s="191">
        <f t="shared" ref="UEW63" si="14370">UEV63/$H$90</f>
        <v>0</v>
      </c>
      <c r="UEX63" s="191">
        <f t="shared" ref="UEX63" si="14371">UEW63/$H$90</f>
        <v>0</v>
      </c>
      <c r="UEY63" s="191">
        <f t="shared" ref="UEY63" si="14372">UEX63/$H$90</f>
        <v>0</v>
      </c>
      <c r="UEZ63" s="191">
        <f t="shared" ref="UEZ63" si="14373">UEY63/$H$90</f>
        <v>0</v>
      </c>
      <c r="UFA63" s="191">
        <f t="shared" ref="UFA63" si="14374">UEZ63/$H$90</f>
        <v>0</v>
      </c>
      <c r="UFB63" s="191">
        <f t="shared" ref="UFB63" si="14375">UFA63/$H$90</f>
        <v>0</v>
      </c>
      <c r="UFC63" s="191">
        <f t="shared" ref="UFC63" si="14376">UFB63/$H$90</f>
        <v>0</v>
      </c>
      <c r="UFD63" s="191">
        <f t="shared" ref="UFD63" si="14377">UFC63/$H$90</f>
        <v>0</v>
      </c>
      <c r="UFE63" s="191">
        <f t="shared" ref="UFE63" si="14378">UFD63/$H$90</f>
        <v>0</v>
      </c>
      <c r="UFF63" s="191">
        <f t="shared" ref="UFF63" si="14379">UFE63/$H$90</f>
        <v>0</v>
      </c>
      <c r="UFG63" s="191">
        <f t="shared" ref="UFG63" si="14380">UFF63/$H$90</f>
        <v>0</v>
      </c>
      <c r="UFH63" s="191">
        <f t="shared" ref="UFH63" si="14381">UFG63/$H$90</f>
        <v>0</v>
      </c>
      <c r="UFI63" s="191">
        <f t="shared" ref="UFI63" si="14382">UFH63/$H$90</f>
        <v>0</v>
      </c>
      <c r="UFJ63" s="191">
        <f t="shared" ref="UFJ63" si="14383">UFI63/$H$90</f>
        <v>0</v>
      </c>
      <c r="UFK63" s="191">
        <f t="shared" ref="UFK63" si="14384">UFJ63/$H$90</f>
        <v>0</v>
      </c>
      <c r="UFL63" s="191">
        <f t="shared" ref="UFL63" si="14385">UFK63/$H$90</f>
        <v>0</v>
      </c>
      <c r="UFM63" s="191">
        <f t="shared" ref="UFM63" si="14386">UFL63/$H$90</f>
        <v>0</v>
      </c>
      <c r="UFN63" s="191">
        <f t="shared" ref="UFN63" si="14387">UFM63/$H$90</f>
        <v>0</v>
      </c>
      <c r="UFO63" s="191">
        <f t="shared" ref="UFO63" si="14388">UFN63/$H$90</f>
        <v>0</v>
      </c>
      <c r="UFP63" s="191">
        <f t="shared" ref="UFP63" si="14389">UFO63/$H$90</f>
        <v>0</v>
      </c>
      <c r="UFQ63" s="191">
        <f t="shared" ref="UFQ63" si="14390">UFP63/$H$90</f>
        <v>0</v>
      </c>
      <c r="UFR63" s="191">
        <f t="shared" ref="UFR63" si="14391">UFQ63/$H$90</f>
        <v>0</v>
      </c>
      <c r="UFS63" s="191">
        <f t="shared" ref="UFS63" si="14392">UFR63/$H$90</f>
        <v>0</v>
      </c>
      <c r="UFT63" s="191">
        <f t="shared" ref="UFT63" si="14393">UFS63/$H$90</f>
        <v>0</v>
      </c>
      <c r="UFU63" s="191">
        <f t="shared" ref="UFU63" si="14394">UFT63/$H$90</f>
        <v>0</v>
      </c>
      <c r="UFV63" s="191">
        <f t="shared" ref="UFV63" si="14395">UFU63/$H$90</f>
        <v>0</v>
      </c>
      <c r="UFW63" s="191">
        <f t="shared" ref="UFW63" si="14396">UFV63/$H$90</f>
        <v>0</v>
      </c>
      <c r="UFX63" s="191">
        <f t="shared" ref="UFX63" si="14397">UFW63/$H$90</f>
        <v>0</v>
      </c>
      <c r="UFY63" s="191">
        <f t="shared" ref="UFY63" si="14398">UFX63/$H$90</f>
        <v>0</v>
      </c>
      <c r="UFZ63" s="191">
        <f t="shared" ref="UFZ63" si="14399">UFY63/$H$90</f>
        <v>0</v>
      </c>
      <c r="UGA63" s="191">
        <f t="shared" ref="UGA63" si="14400">UFZ63/$H$90</f>
        <v>0</v>
      </c>
      <c r="UGB63" s="191">
        <f t="shared" ref="UGB63" si="14401">UGA63/$H$90</f>
        <v>0</v>
      </c>
      <c r="UGC63" s="191">
        <f t="shared" ref="UGC63" si="14402">UGB63/$H$90</f>
        <v>0</v>
      </c>
      <c r="UGD63" s="191">
        <f t="shared" ref="UGD63" si="14403">UGC63/$H$90</f>
        <v>0</v>
      </c>
      <c r="UGE63" s="191">
        <f t="shared" ref="UGE63" si="14404">UGD63/$H$90</f>
        <v>0</v>
      </c>
      <c r="UGF63" s="191">
        <f t="shared" ref="UGF63" si="14405">UGE63/$H$90</f>
        <v>0</v>
      </c>
      <c r="UGG63" s="191">
        <f t="shared" ref="UGG63" si="14406">UGF63/$H$90</f>
        <v>0</v>
      </c>
      <c r="UGH63" s="191">
        <f t="shared" ref="UGH63" si="14407">UGG63/$H$90</f>
        <v>0</v>
      </c>
      <c r="UGI63" s="191">
        <f t="shared" ref="UGI63" si="14408">UGH63/$H$90</f>
        <v>0</v>
      </c>
      <c r="UGJ63" s="191">
        <f t="shared" ref="UGJ63" si="14409">UGI63/$H$90</f>
        <v>0</v>
      </c>
      <c r="UGK63" s="191">
        <f t="shared" ref="UGK63" si="14410">UGJ63/$H$90</f>
        <v>0</v>
      </c>
      <c r="UGL63" s="191">
        <f t="shared" ref="UGL63" si="14411">UGK63/$H$90</f>
        <v>0</v>
      </c>
      <c r="UGM63" s="191">
        <f t="shared" ref="UGM63" si="14412">UGL63/$H$90</f>
        <v>0</v>
      </c>
      <c r="UGN63" s="191">
        <f t="shared" ref="UGN63" si="14413">UGM63/$H$90</f>
        <v>0</v>
      </c>
      <c r="UGO63" s="191">
        <f t="shared" ref="UGO63" si="14414">UGN63/$H$90</f>
        <v>0</v>
      </c>
      <c r="UGP63" s="191">
        <f t="shared" ref="UGP63" si="14415">UGO63/$H$90</f>
        <v>0</v>
      </c>
      <c r="UGQ63" s="191">
        <f t="shared" ref="UGQ63" si="14416">UGP63/$H$90</f>
        <v>0</v>
      </c>
      <c r="UGR63" s="191">
        <f t="shared" ref="UGR63" si="14417">UGQ63/$H$90</f>
        <v>0</v>
      </c>
      <c r="UGS63" s="191">
        <f t="shared" ref="UGS63" si="14418">UGR63/$H$90</f>
        <v>0</v>
      </c>
      <c r="UGT63" s="191">
        <f t="shared" ref="UGT63" si="14419">UGS63/$H$90</f>
        <v>0</v>
      </c>
      <c r="UGU63" s="191">
        <f t="shared" ref="UGU63" si="14420">UGT63/$H$90</f>
        <v>0</v>
      </c>
      <c r="UGV63" s="191">
        <f t="shared" ref="UGV63" si="14421">UGU63/$H$90</f>
        <v>0</v>
      </c>
      <c r="UGW63" s="191">
        <f t="shared" ref="UGW63" si="14422">UGV63/$H$90</f>
        <v>0</v>
      </c>
      <c r="UGX63" s="191">
        <f t="shared" ref="UGX63" si="14423">UGW63/$H$90</f>
        <v>0</v>
      </c>
      <c r="UGY63" s="191">
        <f t="shared" ref="UGY63" si="14424">UGX63/$H$90</f>
        <v>0</v>
      </c>
      <c r="UGZ63" s="191">
        <f t="shared" ref="UGZ63" si="14425">UGY63/$H$90</f>
        <v>0</v>
      </c>
      <c r="UHA63" s="191">
        <f t="shared" ref="UHA63" si="14426">UGZ63/$H$90</f>
        <v>0</v>
      </c>
      <c r="UHB63" s="191">
        <f t="shared" ref="UHB63" si="14427">UHA63/$H$90</f>
        <v>0</v>
      </c>
      <c r="UHC63" s="191">
        <f t="shared" ref="UHC63" si="14428">UHB63/$H$90</f>
        <v>0</v>
      </c>
      <c r="UHD63" s="191">
        <f t="shared" ref="UHD63" si="14429">UHC63/$H$90</f>
        <v>0</v>
      </c>
      <c r="UHE63" s="191">
        <f t="shared" ref="UHE63" si="14430">UHD63/$H$90</f>
        <v>0</v>
      </c>
      <c r="UHF63" s="191">
        <f t="shared" ref="UHF63" si="14431">UHE63/$H$90</f>
        <v>0</v>
      </c>
      <c r="UHG63" s="191">
        <f t="shared" ref="UHG63" si="14432">UHF63/$H$90</f>
        <v>0</v>
      </c>
      <c r="UHH63" s="191">
        <f t="shared" ref="UHH63" si="14433">UHG63/$H$90</f>
        <v>0</v>
      </c>
      <c r="UHI63" s="191">
        <f t="shared" ref="UHI63" si="14434">UHH63/$H$90</f>
        <v>0</v>
      </c>
      <c r="UHJ63" s="191">
        <f t="shared" ref="UHJ63" si="14435">UHI63/$H$90</f>
        <v>0</v>
      </c>
      <c r="UHK63" s="191">
        <f t="shared" ref="UHK63" si="14436">UHJ63/$H$90</f>
        <v>0</v>
      </c>
      <c r="UHL63" s="191">
        <f t="shared" ref="UHL63" si="14437">UHK63/$H$90</f>
        <v>0</v>
      </c>
      <c r="UHM63" s="191">
        <f t="shared" ref="UHM63" si="14438">UHL63/$H$90</f>
        <v>0</v>
      </c>
      <c r="UHN63" s="191">
        <f t="shared" ref="UHN63" si="14439">UHM63/$H$90</f>
        <v>0</v>
      </c>
      <c r="UHO63" s="191">
        <f t="shared" ref="UHO63" si="14440">UHN63/$H$90</f>
        <v>0</v>
      </c>
      <c r="UHP63" s="191">
        <f t="shared" ref="UHP63" si="14441">UHO63/$H$90</f>
        <v>0</v>
      </c>
      <c r="UHQ63" s="191">
        <f t="shared" ref="UHQ63" si="14442">UHP63/$H$90</f>
        <v>0</v>
      </c>
      <c r="UHR63" s="191">
        <f t="shared" ref="UHR63" si="14443">UHQ63/$H$90</f>
        <v>0</v>
      </c>
      <c r="UHS63" s="191">
        <f t="shared" ref="UHS63" si="14444">UHR63/$H$90</f>
        <v>0</v>
      </c>
      <c r="UHT63" s="191">
        <f t="shared" ref="UHT63" si="14445">UHS63/$H$90</f>
        <v>0</v>
      </c>
      <c r="UHU63" s="191">
        <f t="shared" ref="UHU63" si="14446">UHT63/$H$90</f>
        <v>0</v>
      </c>
      <c r="UHV63" s="191">
        <f t="shared" ref="UHV63" si="14447">UHU63/$H$90</f>
        <v>0</v>
      </c>
      <c r="UHW63" s="191">
        <f t="shared" ref="UHW63" si="14448">UHV63/$H$90</f>
        <v>0</v>
      </c>
      <c r="UHX63" s="191">
        <f t="shared" ref="UHX63" si="14449">UHW63/$H$90</f>
        <v>0</v>
      </c>
      <c r="UHY63" s="191">
        <f t="shared" ref="UHY63" si="14450">UHX63/$H$90</f>
        <v>0</v>
      </c>
      <c r="UHZ63" s="191">
        <f t="shared" ref="UHZ63" si="14451">UHY63/$H$90</f>
        <v>0</v>
      </c>
      <c r="UIA63" s="191">
        <f t="shared" ref="UIA63" si="14452">UHZ63/$H$90</f>
        <v>0</v>
      </c>
      <c r="UIB63" s="191">
        <f t="shared" ref="UIB63" si="14453">UIA63/$H$90</f>
        <v>0</v>
      </c>
      <c r="UIC63" s="191">
        <f t="shared" ref="UIC63" si="14454">UIB63/$H$90</f>
        <v>0</v>
      </c>
      <c r="UID63" s="191">
        <f t="shared" ref="UID63" si="14455">UIC63/$H$90</f>
        <v>0</v>
      </c>
      <c r="UIE63" s="191">
        <f t="shared" ref="UIE63" si="14456">UID63/$H$90</f>
        <v>0</v>
      </c>
      <c r="UIF63" s="191">
        <f t="shared" ref="UIF63" si="14457">UIE63/$H$90</f>
        <v>0</v>
      </c>
      <c r="UIG63" s="191">
        <f t="shared" ref="UIG63" si="14458">UIF63/$H$90</f>
        <v>0</v>
      </c>
      <c r="UIH63" s="191">
        <f t="shared" ref="UIH63" si="14459">UIG63/$H$90</f>
        <v>0</v>
      </c>
      <c r="UII63" s="191">
        <f t="shared" ref="UII63" si="14460">UIH63/$H$90</f>
        <v>0</v>
      </c>
      <c r="UIJ63" s="191">
        <f t="shared" ref="UIJ63" si="14461">UII63/$H$90</f>
        <v>0</v>
      </c>
      <c r="UIK63" s="191">
        <f t="shared" ref="UIK63" si="14462">UIJ63/$H$90</f>
        <v>0</v>
      </c>
      <c r="UIL63" s="191">
        <f t="shared" ref="UIL63" si="14463">UIK63/$H$90</f>
        <v>0</v>
      </c>
      <c r="UIM63" s="191">
        <f t="shared" ref="UIM63" si="14464">UIL63/$H$90</f>
        <v>0</v>
      </c>
      <c r="UIN63" s="191">
        <f t="shared" ref="UIN63" si="14465">UIM63/$H$90</f>
        <v>0</v>
      </c>
      <c r="UIO63" s="191">
        <f t="shared" ref="UIO63" si="14466">UIN63/$H$90</f>
        <v>0</v>
      </c>
      <c r="UIP63" s="191">
        <f t="shared" ref="UIP63" si="14467">UIO63/$H$90</f>
        <v>0</v>
      </c>
      <c r="UIQ63" s="191">
        <f t="shared" ref="UIQ63" si="14468">UIP63/$H$90</f>
        <v>0</v>
      </c>
      <c r="UIR63" s="191">
        <f t="shared" ref="UIR63" si="14469">UIQ63/$H$90</f>
        <v>0</v>
      </c>
      <c r="UIS63" s="191">
        <f t="shared" ref="UIS63" si="14470">UIR63/$H$90</f>
        <v>0</v>
      </c>
      <c r="UIT63" s="191">
        <f t="shared" ref="UIT63" si="14471">UIS63/$H$90</f>
        <v>0</v>
      </c>
      <c r="UIU63" s="191">
        <f t="shared" ref="UIU63" si="14472">UIT63/$H$90</f>
        <v>0</v>
      </c>
      <c r="UIV63" s="191">
        <f t="shared" ref="UIV63" si="14473">UIU63/$H$90</f>
        <v>0</v>
      </c>
      <c r="UIW63" s="191">
        <f t="shared" ref="UIW63" si="14474">UIV63/$H$90</f>
        <v>0</v>
      </c>
      <c r="UIX63" s="191">
        <f t="shared" ref="UIX63" si="14475">UIW63/$H$90</f>
        <v>0</v>
      </c>
      <c r="UIY63" s="191">
        <f t="shared" ref="UIY63" si="14476">UIX63/$H$90</f>
        <v>0</v>
      </c>
      <c r="UIZ63" s="191">
        <f t="shared" ref="UIZ63" si="14477">UIY63/$H$90</f>
        <v>0</v>
      </c>
      <c r="UJA63" s="191">
        <f t="shared" ref="UJA63" si="14478">UIZ63/$H$90</f>
        <v>0</v>
      </c>
      <c r="UJB63" s="191">
        <f t="shared" ref="UJB63" si="14479">UJA63/$H$90</f>
        <v>0</v>
      </c>
      <c r="UJC63" s="191">
        <f t="shared" ref="UJC63" si="14480">UJB63/$H$90</f>
        <v>0</v>
      </c>
      <c r="UJD63" s="191">
        <f t="shared" ref="UJD63" si="14481">UJC63/$H$90</f>
        <v>0</v>
      </c>
      <c r="UJE63" s="191">
        <f t="shared" ref="UJE63" si="14482">UJD63/$H$90</f>
        <v>0</v>
      </c>
      <c r="UJF63" s="191">
        <f t="shared" ref="UJF63" si="14483">UJE63/$H$90</f>
        <v>0</v>
      </c>
      <c r="UJG63" s="191">
        <f t="shared" ref="UJG63" si="14484">UJF63/$H$90</f>
        <v>0</v>
      </c>
      <c r="UJH63" s="191">
        <f t="shared" ref="UJH63" si="14485">UJG63/$H$90</f>
        <v>0</v>
      </c>
      <c r="UJI63" s="191">
        <f t="shared" ref="UJI63" si="14486">UJH63/$H$90</f>
        <v>0</v>
      </c>
      <c r="UJJ63" s="191">
        <f t="shared" ref="UJJ63" si="14487">UJI63/$H$90</f>
        <v>0</v>
      </c>
      <c r="UJK63" s="191">
        <f t="shared" ref="UJK63" si="14488">UJJ63/$H$90</f>
        <v>0</v>
      </c>
      <c r="UJL63" s="191">
        <f t="shared" ref="UJL63" si="14489">UJK63/$H$90</f>
        <v>0</v>
      </c>
      <c r="UJM63" s="191">
        <f t="shared" ref="UJM63" si="14490">UJL63/$H$90</f>
        <v>0</v>
      </c>
      <c r="UJN63" s="191">
        <f t="shared" ref="UJN63" si="14491">UJM63/$H$90</f>
        <v>0</v>
      </c>
      <c r="UJO63" s="191">
        <f t="shared" ref="UJO63" si="14492">UJN63/$H$90</f>
        <v>0</v>
      </c>
      <c r="UJP63" s="191">
        <f t="shared" ref="UJP63" si="14493">UJO63/$H$90</f>
        <v>0</v>
      </c>
      <c r="UJQ63" s="191">
        <f t="shared" ref="UJQ63" si="14494">UJP63/$H$90</f>
        <v>0</v>
      </c>
      <c r="UJR63" s="191">
        <f t="shared" ref="UJR63" si="14495">UJQ63/$H$90</f>
        <v>0</v>
      </c>
      <c r="UJS63" s="191">
        <f t="shared" ref="UJS63" si="14496">UJR63/$H$90</f>
        <v>0</v>
      </c>
      <c r="UJT63" s="191">
        <f t="shared" ref="UJT63" si="14497">UJS63/$H$90</f>
        <v>0</v>
      </c>
      <c r="UJU63" s="191">
        <f t="shared" ref="UJU63" si="14498">UJT63/$H$90</f>
        <v>0</v>
      </c>
      <c r="UJV63" s="191">
        <f t="shared" ref="UJV63" si="14499">UJU63/$H$90</f>
        <v>0</v>
      </c>
      <c r="UJW63" s="191">
        <f t="shared" ref="UJW63" si="14500">UJV63/$H$90</f>
        <v>0</v>
      </c>
      <c r="UJX63" s="191">
        <f t="shared" ref="UJX63" si="14501">UJW63/$H$90</f>
        <v>0</v>
      </c>
      <c r="UJY63" s="191">
        <f t="shared" ref="UJY63" si="14502">UJX63/$H$90</f>
        <v>0</v>
      </c>
      <c r="UJZ63" s="191">
        <f t="shared" ref="UJZ63" si="14503">UJY63/$H$90</f>
        <v>0</v>
      </c>
      <c r="UKA63" s="191">
        <f t="shared" ref="UKA63" si="14504">UJZ63/$H$90</f>
        <v>0</v>
      </c>
      <c r="UKB63" s="191">
        <f t="shared" ref="UKB63" si="14505">UKA63/$H$90</f>
        <v>0</v>
      </c>
      <c r="UKC63" s="191">
        <f t="shared" ref="UKC63" si="14506">UKB63/$H$90</f>
        <v>0</v>
      </c>
      <c r="UKD63" s="191">
        <f t="shared" ref="UKD63" si="14507">UKC63/$H$90</f>
        <v>0</v>
      </c>
      <c r="UKE63" s="191">
        <f t="shared" ref="UKE63" si="14508">UKD63/$H$90</f>
        <v>0</v>
      </c>
      <c r="UKF63" s="191">
        <f t="shared" ref="UKF63" si="14509">UKE63/$H$90</f>
        <v>0</v>
      </c>
      <c r="UKG63" s="191">
        <f t="shared" ref="UKG63" si="14510">UKF63/$H$90</f>
        <v>0</v>
      </c>
      <c r="UKH63" s="191">
        <f t="shared" ref="UKH63" si="14511">UKG63/$H$90</f>
        <v>0</v>
      </c>
      <c r="UKI63" s="191">
        <f t="shared" ref="UKI63" si="14512">UKH63/$H$90</f>
        <v>0</v>
      </c>
      <c r="UKJ63" s="191">
        <f t="shared" ref="UKJ63" si="14513">UKI63/$H$90</f>
        <v>0</v>
      </c>
      <c r="UKK63" s="191">
        <f t="shared" ref="UKK63" si="14514">UKJ63/$H$90</f>
        <v>0</v>
      </c>
      <c r="UKL63" s="191">
        <f t="shared" ref="UKL63" si="14515">UKK63/$H$90</f>
        <v>0</v>
      </c>
      <c r="UKM63" s="191">
        <f t="shared" ref="UKM63" si="14516">UKL63/$H$90</f>
        <v>0</v>
      </c>
      <c r="UKN63" s="191">
        <f t="shared" ref="UKN63" si="14517">UKM63/$H$90</f>
        <v>0</v>
      </c>
      <c r="UKO63" s="191">
        <f t="shared" ref="UKO63" si="14518">UKN63/$H$90</f>
        <v>0</v>
      </c>
      <c r="UKP63" s="191">
        <f t="shared" ref="UKP63" si="14519">UKO63/$H$90</f>
        <v>0</v>
      </c>
      <c r="UKQ63" s="191">
        <f t="shared" ref="UKQ63" si="14520">UKP63/$H$90</f>
        <v>0</v>
      </c>
      <c r="UKR63" s="191">
        <f t="shared" ref="UKR63" si="14521">UKQ63/$H$90</f>
        <v>0</v>
      </c>
      <c r="UKS63" s="191">
        <f t="shared" ref="UKS63" si="14522">UKR63/$H$90</f>
        <v>0</v>
      </c>
      <c r="UKT63" s="191">
        <f t="shared" ref="UKT63" si="14523">UKS63/$H$90</f>
        <v>0</v>
      </c>
      <c r="UKU63" s="191">
        <f t="shared" ref="UKU63" si="14524">UKT63/$H$90</f>
        <v>0</v>
      </c>
      <c r="UKV63" s="191">
        <f t="shared" ref="UKV63" si="14525">UKU63/$H$90</f>
        <v>0</v>
      </c>
      <c r="UKW63" s="191">
        <f t="shared" ref="UKW63" si="14526">UKV63/$H$90</f>
        <v>0</v>
      </c>
      <c r="UKX63" s="191">
        <f t="shared" ref="UKX63" si="14527">UKW63/$H$90</f>
        <v>0</v>
      </c>
      <c r="UKY63" s="191">
        <f t="shared" ref="UKY63" si="14528">UKX63/$H$90</f>
        <v>0</v>
      </c>
      <c r="UKZ63" s="191">
        <f t="shared" ref="UKZ63" si="14529">UKY63/$H$90</f>
        <v>0</v>
      </c>
      <c r="ULA63" s="191">
        <f t="shared" ref="ULA63" si="14530">UKZ63/$H$90</f>
        <v>0</v>
      </c>
      <c r="ULB63" s="191">
        <f t="shared" ref="ULB63" si="14531">ULA63/$H$90</f>
        <v>0</v>
      </c>
      <c r="ULC63" s="191">
        <f t="shared" ref="ULC63" si="14532">ULB63/$H$90</f>
        <v>0</v>
      </c>
      <c r="ULD63" s="191">
        <f t="shared" ref="ULD63" si="14533">ULC63/$H$90</f>
        <v>0</v>
      </c>
      <c r="ULE63" s="191">
        <f t="shared" ref="ULE63" si="14534">ULD63/$H$90</f>
        <v>0</v>
      </c>
      <c r="ULF63" s="191">
        <f t="shared" ref="ULF63" si="14535">ULE63/$H$90</f>
        <v>0</v>
      </c>
      <c r="ULG63" s="191">
        <f t="shared" ref="ULG63" si="14536">ULF63/$H$90</f>
        <v>0</v>
      </c>
      <c r="ULH63" s="191">
        <f t="shared" ref="ULH63" si="14537">ULG63/$H$90</f>
        <v>0</v>
      </c>
      <c r="ULI63" s="191">
        <f t="shared" ref="ULI63" si="14538">ULH63/$H$90</f>
        <v>0</v>
      </c>
      <c r="ULJ63" s="191">
        <f t="shared" ref="ULJ63" si="14539">ULI63/$H$90</f>
        <v>0</v>
      </c>
      <c r="ULK63" s="191">
        <f t="shared" ref="ULK63" si="14540">ULJ63/$H$90</f>
        <v>0</v>
      </c>
      <c r="ULL63" s="191">
        <f t="shared" ref="ULL63" si="14541">ULK63/$H$90</f>
        <v>0</v>
      </c>
      <c r="ULM63" s="191">
        <f t="shared" ref="ULM63" si="14542">ULL63/$H$90</f>
        <v>0</v>
      </c>
      <c r="ULN63" s="191">
        <f t="shared" ref="ULN63" si="14543">ULM63/$H$90</f>
        <v>0</v>
      </c>
      <c r="ULO63" s="191">
        <f t="shared" ref="ULO63" si="14544">ULN63/$H$90</f>
        <v>0</v>
      </c>
      <c r="ULP63" s="191">
        <f t="shared" ref="ULP63" si="14545">ULO63/$H$90</f>
        <v>0</v>
      </c>
      <c r="ULQ63" s="191">
        <f t="shared" ref="ULQ63" si="14546">ULP63/$H$90</f>
        <v>0</v>
      </c>
      <c r="ULR63" s="191">
        <f t="shared" ref="ULR63" si="14547">ULQ63/$H$90</f>
        <v>0</v>
      </c>
      <c r="ULS63" s="191">
        <f t="shared" ref="ULS63" si="14548">ULR63/$H$90</f>
        <v>0</v>
      </c>
      <c r="ULT63" s="191">
        <f t="shared" ref="ULT63" si="14549">ULS63/$H$90</f>
        <v>0</v>
      </c>
      <c r="ULU63" s="191">
        <f t="shared" ref="ULU63" si="14550">ULT63/$H$90</f>
        <v>0</v>
      </c>
      <c r="ULV63" s="191">
        <f t="shared" ref="ULV63" si="14551">ULU63/$H$90</f>
        <v>0</v>
      </c>
      <c r="ULW63" s="191">
        <f t="shared" ref="ULW63" si="14552">ULV63/$H$90</f>
        <v>0</v>
      </c>
      <c r="ULX63" s="191">
        <f t="shared" ref="ULX63" si="14553">ULW63/$H$90</f>
        <v>0</v>
      </c>
      <c r="ULY63" s="191">
        <f t="shared" ref="ULY63" si="14554">ULX63/$H$90</f>
        <v>0</v>
      </c>
      <c r="ULZ63" s="191">
        <f t="shared" ref="ULZ63" si="14555">ULY63/$H$90</f>
        <v>0</v>
      </c>
      <c r="UMA63" s="191">
        <f t="shared" ref="UMA63" si="14556">ULZ63/$H$90</f>
        <v>0</v>
      </c>
      <c r="UMB63" s="191">
        <f t="shared" ref="UMB63" si="14557">UMA63/$H$90</f>
        <v>0</v>
      </c>
      <c r="UMC63" s="191">
        <f t="shared" ref="UMC63" si="14558">UMB63/$H$90</f>
        <v>0</v>
      </c>
      <c r="UMD63" s="191">
        <f t="shared" ref="UMD63" si="14559">UMC63/$H$90</f>
        <v>0</v>
      </c>
      <c r="UME63" s="191">
        <f t="shared" ref="UME63" si="14560">UMD63/$H$90</f>
        <v>0</v>
      </c>
      <c r="UMF63" s="191">
        <f t="shared" ref="UMF63" si="14561">UME63/$H$90</f>
        <v>0</v>
      </c>
      <c r="UMG63" s="191">
        <f t="shared" ref="UMG63" si="14562">UMF63/$H$90</f>
        <v>0</v>
      </c>
      <c r="UMH63" s="191">
        <f t="shared" ref="UMH63" si="14563">UMG63/$H$90</f>
        <v>0</v>
      </c>
      <c r="UMI63" s="191">
        <f t="shared" ref="UMI63" si="14564">UMH63/$H$90</f>
        <v>0</v>
      </c>
      <c r="UMJ63" s="191">
        <f t="shared" ref="UMJ63" si="14565">UMI63/$H$90</f>
        <v>0</v>
      </c>
      <c r="UMK63" s="191">
        <f t="shared" ref="UMK63" si="14566">UMJ63/$H$90</f>
        <v>0</v>
      </c>
      <c r="UML63" s="191">
        <f t="shared" ref="UML63" si="14567">UMK63/$H$90</f>
        <v>0</v>
      </c>
      <c r="UMM63" s="191">
        <f t="shared" ref="UMM63" si="14568">UML63/$H$90</f>
        <v>0</v>
      </c>
      <c r="UMN63" s="191">
        <f t="shared" ref="UMN63" si="14569">UMM63/$H$90</f>
        <v>0</v>
      </c>
      <c r="UMO63" s="191">
        <f t="shared" ref="UMO63" si="14570">UMN63/$H$90</f>
        <v>0</v>
      </c>
      <c r="UMP63" s="191">
        <f t="shared" ref="UMP63" si="14571">UMO63/$H$90</f>
        <v>0</v>
      </c>
      <c r="UMQ63" s="191">
        <f t="shared" ref="UMQ63" si="14572">UMP63/$H$90</f>
        <v>0</v>
      </c>
      <c r="UMR63" s="191">
        <f t="shared" ref="UMR63" si="14573">UMQ63/$H$90</f>
        <v>0</v>
      </c>
      <c r="UMS63" s="191">
        <f t="shared" ref="UMS63" si="14574">UMR63/$H$90</f>
        <v>0</v>
      </c>
      <c r="UMT63" s="191">
        <f t="shared" ref="UMT63" si="14575">UMS63/$H$90</f>
        <v>0</v>
      </c>
      <c r="UMU63" s="191">
        <f t="shared" ref="UMU63" si="14576">UMT63/$H$90</f>
        <v>0</v>
      </c>
      <c r="UMV63" s="191">
        <f t="shared" ref="UMV63" si="14577">UMU63/$H$90</f>
        <v>0</v>
      </c>
      <c r="UMW63" s="191">
        <f t="shared" ref="UMW63" si="14578">UMV63/$H$90</f>
        <v>0</v>
      </c>
      <c r="UMX63" s="191">
        <f t="shared" ref="UMX63" si="14579">UMW63/$H$90</f>
        <v>0</v>
      </c>
      <c r="UMY63" s="191">
        <f t="shared" ref="UMY63" si="14580">UMX63/$H$90</f>
        <v>0</v>
      </c>
      <c r="UMZ63" s="191">
        <f t="shared" ref="UMZ63" si="14581">UMY63/$H$90</f>
        <v>0</v>
      </c>
      <c r="UNA63" s="191">
        <f t="shared" ref="UNA63" si="14582">UMZ63/$H$90</f>
        <v>0</v>
      </c>
      <c r="UNB63" s="191">
        <f t="shared" ref="UNB63" si="14583">UNA63/$H$90</f>
        <v>0</v>
      </c>
      <c r="UNC63" s="191">
        <f t="shared" ref="UNC63" si="14584">UNB63/$H$90</f>
        <v>0</v>
      </c>
      <c r="UND63" s="191">
        <f t="shared" ref="UND63" si="14585">UNC63/$H$90</f>
        <v>0</v>
      </c>
      <c r="UNE63" s="191">
        <f t="shared" ref="UNE63" si="14586">UND63/$H$90</f>
        <v>0</v>
      </c>
      <c r="UNF63" s="191">
        <f t="shared" ref="UNF63" si="14587">UNE63/$H$90</f>
        <v>0</v>
      </c>
      <c r="UNG63" s="191">
        <f t="shared" ref="UNG63" si="14588">UNF63/$H$90</f>
        <v>0</v>
      </c>
      <c r="UNH63" s="191">
        <f t="shared" ref="UNH63" si="14589">UNG63/$H$90</f>
        <v>0</v>
      </c>
      <c r="UNI63" s="191">
        <f t="shared" ref="UNI63" si="14590">UNH63/$H$90</f>
        <v>0</v>
      </c>
      <c r="UNJ63" s="191">
        <f t="shared" ref="UNJ63" si="14591">UNI63/$H$90</f>
        <v>0</v>
      </c>
      <c r="UNK63" s="191">
        <f t="shared" ref="UNK63" si="14592">UNJ63/$H$90</f>
        <v>0</v>
      </c>
      <c r="UNL63" s="191">
        <f t="shared" ref="UNL63" si="14593">UNK63/$H$90</f>
        <v>0</v>
      </c>
      <c r="UNM63" s="191">
        <f t="shared" ref="UNM63" si="14594">UNL63/$H$90</f>
        <v>0</v>
      </c>
      <c r="UNN63" s="191">
        <f t="shared" ref="UNN63" si="14595">UNM63/$H$90</f>
        <v>0</v>
      </c>
      <c r="UNO63" s="191">
        <f t="shared" ref="UNO63" si="14596">UNN63/$H$90</f>
        <v>0</v>
      </c>
      <c r="UNP63" s="191">
        <f t="shared" ref="UNP63" si="14597">UNO63/$H$90</f>
        <v>0</v>
      </c>
      <c r="UNQ63" s="191">
        <f t="shared" ref="UNQ63" si="14598">UNP63/$H$90</f>
        <v>0</v>
      </c>
      <c r="UNR63" s="191">
        <f t="shared" ref="UNR63" si="14599">UNQ63/$H$90</f>
        <v>0</v>
      </c>
      <c r="UNS63" s="191">
        <f t="shared" ref="UNS63" si="14600">UNR63/$H$90</f>
        <v>0</v>
      </c>
      <c r="UNT63" s="191">
        <f t="shared" ref="UNT63" si="14601">UNS63/$H$90</f>
        <v>0</v>
      </c>
      <c r="UNU63" s="191">
        <f t="shared" ref="UNU63" si="14602">UNT63/$H$90</f>
        <v>0</v>
      </c>
      <c r="UNV63" s="191">
        <f t="shared" ref="UNV63" si="14603">UNU63/$H$90</f>
        <v>0</v>
      </c>
      <c r="UNW63" s="191">
        <f t="shared" ref="UNW63" si="14604">UNV63/$H$90</f>
        <v>0</v>
      </c>
      <c r="UNX63" s="191">
        <f t="shared" ref="UNX63" si="14605">UNW63/$H$90</f>
        <v>0</v>
      </c>
      <c r="UNY63" s="191">
        <f t="shared" ref="UNY63" si="14606">UNX63/$H$90</f>
        <v>0</v>
      </c>
      <c r="UNZ63" s="191">
        <f t="shared" ref="UNZ63" si="14607">UNY63/$H$90</f>
        <v>0</v>
      </c>
      <c r="UOA63" s="191">
        <f t="shared" ref="UOA63" si="14608">UNZ63/$H$90</f>
        <v>0</v>
      </c>
      <c r="UOB63" s="191">
        <f t="shared" ref="UOB63" si="14609">UOA63/$H$90</f>
        <v>0</v>
      </c>
      <c r="UOC63" s="191">
        <f t="shared" ref="UOC63" si="14610">UOB63/$H$90</f>
        <v>0</v>
      </c>
      <c r="UOD63" s="191">
        <f t="shared" ref="UOD63" si="14611">UOC63/$H$90</f>
        <v>0</v>
      </c>
      <c r="UOE63" s="191">
        <f t="shared" ref="UOE63" si="14612">UOD63/$H$90</f>
        <v>0</v>
      </c>
      <c r="UOF63" s="191">
        <f t="shared" ref="UOF63" si="14613">UOE63/$H$90</f>
        <v>0</v>
      </c>
      <c r="UOG63" s="191">
        <f t="shared" ref="UOG63" si="14614">UOF63/$H$90</f>
        <v>0</v>
      </c>
      <c r="UOH63" s="191">
        <f t="shared" ref="UOH63" si="14615">UOG63/$H$90</f>
        <v>0</v>
      </c>
      <c r="UOI63" s="191">
        <f t="shared" ref="UOI63" si="14616">UOH63/$H$90</f>
        <v>0</v>
      </c>
      <c r="UOJ63" s="191">
        <f t="shared" ref="UOJ63" si="14617">UOI63/$H$90</f>
        <v>0</v>
      </c>
      <c r="UOK63" s="191">
        <f t="shared" ref="UOK63" si="14618">UOJ63/$H$90</f>
        <v>0</v>
      </c>
      <c r="UOL63" s="191">
        <f t="shared" ref="UOL63" si="14619">UOK63/$H$90</f>
        <v>0</v>
      </c>
      <c r="UOM63" s="191">
        <f t="shared" ref="UOM63" si="14620">UOL63/$H$90</f>
        <v>0</v>
      </c>
      <c r="UON63" s="191">
        <f t="shared" ref="UON63" si="14621">UOM63/$H$90</f>
        <v>0</v>
      </c>
      <c r="UOO63" s="191">
        <f t="shared" ref="UOO63" si="14622">UON63/$H$90</f>
        <v>0</v>
      </c>
      <c r="UOP63" s="191">
        <f t="shared" ref="UOP63" si="14623">UOO63/$H$90</f>
        <v>0</v>
      </c>
      <c r="UOQ63" s="191">
        <f t="shared" ref="UOQ63" si="14624">UOP63/$H$90</f>
        <v>0</v>
      </c>
      <c r="UOR63" s="191">
        <f t="shared" ref="UOR63" si="14625">UOQ63/$H$90</f>
        <v>0</v>
      </c>
      <c r="UOS63" s="191">
        <f t="shared" ref="UOS63" si="14626">UOR63/$H$90</f>
        <v>0</v>
      </c>
      <c r="UOT63" s="191">
        <f t="shared" ref="UOT63" si="14627">UOS63/$H$90</f>
        <v>0</v>
      </c>
      <c r="UOU63" s="191">
        <f t="shared" ref="UOU63" si="14628">UOT63/$H$90</f>
        <v>0</v>
      </c>
      <c r="UOV63" s="191">
        <f t="shared" ref="UOV63" si="14629">UOU63/$H$90</f>
        <v>0</v>
      </c>
      <c r="UOW63" s="191">
        <f t="shared" ref="UOW63" si="14630">UOV63/$H$90</f>
        <v>0</v>
      </c>
      <c r="UOX63" s="191">
        <f t="shared" ref="UOX63" si="14631">UOW63/$H$90</f>
        <v>0</v>
      </c>
      <c r="UOY63" s="191">
        <f t="shared" ref="UOY63" si="14632">UOX63/$H$90</f>
        <v>0</v>
      </c>
      <c r="UOZ63" s="191">
        <f t="shared" ref="UOZ63" si="14633">UOY63/$H$90</f>
        <v>0</v>
      </c>
      <c r="UPA63" s="191">
        <f t="shared" ref="UPA63" si="14634">UOZ63/$H$90</f>
        <v>0</v>
      </c>
      <c r="UPB63" s="191">
        <f t="shared" ref="UPB63" si="14635">UPA63/$H$90</f>
        <v>0</v>
      </c>
      <c r="UPC63" s="191">
        <f t="shared" ref="UPC63" si="14636">UPB63/$H$90</f>
        <v>0</v>
      </c>
      <c r="UPD63" s="191">
        <f t="shared" ref="UPD63" si="14637">UPC63/$H$90</f>
        <v>0</v>
      </c>
      <c r="UPE63" s="191">
        <f t="shared" ref="UPE63" si="14638">UPD63/$H$90</f>
        <v>0</v>
      </c>
      <c r="UPF63" s="191">
        <f t="shared" ref="UPF63" si="14639">UPE63/$H$90</f>
        <v>0</v>
      </c>
      <c r="UPG63" s="191">
        <f t="shared" ref="UPG63" si="14640">UPF63/$H$90</f>
        <v>0</v>
      </c>
      <c r="UPH63" s="191">
        <f t="shared" ref="UPH63" si="14641">UPG63/$H$90</f>
        <v>0</v>
      </c>
      <c r="UPI63" s="191">
        <f t="shared" ref="UPI63" si="14642">UPH63/$H$90</f>
        <v>0</v>
      </c>
      <c r="UPJ63" s="191">
        <f t="shared" ref="UPJ63" si="14643">UPI63/$H$90</f>
        <v>0</v>
      </c>
      <c r="UPK63" s="191">
        <f t="shared" ref="UPK63" si="14644">UPJ63/$H$90</f>
        <v>0</v>
      </c>
      <c r="UPL63" s="191">
        <f t="shared" ref="UPL63" si="14645">UPK63/$H$90</f>
        <v>0</v>
      </c>
      <c r="UPM63" s="191">
        <f t="shared" ref="UPM63" si="14646">UPL63/$H$90</f>
        <v>0</v>
      </c>
      <c r="UPN63" s="191">
        <f t="shared" ref="UPN63" si="14647">UPM63/$H$90</f>
        <v>0</v>
      </c>
      <c r="UPO63" s="191">
        <f t="shared" ref="UPO63" si="14648">UPN63/$H$90</f>
        <v>0</v>
      </c>
      <c r="UPP63" s="191">
        <f t="shared" ref="UPP63" si="14649">UPO63/$H$90</f>
        <v>0</v>
      </c>
      <c r="UPQ63" s="191">
        <f t="shared" ref="UPQ63" si="14650">UPP63/$H$90</f>
        <v>0</v>
      </c>
      <c r="UPR63" s="191">
        <f t="shared" ref="UPR63" si="14651">UPQ63/$H$90</f>
        <v>0</v>
      </c>
      <c r="UPS63" s="191">
        <f t="shared" ref="UPS63" si="14652">UPR63/$H$90</f>
        <v>0</v>
      </c>
      <c r="UPT63" s="191">
        <f t="shared" ref="UPT63" si="14653">UPS63/$H$90</f>
        <v>0</v>
      </c>
      <c r="UPU63" s="191">
        <f t="shared" ref="UPU63" si="14654">UPT63/$H$90</f>
        <v>0</v>
      </c>
      <c r="UPV63" s="191">
        <f t="shared" ref="UPV63" si="14655">UPU63/$H$90</f>
        <v>0</v>
      </c>
      <c r="UPW63" s="191">
        <f t="shared" ref="UPW63" si="14656">UPV63/$H$90</f>
        <v>0</v>
      </c>
      <c r="UPX63" s="191">
        <f t="shared" ref="UPX63" si="14657">UPW63/$H$90</f>
        <v>0</v>
      </c>
      <c r="UPY63" s="191">
        <f t="shared" ref="UPY63" si="14658">UPX63/$H$90</f>
        <v>0</v>
      </c>
      <c r="UPZ63" s="191">
        <f t="shared" ref="UPZ63" si="14659">UPY63/$H$90</f>
        <v>0</v>
      </c>
      <c r="UQA63" s="191">
        <f t="shared" ref="UQA63" si="14660">UPZ63/$H$90</f>
        <v>0</v>
      </c>
      <c r="UQB63" s="191">
        <f t="shared" ref="UQB63" si="14661">UQA63/$H$90</f>
        <v>0</v>
      </c>
      <c r="UQC63" s="191">
        <f t="shared" ref="UQC63" si="14662">UQB63/$H$90</f>
        <v>0</v>
      </c>
      <c r="UQD63" s="191">
        <f t="shared" ref="UQD63" si="14663">UQC63/$H$90</f>
        <v>0</v>
      </c>
      <c r="UQE63" s="191">
        <f t="shared" ref="UQE63" si="14664">UQD63/$H$90</f>
        <v>0</v>
      </c>
      <c r="UQF63" s="191">
        <f t="shared" ref="UQF63" si="14665">UQE63/$H$90</f>
        <v>0</v>
      </c>
      <c r="UQG63" s="191">
        <f t="shared" ref="UQG63" si="14666">UQF63/$H$90</f>
        <v>0</v>
      </c>
      <c r="UQH63" s="191">
        <f t="shared" ref="UQH63" si="14667">UQG63/$H$90</f>
        <v>0</v>
      </c>
      <c r="UQI63" s="191">
        <f t="shared" ref="UQI63" si="14668">UQH63/$H$90</f>
        <v>0</v>
      </c>
      <c r="UQJ63" s="191">
        <f t="shared" ref="UQJ63" si="14669">UQI63/$H$90</f>
        <v>0</v>
      </c>
      <c r="UQK63" s="191">
        <f t="shared" ref="UQK63" si="14670">UQJ63/$H$90</f>
        <v>0</v>
      </c>
      <c r="UQL63" s="191">
        <f t="shared" ref="UQL63" si="14671">UQK63/$H$90</f>
        <v>0</v>
      </c>
      <c r="UQM63" s="191">
        <f t="shared" ref="UQM63" si="14672">UQL63/$H$90</f>
        <v>0</v>
      </c>
      <c r="UQN63" s="191">
        <f t="shared" ref="UQN63" si="14673">UQM63/$H$90</f>
        <v>0</v>
      </c>
      <c r="UQO63" s="191">
        <f t="shared" ref="UQO63" si="14674">UQN63/$H$90</f>
        <v>0</v>
      </c>
      <c r="UQP63" s="191">
        <f t="shared" ref="UQP63" si="14675">UQO63/$H$90</f>
        <v>0</v>
      </c>
      <c r="UQQ63" s="191">
        <f t="shared" ref="UQQ63" si="14676">UQP63/$H$90</f>
        <v>0</v>
      </c>
      <c r="UQR63" s="191">
        <f t="shared" ref="UQR63" si="14677">UQQ63/$H$90</f>
        <v>0</v>
      </c>
      <c r="UQS63" s="191">
        <f t="shared" ref="UQS63" si="14678">UQR63/$H$90</f>
        <v>0</v>
      </c>
      <c r="UQT63" s="191">
        <f t="shared" ref="UQT63" si="14679">UQS63/$H$90</f>
        <v>0</v>
      </c>
      <c r="UQU63" s="191">
        <f t="shared" ref="UQU63" si="14680">UQT63/$H$90</f>
        <v>0</v>
      </c>
      <c r="UQV63" s="191">
        <f t="shared" ref="UQV63" si="14681">UQU63/$H$90</f>
        <v>0</v>
      </c>
      <c r="UQW63" s="191">
        <f t="shared" ref="UQW63" si="14682">UQV63/$H$90</f>
        <v>0</v>
      </c>
      <c r="UQX63" s="191">
        <f t="shared" ref="UQX63" si="14683">UQW63/$H$90</f>
        <v>0</v>
      </c>
      <c r="UQY63" s="191">
        <f t="shared" ref="UQY63" si="14684">UQX63/$H$90</f>
        <v>0</v>
      </c>
      <c r="UQZ63" s="191">
        <f t="shared" ref="UQZ63" si="14685">UQY63/$H$90</f>
        <v>0</v>
      </c>
      <c r="URA63" s="191">
        <f t="shared" ref="URA63" si="14686">UQZ63/$H$90</f>
        <v>0</v>
      </c>
      <c r="URB63" s="191">
        <f t="shared" ref="URB63" si="14687">URA63/$H$90</f>
        <v>0</v>
      </c>
      <c r="URC63" s="191">
        <f t="shared" ref="URC63" si="14688">URB63/$H$90</f>
        <v>0</v>
      </c>
      <c r="URD63" s="191">
        <f t="shared" ref="URD63" si="14689">URC63/$H$90</f>
        <v>0</v>
      </c>
      <c r="URE63" s="191">
        <f t="shared" ref="URE63" si="14690">URD63/$H$90</f>
        <v>0</v>
      </c>
      <c r="URF63" s="191">
        <f t="shared" ref="URF63" si="14691">URE63/$H$90</f>
        <v>0</v>
      </c>
      <c r="URG63" s="191">
        <f t="shared" ref="URG63" si="14692">URF63/$H$90</f>
        <v>0</v>
      </c>
      <c r="URH63" s="191">
        <f t="shared" ref="URH63" si="14693">URG63/$H$90</f>
        <v>0</v>
      </c>
      <c r="URI63" s="191">
        <f t="shared" ref="URI63" si="14694">URH63/$H$90</f>
        <v>0</v>
      </c>
      <c r="URJ63" s="191">
        <f t="shared" ref="URJ63" si="14695">URI63/$H$90</f>
        <v>0</v>
      </c>
      <c r="URK63" s="191">
        <f t="shared" ref="URK63" si="14696">URJ63/$H$90</f>
        <v>0</v>
      </c>
      <c r="URL63" s="191">
        <f t="shared" ref="URL63" si="14697">URK63/$H$90</f>
        <v>0</v>
      </c>
      <c r="URM63" s="191">
        <f t="shared" ref="URM63" si="14698">URL63/$H$90</f>
        <v>0</v>
      </c>
      <c r="URN63" s="191">
        <f t="shared" ref="URN63" si="14699">URM63/$H$90</f>
        <v>0</v>
      </c>
      <c r="URO63" s="191">
        <f t="shared" ref="URO63" si="14700">URN63/$H$90</f>
        <v>0</v>
      </c>
      <c r="URP63" s="191">
        <f t="shared" ref="URP63" si="14701">URO63/$H$90</f>
        <v>0</v>
      </c>
      <c r="URQ63" s="191">
        <f t="shared" ref="URQ63" si="14702">URP63/$H$90</f>
        <v>0</v>
      </c>
      <c r="URR63" s="191">
        <f t="shared" ref="URR63" si="14703">URQ63/$H$90</f>
        <v>0</v>
      </c>
      <c r="URS63" s="191">
        <f t="shared" ref="URS63" si="14704">URR63/$H$90</f>
        <v>0</v>
      </c>
      <c r="URT63" s="191">
        <f t="shared" ref="URT63" si="14705">URS63/$H$90</f>
        <v>0</v>
      </c>
      <c r="URU63" s="191">
        <f t="shared" ref="URU63" si="14706">URT63/$H$90</f>
        <v>0</v>
      </c>
      <c r="URV63" s="191">
        <f t="shared" ref="URV63" si="14707">URU63/$H$90</f>
        <v>0</v>
      </c>
      <c r="URW63" s="191">
        <f t="shared" ref="URW63" si="14708">URV63/$H$90</f>
        <v>0</v>
      </c>
      <c r="URX63" s="191">
        <f t="shared" ref="URX63" si="14709">URW63/$H$90</f>
        <v>0</v>
      </c>
      <c r="URY63" s="191">
        <f t="shared" ref="URY63" si="14710">URX63/$H$90</f>
        <v>0</v>
      </c>
      <c r="URZ63" s="191">
        <f t="shared" ref="URZ63" si="14711">URY63/$H$90</f>
        <v>0</v>
      </c>
      <c r="USA63" s="191">
        <f t="shared" ref="USA63" si="14712">URZ63/$H$90</f>
        <v>0</v>
      </c>
      <c r="USB63" s="191">
        <f t="shared" ref="USB63" si="14713">USA63/$H$90</f>
        <v>0</v>
      </c>
      <c r="USC63" s="191">
        <f t="shared" ref="USC63" si="14714">USB63/$H$90</f>
        <v>0</v>
      </c>
      <c r="USD63" s="191">
        <f t="shared" ref="USD63" si="14715">USC63/$H$90</f>
        <v>0</v>
      </c>
      <c r="USE63" s="191">
        <f t="shared" ref="USE63" si="14716">USD63/$H$90</f>
        <v>0</v>
      </c>
      <c r="USF63" s="191">
        <f t="shared" ref="USF63" si="14717">USE63/$H$90</f>
        <v>0</v>
      </c>
      <c r="USG63" s="191">
        <f t="shared" ref="USG63" si="14718">USF63/$H$90</f>
        <v>0</v>
      </c>
      <c r="USH63" s="191">
        <f t="shared" ref="USH63" si="14719">USG63/$H$90</f>
        <v>0</v>
      </c>
      <c r="USI63" s="191">
        <f t="shared" ref="USI63" si="14720">USH63/$H$90</f>
        <v>0</v>
      </c>
      <c r="USJ63" s="191">
        <f t="shared" ref="USJ63" si="14721">USI63/$H$90</f>
        <v>0</v>
      </c>
      <c r="USK63" s="191">
        <f t="shared" ref="USK63" si="14722">USJ63/$H$90</f>
        <v>0</v>
      </c>
      <c r="USL63" s="191">
        <f t="shared" ref="USL63" si="14723">USK63/$H$90</f>
        <v>0</v>
      </c>
      <c r="USM63" s="191">
        <f t="shared" ref="USM63" si="14724">USL63/$H$90</f>
        <v>0</v>
      </c>
      <c r="USN63" s="191">
        <f t="shared" ref="USN63" si="14725">USM63/$H$90</f>
        <v>0</v>
      </c>
      <c r="USO63" s="191">
        <f t="shared" ref="USO63" si="14726">USN63/$H$90</f>
        <v>0</v>
      </c>
      <c r="USP63" s="191">
        <f t="shared" ref="USP63" si="14727">USO63/$H$90</f>
        <v>0</v>
      </c>
      <c r="USQ63" s="191">
        <f t="shared" ref="USQ63" si="14728">USP63/$H$90</f>
        <v>0</v>
      </c>
      <c r="USR63" s="191">
        <f t="shared" ref="USR63" si="14729">USQ63/$H$90</f>
        <v>0</v>
      </c>
      <c r="USS63" s="191">
        <f t="shared" ref="USS63" si="14730">USR63/$H$90</f>
        <v>0</v>
      </c>
      <c r="UST63" s="191">
        <f t="shared" ref="UST63" si="14731">USS63/$H$90</f>
        <v>0</v>
      </c>
      <c r="USU63" s="191">
        <f t="shared" ref="USU63" si="14732">UST63/$H$90</f>
        <v>0</v>
      </c>
      <c r="USV63" s="191">
        <f t="shared" ref="USV63" si="14733">USU63/$H$90</f>
        <v>0</v>
      </c>
      <c r="USW63" s="191">
        <f t="shared" ref="USW63" si="14734">USV63/$H$90</f>
        <v>0</v>
      </c>
      <c r="USX63" s="191">
        <f t="shared" ref="USX63" si="14735">USW63/$H$90</f>
        <v>0</v>
      </c>
      <c r="USY63" s="191">
        <f t="shared" ref="USY63" si="14736">USX63/$H$90</f>
        <v>0</v>
      </c>
      <c r="USZ63" s="191">
        <f t="shared" ref="USZ63" si="14737">USY63/$H$90</f>
        <v>0</v>
      </c>
      <c r="UTA63" s="191">
        <f t="shared" ref="UTA63" si="14738">USZ63/$H$90</f>
        <v>0</v>
      </c>
      <c r="UTB63" s="191">
        <f t="shared" ref="UTB63" si="14739">UTA63/$H$90</f>
        <v>0</v>
      </c>
      <c r="UTC63" s="191">
        <f t="shared" ref="UTC63" si="14740">UTB63/$H$90</f>
        <v>0</v>
      </c>
      <c r="UTD63" s="191">
        <f t="shared" ref="UTD63" si="14741">UTC63/$H$90</f>
        <v>0</v>
      </c>
      <c r="UTE63" s="191">
        <f t="shared" ref="UTE63" si="14742">UTD63/$H$90</f>
        <v>0</v>
      </c>
      <c r="UTF63" s="191">
        <f t="shared" ref="UTF63" si="14743">UTE63/$H$90</f>
        <v>0</v>
      </c>
      <c r="UTG63" s="191">
        <f t="shared" ref="UTG63" si="14744">UTF63/$H$90</f>
        <v>0</v>
      </c>
      <c r="UTH63" s="191">
        <f t="shared" ref="UTH63" si="14745">UTG63/$H$90</f>
        <v>0</v>
      </c>
      <c r="UTI63" s="191">
        <f t="shared" ref="UTI63" si="14746">UTH63/$H$90</f>
        <v>0</v>
      </c>
      <c r="UTJ63" s="191">
        <f t="shared" ref="UTJ63" si="14747">UTI63/$H$90</f>
        <v>0</v>
      </c>
      <c r="UTK63" s="191">
        <f t="shared" ref="UTK63" si="14748">UTJ63/$H$90</f>
        <v>0</v>
      </c>
      <c r="UTL63" s="191">
        <f t="shared" ref="UTL63" si="14749">UTK63/$H$90</f>
        <v>0</v>
      </c>
      <c r="UTM63" s="191">
        <f t="shared" ref="UTM63" si="14750">UTL63/$H$90</f>
        <v>0</v>
      </c>
      <c r="UTN63" s="191">
        <f t="shared" ref="UTN63" si="14751">UTM63/$H$90</f>
        <v>0</v>
      </c>
      <c r="UTO63" s="191">
        <f t="shared" ref="UTO63" si="14752">UTN63/$H$90</f>
        <v>0</v>
      </c>
      <c r="UTP63" s="191">
        <f t="shared" ref="UTP63" si="14753">UTO63/$H$90</f>
        <v>0</v>
      </c>
      <c r="UTQ63" s="191">
        <f t="shared" ref="UTQ63" si="14754">UTP63/$H$90</f>
        <v>0</v>
      </c>
      <c r="UTR63" s="191">
        <f t="shared" ref="UTR63" si="14755">UTQ63/$H$90</f>
        <v>0</v>
      </c>
      <c r="UTS63" s="191">
        <f t="shared" ref="UTS63" si="14756">UTR63/$H$90</f>
        <v>0</v>
      </c>
      <c r="UTT63" s="191">
        <f t="shared" ref="UTT63" si="14757">UTS63/$H$90</f>
        <v>0</v>
      </c>
      <c r="UTU63" s="191">
        <f t="shared" ref="UTU63" si="14758">UTT63/$H$90</f>
        <v>0</v>
      </c>
      <c r="UTV63" s="191">
        <f t="shared" ref="UTV63" si="14759">UTU63/$H$90</f>
        <v>0</v>
      </c>
      <c r="UTW63" s="191">
        <f t="shared" ref="UTW63" si="14760">UTV63/$H$90</f>
        <v>0</v>
      </c>
      <c r="UTX63" s="191">
        <f t="shared" ref="UTX63" si="14761">UTW63/$H$90</f>
        <v>0</v>
      </c>
      <c r="UTY63" s="191">
        <f t="shared" ref="UTY63" si="14762">UTX63/$H$90</f>
        <v>0</v>
      </c>
      <c r="UTZ63" s="191">
        <f t="shared" ref="UTZ63" si="14763">UTY63/$H$90</f>
        <v>0</v>
      </c>
      <c r="UUA63" s="191">
        <f t="shared" ref="UUA63" si="14764">UTZ63/$H$90</f>
        <v>0</v>
      </c>
      <c r="UUB63" s="191">
        <f t="shared" ref="UUB63" si="14765">UUA63/$H$90</f>
        <v>0</v>
      </c>
      <c r="UUC63" s="191">
        <f t="shared" ref="UUC63" si="14766">UUB63/$H$90</f>
        <v>0</v>
      </c>
      <c r="UUD63" s="191">
        <f t="shared" ref="UUD63" si="14767">UUC63/$H$90</f>
        <v>0</v>
      </c>
      <c r="UUE63" s="191">
        <f t="shared" ref="UUE63" si="14768">UUD63/$H$90</f>
        <v>0</v>
      </c>
      <c r="UUF63" s="191">
        <f t="shared" ref="UUF63" si="14769">UUE63/$H$90</f>
        <v>0</v>
      </c>
      <c r="UUG63" s="191">
        <f t="shared" ref="UUG63" si="14770">UUF63/$H$90</f>
        <v>0</v>
      </c>
      <c r="UUH63" s="191">
        <f t="shared" ref="UUH63" si="14771">UUG63/$H$90</f>
        <v>0</v>
      </c>
      <c r="UUI63" s="191">
        <f t="shared" ref="UUI63" si="14772">UUH63/$H$90</f>
        <v>0</v>
      </c>
      <c r="UUJ63" s="191">
        <f t="shared" ref="UUJ63" si="14773">UUI63/$H$90</f>
        <v>0</v>
      </c>
      <c r="UUK63" s="191">
        <f t="shared" ref="UUK63" si="14774">UUJ63/$H$90</f>
        <v>0</v>
      </c>
      <c r="UUL63" s="191">
        <f t="shared" ref="UUL63" si="14775">UUK63/$H$90</f>
        <v>0</v>
      </c>
      <c r="UUM63" s="191">
        <f t="shared" ref="UUM63" si="14776">UUL63/$H$90</f>
        <v>0</v>
      </c>
      <c r="UUN63" s="191">
        <f t="shared" ref="UUN63" si="14777">UUM63/$H$90</f>
        <v>0</v>
      </c>
      <c r="UUO63" s="191">
        <f t="shared" ref="UUO63" si="14778">UUN63/$H$90</f>
        <v>0</v>
      </c>
      <c r="UUP63" s="191">
        <f t="shared" ref="UUP63" si="14779">UUO63/$H$90</f>
        <v>0</v>
      </c>
      <c r="UUQ63" s="191">
        <f t="shared" ref="UUQ63" si="14780">UUP63/$H$90</f>
        <v>0</v>
      </c>
      <c r="UUR63" s="191">
        <f t="shared" ref="UUR63" si="14781">UUQ63/$H$90</f>
        <v>0</v>
      </c>
      <c r="UUS63" s="191">
        <f t="shared" ref="UUS63" si="14782">UUR63/$H$90</f>
        <v>0</v>
      </c>
      <c r="UUT63" s="191">
        <f t="shared" ref="UUT63" si="14783">UUS63/$H$90</f>
        <v>0</v>
      </c>
      <c r="UUU63" s="191">
        <f t="shared" ref="UUU63" si="14784">UUT63/$H$90</f>
        <v>0</v>
      </c>
      <c r="UUV63" s="191">
        <f t="shared" ref="UUV63" si="14785">UUU63/$H$90</f>
        <v>0</v>
      </c>
      <c r="UUW63" s="191">
        <f t="shared" ref="UUW63" si="14786">UUV63/$H$90</f>
        <v>0</v>
      </c>
      <c r="UUX63" s="191">
        <f t="shared" ref="UUX63" si="14787">UUW63/$H$90</f>
        <v>0</v>
      </c>
      <c r="UUY63" s="191">
        <f t="shared" ref="UUY63" si="14788">UUX63/$H$90</f>
        <v>0</v>
      </c>
      <c r="UUZ63" s="191">
        <f t="shared" ref="UUZ63" si="14789">UUY63/$H$90</f>
        <v>0</v>
      </c>
      <c r="UVA63" s="191">
        <f t="shared" ref="UVA63" si="14790">UUZ63/$H$90</f>
        <v>0</v>
      </c>
      <c r="UVB63" s="191">
        <f t="shared" ref="UVB63" si="14791">UVA63/$H$90</f>
        <v>0</v>
      </c>
      <c r="UVC63" s="191">
        <f t="shared" ref="UVC63" si="14792">UVB63/$H$90</f>
        <v>0</v>
      </c>
      <c r="UVD63" s="191">
        <f t="shared" ref="UVD63" si="14793">UVC63/$H$90</f>
        <v>0</v>
      </c>
      <c r="UVE63" s="191">
        <f t="shared" ref="UVE63" si="14794">UVD63/$H$90</f>
        <v>0</v>
      </c>
      <c r="UVF63" s="191">
        <f t="shared" ref="UVF63" si="14795">UVE63/$H$90</f>
        <v>0</v>
      </c>
      <c r="UVG63" s="191">
        <f t="shared" ref="UVG63" si="14796">UVF63/$H$90</f>
        <v>0</v>
      </c>
      <c r="UVH63" s="191">
        <f t="shared" ref="UVH63" si="14797">UVG63/$H$90</f>
        <v>0</v>
      </c>
      <c r="UVI63" s="191">
        <f t="shared" ref="UVI63" si="14798">UVH63/$H$90</f>
        <v>0</v>
      </c>
      <c r="UVJ63" s="191">
        <f t="shared" ref="UVJ63" si="14799">UVI63/$H$90</f>
        <v>0</v>
      </c>
      <c r="UVK63" s="191">
        <f t="shared" ref="UVK63" si="14800">UVJ63/$H$90</f>
        <v>0</v>
      </c>
      <c r="UVL63" s="191">
        <f t="shared" ref="UVL63" si="14801">UVK63/$H$90</f>
        <v>0</v>
      </c>
      <c r="UVM63" s="191">
        <f t="shared" ref="UVM63" si="14802">UVL63/$H$90</f>
        <v>0</v>
      </c>
      <c r="UVN63" s="191">
        <f t="shared" ref="UVN63" si="14803">UVM63/$H$90</f>
        <v>0</v>
      </c>
      <c r="UVO63" s="191">
        <f t="shared" ref="UVO63" si="14804">UVN63/$H$90</f>
        <v>0</v>
      </c>
      <c r="UVP63" s="191">
        <f t="shared" ref="UVP63" si="14805">UVO63/$H$90</f>
        <v>0</v>
      </c>
      <c r="UVQ63" s="191">
        <f t="shared" ref="UVQ63" si="14806">UVP63/$H$90</f>
        <v>0</v>
      </c>
      <c r="UVR63" s="191">
        <f t="shared" ref="UVR63" si="14807">UVQ63/$H$90</f>
        <v>0</v>
      </c>
      <c r="UVS63" s="191">
        <f t="shared" ref="UVS63" si="14808">UVR63/$H$90</f>
        <v>0</v>
      </c>
      <c r="UVT63" s="191">
        <f t="shared" ref="UVT63" si="14809">UVS63/$H$90</f>
        <v>0</v>
      </c>
      <c r="UVU63" s="191">
        <f t="shared" ref="UVU63" si="14810">UVT63/$H$90</f>
        <v>0</v>
      </c>
      <c r="UVV63" s="191">
        <f t="shared" ref="UVV63" si="14811">UVU63/$H$90</f>
        <v>0</v>
      </c>
      <c r="UVW63" s="191">
        <f t="shared" ref="UVW63" si="14812">UVV63/$H$90</f>
        <v>0</v>
      </c>
      <c r="UVX63" s="191">
        <f t="shared" ref="UVX63" si="14813">UVW63/$H$90</f>
        <v>0</v>
      </c>
      <c r="UVY63" s="191">
        <f t="shared" ref="UVY63" si="14814">UVX63/$H$90</f>
        <v>0</v>
      </c>
      <c r="UVZ63" s="191">
        <f t="shared" ref="UVZ63" si="14815">UVY63/$H$90</f>
        <v>0</v>
      </c>
      <c r="UWA63" s="191">
        <f t="shared" ref="UWA63" si="14816">UVZ63/$H$90</f>
        <v>0</v>
      </c>
      <c r="UWB63" s="191">
        <f t="shared" ref="UWB63" si="14817">UWA63/$H$90</f>
        <v>0</v>
      </c>
      <c r="UWC63" s="191">
        <f t="shared" ref="UWC63" si="14818">UWB63/$H$90</f>
        <v>0</v>
      </c>
      <c r="UWD63" s="191">
        <f t="shared" ref="UWD63" si="14819">UWC63/$H$90</f>
        <v>0</v>
      </c>
      <c r="UWE63" s="191">
        <f t="shared" ref="UWE63" si="14820">UWD63/$H$90</f>
        <v>0</v>
      </c>
      <c r="UWF63" s="191">
        <f t="shared" ref="UWF63" si="14821">UWE63/$H$90</f>
        <v>0</v>
      </c>
      <c r="UWG63" s="191">
        <f t="shared" ref="UWG63" si="14822">UWF63/$H$90</f>
        <v>0</v>
      </c>
      <c r="UWH63" s="191">
        <f t="shared" ref="UWH63" si="14823">UWG63/$H$90</f>
        <v>0</v>
      </c>
      <c r="UWI63" s="191">
        <f t="shared" ref="UWI63" si="14824">UWH63/$H$90</f>
        <v>0</v>
      </c>
      <c r="UWJ63" s="191">
        <f t="shared" ref="UWJ63" si="14825">UWI63/$H$90</f>
        <v>0</v>
      </c>
      <c r="UWK63" s="191">
        <f t="shared" ref="UWK63" si="14826">UWJ63/$H$90</f>
        <v>0</v>
      </c>
      <c r="UWL63" s="191">
        <f t="shared" ref="UWL63" si="14827">UWK63/$H$90</f>
        <v>0</v>
      </c>
      <c r="UWM63" s="191">
        <f t="shared" ref="UWM63" si="14828">UWL63/$H$90</f>
        <v>0</v>
      </c>
      <c r="UWN63" s="191">
        <f t="shared" ref="UWN63" si="14829">UWM63/$H$90</f>
        <v>0</v>
      </c>
      <c r="UWO63" s="191">
        <f t="shared" ref="UWO63" si="14830">UWN63/$H$90</f>
        <v>0</v>
      </c>
      <c r="UWP63" s="191">
        <f t="shared" ref="UWP63" si="14831">UWO63/$H$90</f>
        <v>0</v>
      </c>
      <c r="UWQ63" s="191">
        <f t="shared" ref="UWQ63" si="14832">UWP63/$H$90</f>
        <v>0</v>
      </c>
      <c r="UWR63" s="191">
        <f t="shared" ref="UWR63" si="14833">UWQ63/$H$90</f>
        <v>0</v>
      </c>
      <c r="UWS63" s="191">
        <f t="shared" ref="UWS63" si="14834">UWR63/$H$90</f>
        <v>0</v>
      </c>
      <c r="UWT63" s="191">
        <f t="shared" ref="UWT63" si="14835">UWS63/$H$90</f>
        <v>0</v>
      </c>
      <c r="UWU63" s="191">
        <f t="shared" ref="UWU63" si="14836">UWT63/$H$90</f>
        <v>0</v>
      </c>
      <c r="UWV63" s="191">
        <f t="shared" ref="UWV63" si="14837">UWU63/$H$90</f>
        <v>0</v>
      </c>
      <c r="UWW63" s="191">
        <f t="shared" ref="UWW63" si="14838">UWV63/$H$90</f>
        <v>0</v>
      </c>
      <c r="UWX63" s="191">
        <f t="shared" ref="UWX63" si="14839">UWW63/$H$90</f>
        <v>0</v>
      </c>
      <c r="UWY63" s="191">
        <f t="shared" ref="UWY63" si="14840">UWX63/$H$90</f>
        <v>0</v>
      </c>
      <c r="UWZ63" s="191">
        <f t="shared" ref="UWZ63" si="14841">UWY63/$H$90</f>
        <v>0</v>
      </c>
      <c r="UXA63" s="191">
        <f t="shared" ref="UXA63" si="14842">UWZ63/$H$90</f>
        <v>0</v>
      </c>
      <c r="UXB63" s="191">
        <f t="shared" ref="UXB63" si="14843">UXA63/$H$90</f>
        <v>0</v>
      </c>
      <c r="UXC63" s="191">
        <f t="shared" ref="UXC63" si="14844">UXB63/$H$90</f>
        <v>0</v>
      </c>
      <c r="UXD63" s="191">
        <f t="shared" ref="UXD63" si="14845">UXC63/$H$90</f>
        <v>0</v>
      </c>
      <c r="UXE63" s="191">
        <f t="shared" ref="UXE63" si="14846">UXD63/$H$90</f>
        <v>0</v>
      </c>
      <c r="UXF63" s="191">
        <f t="shared" ref="UXF63" si="14847">UXE63/$H$90</f>
        <v>0</v>
      </c>
      <c r="UXG63" s="191">
        <f t="shared" ref="UXG63" si="14848">UXF63/$H$90</f>
        <v>0</v>
      </c>
      <c r="UXH63" s="191">
        <f t="shared" ref="UXH63" si="14849">UXG63/$H$90</f>
        <v>0</v>
      </c>
      <c r="UXI63" s="191">
        <f t="shared" ref="UXI63" si="14850">UXH63/$H$90</f>
        <v>0</v>
      </c>
      <c r="UXJ63" s="191">
        <f t="shared" ref="UXJ63" si="14851">UXI63/$H$90</f>
        <v>0</v>
      </c>
      <c r="UXK63" s="191">
        <f t="shared" ref="UXK63" si="14852">UXJ63/$H$90</f>
        <v>0</v>
      </c>
      <c r="UXL63" s="191">
        <f t="shared" ref="UXL63" si="14853">UXK63/$H$90</f>
        <v>0</v>
      </c>
      <c r="UXM63" s="191">
        <f t="shared" ref="UXM63" si="14854">UXL63/$H$90</f>
        <v>0</v>
      </c>
      <c r="UXN63" s="191">
        <f t="shared" ref="UXN63" si="14855">UXM63/$H$90</f>
        <v>0</v>
      </c>
      <c r="UXO63" s="191">
        <f t="shared" ref="UXO63" si="14856">UXN63/$H$90</f>
        <v>0</v>
      </c>
      <c r="UXP63" s="191">
        <f t="shared" ref="UXP63" si="14857">UXO63/$H$90</f>
        <v>0</v>
      </c>
      <c r="UXQ63" s="191">
        <f t="shared" ref="UXQ63" si="14858">UXP63/$H$90</f>
        <v>0</v>
      </c>
      <c r="UXR63" s="191">
        <f t="shared" ref="UXR63" si="14859">UXQ63/$H$90</f>
        <v>0</v>
      </c>
      <c r="UXS63" s="191">
        <f t="shared" ref="UXS63" si="14860">UXR63/$H$90</f>
        <v>0</v>
      </c>
      <c r="UXT63" s="191">
        <f t="shared" ref="UXT63" si="14861">UXS63/$H$90</f>
        <v>0</v>
      </c>
      <c r="UXU63" s="191">
        <f t="shared" ref="UXU63" si="14862">UXT63/$H$90</f>
        <v>0</v>
      </c>
      <c r="UXV63" s="191">
        <f t="shared" ref="UXV63" si="14863">UXU63/$H$90</f>
        <v>0</v>
      </c>
      <c r="UXW63" s="191">
        <f t="shared" ref="UXW63" si="14864">UXV63/$H$90</f>
        <v>0</v>
      </c>
      <c r="UXX63" s="191">
        <f t="shared" ref="UXX63" si="14865">UXW63/$H$90</f>
        <v>0</v>
      </c>
      <c r="UXY63" s="191">
        <f t="shared" ref="UXY63" si="14866">UXX63/$H$90</f>
        <v>0</v>
      </c>
      <c r="UXZ63" s="191">
        <f t="shared" ref="UXZ63" si="14867">UXY63/$H$90</f>
        <v>0</v>
      </c>
      <c r="UYA63" s="191">
        <f t="shared" ref="UYA63" si="14868">UXZ63/$H$90</f>
        <v>0</v>
      </c>
      <c r="UYB63" s="191">
        <f t="shared" ref="UYB63" si="14869">UYA63/$H$90</f>
        <v>0</v>
      </c>
      <c r="UYC63" s="191">
        <f t="shared" ref="UYC63" si="14870">UYB63/$H$90</f>
        <v>0</v>
      </c>
      <c r="UYD63" s="191">
        <f t="shared" ref="UYD63" si="14871">UYC63/$H$90</f>
        <v>0</v>
      </c>
      <c r="UYE63" s="191">
        <f t="shared" ref="UYE63" si="14872">UYD63/$H$90</f>
        <v>0</v>
      </c>
      <c r="UYF63" s="191">
        <f t="shared" ref="UYF63" si="14873">UYE63/$H$90</f>
        <v>0</v>
      </c>
      <c r="UYG63" s="191">
        <f t="shared" ref="UYG63" si="14874">UYF63/$H$90</f>
        <v>0</v>
      </c>
      <c r="UYH63" s="191">
        <f t="shared" ref="UYH63" si="14875">UYG63/$H$90</f>
        <v>0</v>
      </c>
      <c r="UYI63" s="191">
        <f t="shared" ref="UYI63" si="14876">UYH63/$H$90</f>
        <v>0</v>
      </c>
      <c r="UYJ63" s="191">
        <f t="shared" ref="UYJ63" si="14877">UYI63/$H$90</f>
        <v>0</v>
      </c>
      <c r="UYK63" s="191">
        <f t="shared" ref="UYK63" si="14878">UYJ63/$H$90</f>
        <v>0</v>
      </c>
      <c r="UYL63" s="191">
        <f t="shared" ref="UYL63" si="14879">UYK63/$H$90</f>
        <v>0</v>
      </c>
      <c r="UYM63" s="191">
        <f t="shared" ref="UYM63" si="14880">UYL63/$H$90</f>
        <v>0</v>
      </c>
      <c r="UYN63" s="191">
        <f t="shared" ref="UYN63" si="14881">UYM63/$H$90</f>
        <v>0</v>
      </c>
      <c r="UYO63" s="191">
        <f t="shared" ref="UYO63" si="14882">UYN63/$H$90</f>
        <v>0</v>
      </c>
      <c r="UYP63" s="191">
        <f t="shared" ref="UYP63" si="14883">UYO63/$H$90</f>
        <v>0</v>
      </c>
      <c r="UYQ63" s="191">
        <f t="shared" ref="UYQ63" si="14884">UYP63/$H$90</f>
        <v>0</v>
      </c>
      <c r="UYR63" s="191">
        <f t="shared" ref="UYR63" si="14885">UYQ63/$H$90</f>
        <v>0</v>
      </c>
      <c r="UYS63" s="191">
        <f t="shared" ref="UYS63" si="14886">UYR63/$H$90</f>
        <v>0</v>
      </c>
      <c r="UYT63" s="191">
        <f t="shared" ref="UYT63" si="14887">UYS63/$H$90</f>
        <v>0</v>
      </c>
      <c r="UYU63" s="191">
        <f t="shared" ref="UYU63" si="14888">UYT63/$H$90</f>
        <v>0</v>
      </c>
      <c r="UYV63" s="191">
        <f t="shared" ref="UYV63" si="14889">UYU63/$H$90</f>
        <v>0</v>
      </c>
      <c r="UYW63" s="191">
        <f t="shared" ref="UYW63" si="14890">UYV63/$H$90</f>
        <v>0</v>
      </c>
      <c r="UYX63" s="191">
        <f t="shared" ref="UYX63" si="14891">UYW63/$H$90</f>
        <v>0</v>
      </c>
      <c r="UYY63" s="191">
        <f t="shared" ref="UYY63" si="14892">UYX63/$H$90</f>
        <v>0</v>
      </c>
      <c r="UYZ63" s="191">
        <f t="shared" ref="UYZ63" si="14893">UYY63/$H$90</f>
        <v>0</v>
      </c>
      <c r="UZA63" s="191">
        <f t="shared" ref="UZA63" si="14894">UYZ63/$H$90</f>
        <v>0</v>
      </c>
      <c r="UZB63" s="191">
        <f t="shared" ref="UZB63" si="14895">UZA63/$H$90</f>
        <v>0</v>
      </c>
      <c r="UZC63" s="191">
        <f t="shared" ref="UZC63" si="14896">UZB63/$H$90</f>
        <v>0</v>
      </c>
      <c r="UZD63" s="191">
        <f t="shared" ref="UZD63" si="14897">UZC63/$H$90</f>
        <v>0</v>
      </c>
      <c r="UZE63" s="191">
        <f t="shared" ref="UZE63" si="14898">UZD63/$H$90</f>
        <v>0</v>
      </c>
      <c r="UZF63" s="191">
        <f t="shared" ref="UZF63" si="14899">UZE63/$H$90</f>
        <v>0</v>
      </c>
      <c r="UZG63" s="191">
        <f t="shared" ref="UZG63" si="14900">UZF63/$H$90</f>
        <v>0</v>
      </c>
      <c r="UZH63" s="191">
        <f t="shared" ref="UZH63" si="14901">UZG63/$H$90</f>
        <v>0</v>
      </c>
      <c r="UZI63" s="191">
        <f t="shared" ref="UZI63" si="14902">UZH63/$H$90</f>
        <v>0</v>
      </c>
      <c r="UZJ63" s="191">
        <f t="shared" ref="UZJ63" si="14903">UZI63/$H$90</f>
        <v>0</v>
      </c>
      <c r="UZK63" s="191">
        <f t="shared" ref="UZK63" si="14904">UZJ63/$H$90</f>
        <v>0</v>
      </c>
      <c r="UZL63" s="191">
        <f t="shared" ref="UZL63" si="14905">UZK63/$H$90</f>
        <v>0</v>
      </c>
      <c r="UZM63" s="191">
        <f t="shared" ref="UZM63" si="14906">UZL63/$H$90</f>
        <v>0</v>
      </c>
      <c r="UZN63" s="191">
        <f t="shared" ref="UZN63" si="14907">UZM63/$H$90</f>
        <v>0</v>
      </c>
      <c r="UZO63" s="191">
        <f t="shared" ref="UZO63" si="14908">UZN63/$H$90</f>
        <v>0</v>
      </c>
      <c r="UZP63" s="191">
        <f t="shared" ref="UZP63" si="14909">UZO63/$H$90</f>
        <v>0</v>
      </c>
      <c r="UZQ63" s="191">
        <f t="shared" ref="UZQ63" si="14910">UZP63/$H$90</f>
        <v>0</v>
      </c>
      <c r="UZR63" s="191">
        <f t="shared" ref="UZR63" si="14911">UZQ63/$H$90</f>
        <v>0</v>
      </c>
      <c r="UZS63" s="191">
        <f t="shared" ref="UZS63" si="14912">UZR63/$H$90</f>
        <v>0</v>
      </c>
      <c r="UZT63" s="191">
        <f t="shared" ref="UZT63" si="14913">UZS63/$H$90</f>
        <v>0</v>
      </c>
      <c r="UZU63" s="191">
        <f t="shared" ref="UZU63" si="14914">UZT63/$H$90</f>
        <v>0</v>
      </c>
      <c r="UZV63" s="191">
        <f t="shared" ref="UZV63" si="14915">UZU63/$H$90</f>
        <v>0</v>
      </c>
      <c r="UZW63" s="191">
        <f t="shared" ref="UZW63" si="14916">UZV63/$H$90</f>
        <v>0</v>
      </c>
      <c r="UZX63" s="191">
        <f t="shared" ref="UZX63" si="14917">UZW63/$H$90</f>
        <v>0</v>
      </c>
      <c r="UZY63" s="191">
        <f t="shared" ref="UZY63" si="14918">UZX63/$H$90</f>
        <v>0</v>
      </c>
      <c r="UZZ63" s="191">
        <f t="shared" ref="UZZ63" si="14919">UZY63/$H$90</f>
        <v>0</v>
      </c>
      <c r="VAA63" s="191">
        <f t="shared" ref="VAA63" si="14920">UZZ63/$H$90</f>
        <v>0</v>
      </c>
      <c r="VAB63" s="191">
        <f t="shared" ref="VAB63" si="14921">VAA63/$H$90</f>
        <v>0</v>
      </c>
      <c r="VAC63" s="191">
        <f t="shared" ref="VAC63" si="14922">VAB63/$H$90</f>
        <v>0</v>
      </c>
      <c r="VAD63" s="191">
        <f t="shared" ref="VAD63" si="14923">VAC63/$H$90</f>
        <v>0</v>
      </c>
      <c r="VAE63" s="191">
        <f t="shared" ref="VAE63" si="14924">VAD63/$H$90</f>
        <v>0</v>
      </c>
      <c r="VAF63" s="191">
        <f t="shared" ref="VAF63" si="14925">VAE63/$H$90</f>
        <v>0</v>
      </c>
      <c r="VAG63" s="191">
        <f t="shared" ref="VAG63" si="14926">VAF63/$H$90</f>
        <v>0</v>
      </c>
      <c r="VAH63" s="191">
        <f t="shared" ref="VAH63" si="14927">VAG63/$H$90</f>
        <v>0</v>
      </c>
      <c r="VAI63" s="191">
        <f t="shared" ref="VAI63" si="14928">VAH63/$H$90</f>
        <v>0</v>
      </c>
      <c r="VAJ63" s="191">
        <f t="shared" ref="VAJ63" si="14929">VAI63/$H$90</f>
        <v>0</v>
      </c>
      <c r="VAK63" s="191">
        <f t="shared" ref="VAK63" si="14930">VAJ63/$H$90</f>
        <v>0</v>
      </c>
      <c r="VAL63" s="191">
        <f t="shared" ref="VAL63" si="14931">VAK63/$H$90</f>
        <v>0</v>
      </c>
      <c r="VAM63" s="191">
        <f t="shared" ref="VAM63" si="14932">VAL63/$H$90</f>
        <v>0</v>
      </c>
      <c r="VAN63" s="191">
        <f t="shared" ref="VAN63" si="14933">VAM63/$H$90</f>
        <v>0</v>
      </c>
      <c r="VAO63" s="191">
        <f t="shared" ref="VAO63" si="14934">VAN63/$H$90</f>
        <v>0</v>
      </c>
      <c r="VAP63" s="191">
        <f t="shared" ref="VAP63" si="14935">VAO63/$H$90</f>
        <v>0</v>
      </c>
      <c r="VAQ63" s="191">
        <f t="shared" ref="VAQ63" si="14936">VAP63/$H$90</f>
        <v>0</v>
      </c>
      <c r="VAR63" s="191">
        <f t="shared" ref="VAR63" si="14937">VAQ63/$H$90</f>
        <v>0</v>
      </c>
      <c r="VAS63" s="191">
        <f t="shared" ref="VAS63" si="14938">VAR63/$H$90</f>
        <v>0</v>
      </c>
      <c r="VAT63" s="191">
        <f t="shared" ref="VAT63" si="14939">VAS63/$H$90</f>
        <v>0</v>
      </c>
      <c r="VAU63" s="191">
        <f t="shared" ref="VAU63" si="14940">VAT63/$H$90</f>
        <v>0</v>
      </c>
      <c r="VAV63" s="191">
        <f t="shared" ref="VAV63" si="14941">VAU63/$H$90</f>
        <v>0</v>
      </c>
      <c r="VAW63" s="191">
        <f t="shared" ref="VAW63" si="14942">VAV63/$H$90</f>
        <v>0</v>
      </c>
      <c r="VAX63" s="191">
        <f t="shared" ref="VAX63" si="14943">VAW63/$H$90</f>
        <v>0</v>
      </c>
      <c r="VAY63" s="191">
        <f t="shared" ref="VAY63" si="14944">VAX63/$H$90</f>
        <v>0</v>
      </c>
      <c r="VAZ63" s="191">
        <f t="shared" ref="VAZ63" si="14945">VAY63/$H$90</f>
        <v>0</v>
      </c>
      <c r="VBA63" s="191">
        <f t="shared" ref="VBA63" si="14946">VAZ63/$H$90</f>
        <v>0</v>
      </c>
      <c r="VBB63" s="191">
        <f t="shared" ref="VBB63" si="14947">VBA63/$H$90</f>
        <v>0</v>
      </c>
      <c r="VBC63" s="191">
        <f t="shared" ref="VBC63" si="14948">VBB63/$H$90</f>
        <v>0</v>
      </c>
      <c r="VBD63" s="191">
        <f t="shared" ref="VBD63" si="14949">VBC63/$H$90</f>
        <v>0</v>
      </c>
      <c r="VBE63" s="191">
        <f t="shared" ref="VBE63" si="14950">VBD63/$H$90</f>
        <v>0</v>
      </c>
      <c r="VBF63" s="191">
        <f t="shared" ref="VBF63" si="14951">VBE63/$H$90</f>
        <v>0</v>
      </c>
      <c r="VBG63" s="191">
        <f t="shared" ref="VBG63" si="14952">VBF63/$H$90</f>
        <v>0</v>
      </c>
      <c r="VBH63" s="191">
        <f t="shared" ref="VBH63" si="14953">VBG63/$H$90</f>
        <v>0</v>
      </c>
      <c r="VBI63" s="191">
        <f t="shared" ref="VBI63" si="14954">VBH63/$H$90</f>
        <v>0</v>
      </c>
      <c r="VBJ63" s="191">
        <f t="shared" ref="VBJ63" si="14955">VBI63/$H$90</f>
        <v>0</v>
      </c>
      <c r="VBK63" s="191">
        <f t="shared" ref="VBK63" si="14956">VBJ63/$H$90</f>
        <v>0</v>
      </c>
      <c r="VBL63" s="191">
        <f t="shared" ref="VBL63" si="14957">VBK63/$H$90</f>
        <v>0</v>
      </c>
      <c r="VBM63" s="191">
        <f t="shared" ref="VBM63" si="14958">VBL63/$H$90</f>
        <v>0</v>
      </c>
      <c r="VBN63" s="191">
        <f t="shared" ref="VBN63" si="14959">VBM63/$H$90</f>
        <v>0</v>
      </c>
      <c r="VBO63" s="191">
        <f t="shared" ref="VBO63" si="14960">VBN63/$H$90</f>
        <v>0</v>
      </c>
      <c r="VBP63" s="191">
        <f t="shared" ref="VBP63" si="14961">VBO63/$H$90</f>
        <v>0</v>
      </c>
      <c r="VBQ63" s="191">
        <f t="shared" ref="VBQ63" si="14962">VBP63/$H$90</f>
        <v>0</v>
      </c>
      <c r="VBR63" s="191">
        <f t="shared" ref="VBR63" si="14963">VBQ63/$H$90</f>
        <v>0</v>
      </c>
      <c r="VBS63" s="191">
        <f t="shared" ref="VBS63" si="14964">VBR63/$H$90</f>
        <v>0</v>
      </c>
      <c r="VBT63" s="191">
        <f t="shared" ref="VBT63" si="14965">VBS63/$H$90</f>
        <v>0</v>
      </c>
      <c r="VBU63" s="191">
        <f t="shared" ref="VBU63" si="14966">VBT63/$H$90</f>
        <v>0</v>
      </c>
      <c r="VBV63" s="191">
        <f t="shared" ref="VBV63" si="14967">VBU63/$H$90</f>
        <v>0</v>
      </c>
      <c r="VBW63" s="191">
        <f t="shared" ref="VBW63" si="14968">VBV63/$H$90</f>
        <v>0</v>
      </c>
      <c r="VBX63" s="191">
        <f t="shared" ref="VBX63" si="14969">VBW63/$H$90</f>
        <v>0</v>
      </c>
      <c r="VBY63" s="191">
        <f t="shared" ref="VBY63" si="14970">VBX63/$H$90</f>
        <v>0</v>
      </c>
      <c r="VBZ63" s="191">
        <f t="shared" ref="VBZ63" si="14971">VBY63/$H$90</f>
        <v>0</v>
      </c>
      <c r="VCA63" s="191">
        <f t="shared" ref="VCA63" si="14972">VBZ63/$H$90</f>
        <v>0</v>
      </c>
      <c r="VCB63" s="191">
        <f t="shared" ref="VCB63" si="14973">VCA63/$H$90</f>
        <v>0</v>
      </c>
      <c r="VCC63" s="191">
        <f t="shared" ref="VCC63" si="14974">VCB63/$H$90</f>
        <v>0</v>
      </c>
      <c r="VCD63" s="191">
        <f t="shared" ref="VCD63" si="14975">VCC63/$H$90</f>
        <v>0</v>
      </c>
      <c r="VCE63" s="191">
        <f t="shared" ref="VCE63" si="14976">VCD63/$H$90</f>
        <v>0</v>
      </c>
      <c r="VCF63" s="191">
        <f t="shared" ref="VCF63" si="14977">VCE63/$H$90</f>
        <v>0</v>
      </c>
      <c r="VCG63" s="191">
        <f t="shared" ref="VCG63" si="14978">VCF63/$H$90</f>
        <v>0</v>
      </c>
      <c r="VCH63" s="191">
        <f t="shared" ref="VCH63" si="14979">VCG63/$H$90</f>
        <v>0</v>
      </c>
      <c r="VCI63" s="191">
        <f t="shared" ref="VCI63" si="14980">VCH63/$H$90</f>
        <v>0</v>
      </c>
      <c r="VCJ63" s="191">
        <f t="shared" ref="VCJ63" si="14981">VCI63/$H$90</f>
        <v>0</v>
      </c>
      <c r="VCK63" s="191">
        <f t="shared" ref="VCK63" si="14982">VCJ63/$H$90</f>
        <v>0</v>
      </c>
      <c r="VCL63" s="191">
        <f t="shared" ref="VCL63" si="14983">VCK63/$H$90</f>
        <v>0</v>
      </c>
      <c r="VCM63" s="191">
        <f t="shared" ref="VCM63" si="14984">VCL63/$H$90</f>
        <v>0</v>
      </c>
      <c r="VCN63" s="191">
        <f t="shared" ref="VCN63" si="14985">VCM63/$H$90</f>
        <v>0</v>
      </c>
      <c r="VCO63" s="191">
        <f t="shared" ref="VCO63" si="14986">VCN63/$H$90</f>
        <v>0</v>
      </c>
      <c r="VCP63" s="191">
        <f t="shared" ref="VCP63" si="14987">VCO63/$H$90</f>
        <v>0</v>
      </c>
      <c r="VCQ63" s="191">
        <f t="shared" ref="VCQ63" si="14988">VCP63/$H$90</f>
        <v>0</v>
      </c>
      <c r="VCR63" s="191">
        <f t="shared" ref="VCR63" si="14989">VCQ63/$H$90</f>
        <v>0</v>
      </c>
      <c r="VCS63" s="191">
        <f t="shared" ref="VCS63" si="14990">VCR63/$H$90</f>
        <v>0</v>
      </c>
      <c r="VCT63" s="191">
        <f t="shared" ref="VCT63" si="14991">VCS63/$H$90</f>
        <v>0</v>
      </c>
      <c r="VCU63" s="191">
        <f t="shared" ref="VCU63" si="14992">VCT63/$H$90</f>
        <v>0</v>
      </c>
      <c r="VCV63" s="191">
        <f t="shared" ref="VCV63" si="14993">VCU63/$H$90</f>
        <v>0</v>
      </c>
      <c r="VCW63" s="191">
        <f t="shared" ref="VCW63" si="14994">VCV63/$H$90</f>
        <v>0</v>
      </c>
      <c r="VCX63" s="191">
        <f t="shared" ref="VCX63" si="14995">VCW63/$H$90</f>
        <v>0</v>
      </c>
      <c r="VCY63" s="191">
        <f t="shared" ref="VCY63" si="14996">VCX63/$H$90</f>
        <v>0</v>
      </c>
      <c r="VCZ63" s="191">
        <f t="shared" ref="VCZ63" si="14997">VCY63/$H$90</f>
        <v>0</v>
      </c>
      <c r="VDA63" s="191">
        <f t="shared" ref="VDA63" si="14998">VCZ63/$H$90</f>
        <v>0</v>
      </c>
      <c r="VDB63" s="191">
        <f t="shared" ref="VDB63" si="14999">VDA63/$H$90</f>
        <v>0</v>
      </c>
      <c r="VDC63" s="191">
        <f t="shared" ref="VDC63" si="15000">VDB63/$H$90</f>
        <v>0</v>
      </c>
      <c r="VDD63" s="191">
        <f t="shared" ref="VDD63" si="15001">VDC63/$H$90</f>
        <v>0</v>
      </c>
      <c r="VDE63" s="191">
        <f t="shared" ref="VDE63" si="15002">VDD63/$H$90</f>
        <v>0</v>
      </c>
      <c r="VDF63" s="191">
        <f t="shared" ref="VDF63" si="15003">VDE63/$H$90</f>
        <v>0</v>
      </c>
      <c r="VDG63" s="191">
        <f t="shared" ref="VDG63" si="15004">VDF63/$H$90</f>
        <v>0</v>
      </c>
      <c r="VDH63" s="191">
        <f t="shared" ref="VDH63" si="15005">VDG63/$H$90</f>
        <v>0</v>
      </c>
      <c r="VDI63" s="191">
        <f t="shared" ref="VDI63" si="15006">VDH63/$H$90</f>
        <v>0</v>
      </c>
      <c r="VDJ63" s="191">
        <f t="shared" ref="VDJ63" si="15007">VDI63/$H$90</f>
        <v>0</v>
      </c>
      <c r="VDK63" s="191">
        <f t="shared" ref="VDK63" si="15008">VDJ63/$H$90</f>
        <v>0</v>
      </c>
      <c r="VDL63" s="191">
        <f t="shared" ref="VDL63" si="15009">VDK63/$H$90</f>
        <v>0</v>
      </c>
      <c r="VDM63" s="191">
        <f t="shared" ref="VDM63" si="15010">VDL63/$H$90</f>
        <v>0</v>
      </c>
      <c r="VDN63" s="191">
        <f t="shared" ref="VDN63" si="15011">VDM63/$H$90</f>
        <v>0</v>
      </c>
      <c r="VDO63" s="191">
        <f t="shared" ref="VDO63" si="15012">VDN63/$H$90</f>
        <v>0</v>
      </c>
      <c r="VDP63" s="191">
        <f t="shared" ref="VDP63" si="15013">VDO63/$H$90</f>
        <v>0</v>
      </c>
      <c r="VDQ63" s="191">
        <f t="shared" ref="VDQ63" si="15014">VDP63/$H$90</f>
        <v>0</v>
      </c>
      <c r="VDR63" s="191">
        <f t="shared" ref="VDR63" si="15015">VDQ63/$H$90</f>
        <v>0</v>
      </c>
      <c r="VDS63" s="191">
        <f t="shared" ref="VDS63" si="15016">VDR63/$H$90</f>
        <v>0</v>
      </c>
      <c r="VDT63" s="191">
        <f t="shared" ref="VDT63" si="15017">VDS63/$H$90</f>
        <v>0</v>
      </c>
      <c r="VDU63" s="191">
        <f t="shared" ref="VDU63" si="15018">VDT63/$H$90</f>
        <v>0</v>
      </c>
      <c r="VDV63" s="191">
        <f t="shared" ref="VDV63" si="15019">VDU63/$H$90</f>
        <v>0</v>
      </c>
      <c r="VDW63" s="191">
        <f t="shared" ref="VDW63" si="15020">VDV63/$H$90</f>
        <v>0</v>
      </c>
      <c r="VDX63" s="191">
        <f t="shared" ref="VDX63" si="15021">VDW63/$H$90</f>
        <v>0</v>
      </c>
      <c r="VDY63" s="191">
        <f t="shared" ref="VDY63" si="15022">VDX63/$H$90</f>
        <v>0</v>
      </c>
      <c r="VDZ63" s="191">
        <f t="shared" ref="VDZ63" si="15023">VDY63/$H$90</f>
        <v>0</v>
      </c>
      <c r="VEA63" s="191">
        <f t="shared" ref="VEA63" si="15024">VDZ63/$H$90</f>
        <v>0</v>
      </c>
      <c r="VEB63" s="191">
        <f t="shared" ref="VEB63" si="15025">VEA63/$H$90</f>
        <v>0</v>
      </c>
      <c r="VEC63" s="191">
        <f t="shared" ref="VEC63" si="15026">VEB63/$H$90</f>
        <v>0</v>
      </c>
      <c r="VED63" s="191">
        <f t="shared" ref="VED63" si="15027">VEC63/$H$90</f>
        <v>0</v>
      </c>
      <c r="VEE63" s="191">
        <f t="shared" ref="VEE63" si="15028">VED63/$H$90</f>
        <v>0</v>
      </c>
      <c r="VEF63" s="191">
        <f t="shared" ref="VEF63" si="15029">VEE63/$H$90</f>
        <v>0</v>
      </c>
      <c r="VEG63" s="191">
        <f t="shared" ref="VEG63" si="15030">VEF63/$H$90</f>
        <v>0</v>
      </c>
      <c r="VEH63" s="191">
        <f t="shared" ref="VEH63" si="15031">VEG63/$H$90</f>
        <v>0</v>
      </c>
      <c r="VEI63" s="191">
        <f t="shared" ref="VEI63" si="15032">VEH63/$H$90</f>
        <v>0</v>
      </c>
      <c r="VEJ63" s="191">
        <f t="shared" ref="VEJ63" si="15033">VEI63/$H$90</f>
        <v>0</v>
      </c>
      <c r="VEK63" s="191">
        <f t="shared" ref="VEK63" si="15034">VEJ63/$H$90</f>
        <v>0</v>
      </c>
      <c r="VEL63" s="191">
        <f t="shared" ref="VEL63" si="15035">VEK63/$H$90</f>
        <v>0</v>
      </c>
      <c r="VEM63" s="191">
        <f t="shared" ref="VEM63" si="15036">VEL63/$H$90</f>
        <v>0</v>
      </c>
      <c r="VEN63" s="191">
        <f t="shared" ref="VEN63" si="15037">VEM63/$H$90</f>
        <v>0</v>
      </c>
      <c r="VEO63" s="191">
        <f t="shared" ref="VEO63" si="15038">VEN63/$H$90</f>
        <v>0</v>
      </c>
      <c r="VEP63" s="191">
        <f t="shared" ref="VEP63" si="15039">VEO63/$H$90</f>
        <v>0</v>
      </c>
      <c r="VEQ63" s="191">
        <f t="shared" ref="VEQ63" si="15040">VEP63/$H$90</f>
        <v>0</v>
      </c>
      <c r="VER63" s="191">
        <f t="shared" ref="VER63" si="15041">VEQ63/$H$90</f>
        <v>0</v>
      </c>
      <c r="VES63" s="191">
        <f t="shared" ref="VES63" si="15042">VER63/$H$90</f>
        <v>0</v>
      </c>
      <c r="VET63" s="191">
        <f t="shared" ref="VET63" si="15043">VES63/$H$90</f>
        <v>0</v>
      </c>
      <c r="VEU63" s="191">
        <f t="shared" ref="VEU63" si="15044">VET63/$H$90</f>
        <v>0</v>
      </c>
      <c r="VEV63" s="191">
        <f t="shared" ref="VEV63" si="15045">VEU63/$H$90</f>
        <v>0</v>
      </c>
      <c r="VEW63" s="191">
        <f t="shared" ref="VEW63" si="15046">VEV63/$H$90</f>
        <v>0</v>
      </c>
      <c r="VEX63" s="191">
        <f t="shared" ref="VEX63" si="15047">VEW63/$H$90</f>
        <v>0</v>
      </c>
      <c r="VEY63" s="191">
        <f t="shared" ref="VEY63" si="15048">VEX63/$H$90</f>
        <v>0</v>
      </c>
      <c r="VEZ63" s="191">
        <f t="shared" ref="VEZ63" si="15049">VEY63/$H$90</f>
        <v>0</v>
      </c>
      <c r="VFA63" s="191">
        <f t="shared" ref="VFA63" si="15050">VEZ63/$H$90</f>
        <v>0</v>
      </c>
      <c r="VFB63" s="191">
        <f t="shared" ref="VFB63" si="15051">VFA63/$H$90</f>
        <v>0</v>
      </c>
      <c r="VFC63" s="191">
        <f t="shared" ref="VFC63" si="15052">VFB63/$H$90</f>
        <v>0</v>
      </c>
      <c r="VFD63" s="191">
        <f t="shared" ref="VFD63" si="15053">VFC63/$H$90</f>
        <v>0</v>
      </c>
      <c r="VFE63" s="191">
        <f t="shared" ref="VFE63" si="15054">VFD63/$H$90</f>
        <v>0</v>
      </c>
      <c r="VFF63" s="191">
        <f t="shared" ref="VFF63" si="15055">VFE63/$H$90</f>
        <v>0</v>
      </c>
      <c r="VFG63" s="191">
        <f t="shared" ref="VFG63" si="15056">VFF63/$H$90</f>
        <v>0</v>
      </c>
      <c r="VFH63" s="191">
        <f t="shared" ref="VFH63" si="15057">VFG63/$H$90</f>
        <v>0</v>
      </c>
      <c r="VFI63" s="191">
        <f t="shared" ref="VFI63" si="15058">VFH63/$H$90</f>
        <v>0</v>
      </c>
      <c r="VFJ63" s="191">
        <f t="shared" ref="VFJ63" si="15059">VFI63/$H$90</f>
        <v>0</v>
      </c>
      <c r="VFK63" s="191">
        <f t="shared" ref="VFK63" si="15060">VFJ63/$H$90</f>
        <v>0</v>
      </c>
      <c r="VFL63" s="191">
        <f t="shared" ref="VFL63" si="15061">VFK63/$H$90</f>
        <v>0</v>
      </c>
      <c r="VFM63" s="191">
        <f t="shared" ref="VFM63" si="15062">VFL63/$H$90</f>
        <v>0</v>
      </c>
      <c r="VFN63" s="191">
        <f t="shared" ref="VFN63" si="15063">VFM63/$H$90</f>
        <v>0</v>
      </c>
      <c r="VFO63" s="191">
        <f t="shared" ref="VFO63" si="15064">VFN63/$H$90</f>
        <v>0</v>
      </c>
      <c r="VFP63" s="191">
        <f t="shared" ref="VFP63" si="15065">VFO63/$H$90</f>
        <v>0</v>
      </c>
      <c r="VFQ63" s="191">
        <f t="shared" ref="VFQ63" si="15066">VFP63/$H$90</f>
        <v>0</v>
      </c>
      <c r="VFR63" s="191">
        <f t="shared" ref="VFR63" si="15067">VFQ63/$H$90</f>
        <v>0</v>
      </c>
      <c r="VFS63" s="191">
        <f t="shared" ref="VFS63" si="15068">VFR63/$H$90</f>
        <v>0</v>
      </c>
      <c r="VFT63" s="191">
        <f t="shared" ref="VFT63" si="15069">VFS63/$H$90</f>
        <v>0</v>
      </c>
      <c r="VFU63" s="191">
        <f t="shared" ref="VFU63" si="15070">VFT63/$H$90</f>
        <v>0</v>
      </c>
      <c r="VFV63" s="191">
        <f t="shared" ref="VFV63" si="15071">VFU63/$H$90</f>
        <v>0</v>
      </c>
      <c r="VFW63" s="191">
        <f t="shared" ref="VFW63" si="15072">VFV63/$H$90</f>
        <v>0</v>
      </c>
      <c r="VFX63" s="191">
        <f t="shared" ref="VFX63" si="15073">VFW63/$H$90</f>
        <v>0</v>
      </c>
      <c r="VFY63" s="191">
        <f t="shared" ref="VFY63" si="15074">VFX63/$H$90</f>
        <v>0</v>
      </c>
      <c r="VFZ63" s="191">
        <f t="shared" ref="VFZ63" si="15075">VFY63/$H$90</f>
        <v>0</v>
      </c>
      <c r="VGA63" s="191">
        <f t="shared" ref="VGA63" si="15076">VFZ63/$H$90</f>
        <v>0</v>
      </c>
      <c r="VGB63" s="191">
        <f t="shared" ref="VGB63" si="15077">VGA63/$H$90</f>
        <v>0</v>
      </c>
      <c r="VGC63" s="191">
        <f t="shared" ref="VGC63" si="15078">VGB63/$H$90</f>
        <v>0</v>
      </c>
      <c r="VGD63" s="191">
        <f t="shared" ref="VGD63" si="15079">VGC63/$H$90</f>
        <v>0</v>
      </c>
      <c r="VGE63" s="191">
        <f t="shared" ref="VGE63" si="15080">VGD63/$H$90</f>
        <v>0</v>
      </c>
      <c r="VGF63" s="191">
        <f t="shared" ref="VGF63" si="15081">VGE63/$H$90</f>
        <v>0</v>
      </c>
      <c r="VGG63" s="191">
        <f t="shared" ref="VGG63" si="15082">VGF63/$H$90</f>
        <v>0</v>
      </c>
      <c r="VGH63" s="191">
        <f t="shared" ref="VGH63" si="15083">VGG63/$H$90</f>
        <v>0</v>
      </c>
      <c r="VGI63" s="191">
        <f t="shared" ref="VGI63" si="15084">VGH63/$H$90</f>
        <v>0</v>
      </c>
      <c r="VGJ63" s="191">
        <f t="shared" ref="VGJ63" si="15085">VGI63/$H$90</f>
        <v>0</v>
      </c>
      <c r="VGK63" s="191">
        <f t="shared" ref="VGK63" si="15086">VGJ63/$H$90</f>
        <v>0</v>
      </c>
      <c r="VGL63" s="191">
        <f t="shared" ref="VGL63" si="15087">VGK63/$H$90</f>
        <v>0</v>
      </c>
      <c r="VGM63" s="191">
        <f t="shared" ref="VGM63" si="15088">VGL63/$H$90</f>
        <v>0</v>
      </c>
      <c r="VGN63" s="191">
        <f t="shared" ref="VGN63" si="15089">VGM63/$H$90</f>
        <v>0</v>
      </c>
      <c r="VGO63" s="191">
        <f t="shared" ref="VGO63" si="15090">VGN63/$H$90</f>
        <v>0</v>
      </c>
      <c r="VGP63" s="191">
        <f t="shared" ref="VGP63" si="15091">VGO63/$H$90</f>
        <v>0</v>
      </c>
      <c r="VGQ63" s="191">
        <f t="shared" ref="VGQ63" si="15092">VGP63/$H$90</f>
        <v>0</v>
      </c>
      <c r="VGR63" s="191">
        <f t="shared" ref="VGR63" si="15093">VGQ63/$H$90</f>
        <v>0</v>
      </c>
      <c r="VGS63" s="191">
        <f t="shared" ref="VGS63" si="15094">VGR63/$H$90</f>
        <v>0</v>
      </c>
      <c r="VGT63" s="191">
        <f t="shared" ref="VGT63" si="15095">VGS63/$H$90</f>
        <v>0</v>
      </c>
      <c r="VGU63" s="191">
        <f t="shared" ref="VGU63" si="15096">VGT63/$H$90</f>
        <v>0</v>
      </c>
      <c r="VGV63" s="191">
        <f t="shared" ref="VGV63" si="15097">VGU63/$H$90</f>
        <v>0</v>
      </c>
      <c r="VGW63" s="191">
        <f t="shared" ref="VGW63" si="15098">VGV63/$H$90</f>
        <v>0</v>
      </c>
      <c r="VGX63" s="191">
        <f t="shared" ref="VGX63" si="15099">VGW63/$H$90</f>
        <v>0</v>
      </c>
      <c r="VGY63" s="191">
        <f t="shared" ref="VGY63" si="15100">VGX63/$H$90</f>
        <v>0</v>
      </c>
      <c r="VGZ63" s="191">
        <f t="shared" ref="VGZ63" si="15101">VGY63/$H$90</f>
        <v>0</v>
      </c>
      <c r="VHA63" s="191">
        <f t="shared" ref="VHA63" si="15102">VGZ63/$H$90</f>
        <v>0</v>
      </c>
      <c r="VHB63" s="191">
        <f t="shared" ref="VHB63" si="15103">VHA63/$H$90</f>
        <v>0</v>
      </c>
      <c r="VHC63" s="191">
        <f t="shared" ref="VHC63" si="15104">VHB63/$H$90</f>
        <v>0</v>
      </c>
      <c r="VHD63" s="191">
        <f t="shared" ref="VHD63" si="15105">VHC63/$H$90</f>
        <v>0</v>
      </c>
      <c r="VHE63" s="191">
        <f t="shared" ref="VHE63" si="15106">VHD63/$H$90</f>
        <v>0</v>
      </c>
      <c r="VHF63" s="191">
        <f t="shared" ref="VHF63" si="15107">VHE63/$H$90</f>
        <v>0</v>
      </c>
      <c r="VHG63" s="191">
        <f t="shared" ref="VHG63" si="15108">VHF63/$H$90</f>
        <v>0</v>
      </c>
      <c r="VHH63" s="191">
        <f t="shared" ref="VHH63" si="15109">VHG63/$H$90</f>
        <v>0</v>
      </c>
      <c r="VHI63" s="191">
        <f t="shared" ref="VHI63" si="15110">VHH63/$H$90</f>
        <v>0</v>
      </c>
      <c r="VHJ63" s="191">
        <f t="shared" ref="VHJ63" si="15111">VHI63/$H$90</f>
        <v>0</v>
      </c>
      <c r="VHK63" s="191">
        <f t="shared" ref="VHK63" si="15112">VHJ63/$H$90</f>
        <v>0</v>
      </c>
      <c r="VHL63" s="191">
        <f t="shared" ref="VHL63" si="15113">VHK63/$H$90</f>
        <v>0</v>
      </c>
      <c r="VHM63" s="191">
        <f t="shared" ref="VHM63" si="15114">VHL63/$H$90</f>
        <v>0</v>
      </c>
      <c r="VHN63" s="191">
        <f t="shared" ref="VHN63" si="15115">VHM63/$H$90</f>
        <v>0</v>
      </c>
      <c r="VHO63" s="191">
        <f t="shared" ref="VHO63" si="15116">VHN63/$H$90</f>
        <v>0</v>
      </c>
      <c r="VHP63" s="191">
        <f t="shared" ref="VHP63" si="15117">VHO63/$H$90</f>
        <v>0</v>
      </c>
      <c r="VHQ63" s="191">
        <f t="shared" ref="VHQ63" si="15118">VHP63/$H$90</f>
        <v>0</v>
      </c>
      <c r="VHR63" s="191">
        <f t="shared" ref="VHR63" si="15119">VHQ63/$H$90</f>
        <v>0</v>
      </c>
      <c r="VHS63" s="191">
        <f t="shared" ref="VHS63" si="15120">VHR63/$H$90</f>
        <v>0</v>
      </c>
      <c r="VHT63" s="191">
        <f t="shared" ref="VHT63" si="15121">VHS63/$H$90</f>
        <v>0</v>
      </c>
      <c r="VHU63" s="191">
        <f t="shared" ref="VHU63" si="15122">VHT63/$H$90</f>
        <v>0</v>
      </c>
      <c r="VHV63" s="191">
        <f t="shared" ref="VHV63" si="15123">VHU63/$H$90</f>
        <v>0</v>
      </c>
      <c r="VHW63" s="191">
        <f t="shared" ref="VHW63" si="15124">VHV63/$H$90</f>
        <v>0</v>
      </c>
      <c r="VHX63" s="191">
        <f t="shared" ref="VHX63" si="15125">VHW63/$H$90</f>
        <v>0</v>
      </c>
      <c r="VHY63" s="191">
        <f t="shared" ref="VHY63" si="15126">VHX63/$H$90</f>
        <v>0</v>
      </c>
      <c r="VHZ63" s="191">
        <f t="shared" ref="VHZ63" si="15127">VHY63/$H$90</f>
        <v>0</v>
      </c>
      <c r="VIA63" s="191">
        <f t="shared" ref="VIA63" si="15128">VHZ63/$H$90</f>
        <v>0</v>
      </c>
      <c r="VIB63" s="191">
        <f t="shared" ref="VIB63" si="15129">VIA63/$H$90</f>
        <v>0</v>
      </c>
      <c r="VIC63" s="191">
        <f t="shared" ref="VIC63" si="15130">VIB63/$H$90</f>
        <v>0</v>
      </c>
      <c r="VID63" s="191">
        <f t="shared" ref="VID63" si="15131">VIC63/$H$90</f>
        <v>0</v>
      </c>
      <c r="VIE63" s="191">
        <f t="shared" ref="VIE63" si="15132">VID63/$H$90</f>
        <v>0</v>
      </c>
      <c r="VIF63" s="191">
        <f t="shared" ref="VIF63" si="15133">VIE63/$H$90</f>
        <v>0</v>
      </c>
      <c r="VIG63" s="191">
        <f t="shared" ref="VIG63" si="15134">VIF63/$H$90</f>
        <v>0</v>
      </c>
      <c r="VIH63" s="191">
        <f t="shared" ref="VIH63" si="15135">VIG63/$H$90</f>
        <v>0</v>
      </c>
      <c r="VII63" s="191">
        <f t="shared" ref="VII63" si="15136">VIH63/$H$90</f>
        <v>0</v>
      </c>
      <c r="VIJ63" s="191">
        <f t="shared" ref="VIJ63" si="15137">VII63/$H$90</f>
        <v>0</v>
      </c>
      <c r="VIK63" s="191">
        <f t="shared" ref="VIK63" si="15138">VIJ63/$H$90</f>
        <v>0</v>
      </c>
      <c r="VIL63" s="191">
        <f t="shared" ref="VIL63" si="15139">VIK63/$H$90</f>
        <v>0</v>
      </c>
      <c r="VIM63" s="191">
        <f t="shared" ref="VIM63" si="15140">VIL63/$H$90</f>
        <v>0</v>
      </c>
      <c r="VIN63" s="191">
        <f t="shared" ref="VIN63" si="15141">VIM63/$H$90</f>
        <v>0</v>
      </c>
      <c r="VIO63" s="191">
        <f t="shared" ref="VIO63" si="15142">VIN63/$H$90</f>
        <v>0</v>
      </c>
      <c r="VIP63" s="191">
        <f t="shared" ref="VIP63" si="15143">VIO63/$H$90</f>
        <v>0</v>
      </c>
      <c r="VIQ63" s="191">
        <f t="shared" ref="VIQ63" si="15144">VIP63/$H$90</f>
        <v>0</v>
      </c>
      <c r="VIR63" s="191">
        <f t="shared" ref="VIR63" si="15145">VIQ63/$H$90</f>
        <v>0</v>
      </c>
      <c r="VIS63" s="191">
        <f t="shared" ref="VIS63" si="15146">VIR63/$H$90</f>
        <v>0</v>
      </c>
      <c r="VIT63" s="191">
        <f t="shared" ref="VIT63" si="15147">VIS63/$H$90</f>
        <v>0</v>
      </c>
      <c r="VIU63" s="191">
        <f t="shared" ref="VIU63" si="15148">VIT63/$H$90</f>
        <v>0</v>
      </c>
      <c r="VIV63" s="191">
        <f t="shared" ref="VIV63" si="15149">VIU63/$H$90</f>
        <v>0</v>
      </c>
      <c r="VIW63" s="191">
        <f t="shared" ref="VIW63" si="15150">VIV63/$H$90</f>
        <v>0</v>
      </c>
      <c r="VIX63" s="191">
        <f t="shared" ref="VIX63" si="15151">VIW63/$H$90</f>
        <v>0</v>
      </c>
      <c r="VIY63" s="191">
        <f t="shared" ref="VIY63" si="15152">VIX63/$H$90</f>
        <v>0</v>
      </c>
      <c r="VIZ63" s="191">
        <f t="shared" ref="VIZ63" si="15153">VIY63/$H$90</f>
        <v>0</v>
      </c>
      <c r="VJA63" s="191">
        <f t="shared" ref="VJA63" si="15154">VIZ63/$H$90</f>
        <v>0</v>
      </c>
      <c r="VJB63" s="191">
        <f t="shared" ref="VJB63" si="15155">VJA63/$H$90</f>
        <v>0</v>
      </c>
      <c r="VJC63" s="191">
        <f t="shared" ref="VJC63" si="15156">VJB63/$H$90</f>
        <v>0</v>
      </c>
      <c r="VJD63" s="191">
        <f t="shared" ref="VJD63" si="15157">VJC63/$H$90</f>
        <v>0</v>
      </c>
      <c r="VJE63" s="191">
        <f t="shared" ref="VJE63" si="15158">VJD63/$H$90</f>
        <v>0</v>
      </c>
      <c r="VJF63" s="191">
        <f t="shared" ref="VJF63" si="15159">VJE63/$H$90</f>
        <v>0</v>
      </c>
      <c r="VJG63" s="191">
        <f t="shared" ref="VJG63" si="15160">VJF63/$H$90</f>
        <v>0</v>
      </c>
      <c r="VJH63" s="191">
        <f t="shared" ref="VJH63" si="15161">VJG63/$H$90</f>
        <v>0</v>
      </c>
      <c r="VJI63" s="191">
        <f t="shared" ref="VJI63" si="15162">VJH63/$H$90</f>
        <v>0</v>
      </c>
      <c r="VJJ63" s="191">
        <f t="shared" ref="VJJ63" si="15163">VJI63/$H$90</f>
        <v>0</v>
      </c>
      <c r="VJK63" s="191">
        <f t="shared" ref="VJK63" si="15164">VJJ63/$H$90</f>
        <v>0</v>
      </c>
      <c r="VJL63" s="191">
        <f t="shared" ref="VJL63" si="15165">VJK63/$H$90</f>
        <v>0</v>
      </c>
      <c r="VJM63" s="191">
        <f t="shared" ref="VJM63" si="15166">VJL63/$H$90</f>
        <v>0</v>
      </c>
      <c r="VJN63" s="191">
        <f t="shared" ref="VJN63" si="15167">VJM63/$H$90</f>
        <v>0</v>
      </c>
      <c r="VJO63" s="191">
        <f t="shared" ref="VJO63" si="15168">VJN63/$H$90</f>
        <v>0</v>
      </c>
      <c r="VJP63" s="191">
        <f t="shared" ref="VJP63" si="15169">VJO63/$H$90</f>
        <v>0</v>
      </c>
      <c r="VJQ63" s="191">
        <f t="shared" ref="VJQ63" si="15170">VJP63/$H$90</f>
        <v>0</v>
      </c>
      <c r="VJR63" s="191">
        <f t="shared" ref="VJR63" si="15171">VJQ63/$H$90</f>
        <v>0</v>
      </c>
      <c r="VJS63" s="191">
        <f t="shared" ref="VJS63" si="15172">VJR63/$H$90</f>
        <v>0</v>
      </c>
      <c r="VJT63" s="191">
        <f t="shared" ref="VJT63" si="15173">VJS63/$H$90</f>
        <v>0</v>
      </c>
      <c r="VJU63" s="191">
        <f t="shared" ref="VJU63" si="15174">VJT63/$H$90</f>
        <v>0</v>
      </c>
      <c r="VJV63" s="191">
        <f t="shared" ref="VJV63" si="15175">VJU63/$H$90</f>
        <v>0</v>
      </c>
      <c r="VJW63" s="191">
        <f t="shared" ref="VJW63" si="15176">VJV63/$H$90</f>
        <v>0</v>
      </c>
      <c r="VJX63" s="191">
        <f t="shared" ref="VJX63" si="15177">VJW63/$H$90</f>
        <v>0</v>
      </c>
      <c r="VJY63" s="191">
        <f t="shared" ref="VJY63" si="15178">VJX63/$H$90</f>
        <v>0</v>
      </c>
      <c r="VJZ63" s="191">
        <f t="shared" ref="VJZ63" si="15179">VJY63/$H$90</f>
        <v>0</v>
      </c>
      <c r="VKA63" s="191">
        <f t="shared" ref="VKA63" si="15180">VJZ63/$H$90</f>
        <v>0</v>
      </c>
      <c r="VKB63" s="191">
        <f t="shared" ref="VKB63" si="15181">VKA63/$H$90</f>
        <v>0</v>
      </c>
      <c r="VKC63" s="191">
        <f t="shared" ref="VKC63" si="15182">VKB63/$H$90</f>
        <v>0</v>
      </c>
      <c r="VKD63" s="191">
        <f t="shared" ref="VKD63" si="15183">VKC63/$H$90</f>
        <v>0</v>
      </c>
      <c r="VKE63" s="191">
        <f t="shared" ref="VKE63" si="15184">VKD63/$H$90</f>
        <v>0</v>
      </c>
      <c r="VKF63" s="191">
        <f t="shared" ref="VKF63" si="15185">VKE63/$H$90</f>
        <v>0</v>
      </c>
      <c r="VKG63" s="191">
        <f t="shared" ref="VKG63" si="15186">VKF63/$H$90</f>
        <v>0</v>
      </c>
      <c r="VKH63" s="191">
        <f t="shared" ref="VKH63" si="15187">VKG63/$H$90</f>
        <v>0</v>
      </c>
      <c r="VKI63" s="191">
        <f t="shared" ref="VKI63" si="15188">VKH63/$H$90</f>
        <v>0</v>
      </c>
      <c r="VKJ63" s="191">
        <f t="shared" ref="VKJ63" si="15189">VKI63/$H$90</f>
        <v>0</v>
      </c>
      <c r="VKK63" s="191">
        <f t="shared" ref="VKK63" si="15190">VKJ63/$H$90</f>
        <v>0</v>
      </c>
      <c r="VKL63" s="191">
        <f t="shared" ref="VKL63" si="15191">VKK63/$H$90</f>
        <v>0</v>
      </c>
      <c r="VKM63" s="191">
        <f t="shared" ref="VKM63" si="15192">VKL63/$H$90</f>
        <v>0</v>
      </c>
      <c r="VKN63" s="191">
        <f t="shared" ref="VKN63" si="15193">VKM63/$H$90</f>
        <v>0</v>
      </c>
      <c r="VKO63" s="191">
        <f t="shared" ref="VKO63" si="15194">VKN63/$H$90</f>
        <v>0</v>
      </c>
      <c r="VKP63" s="191">
        <f t="shared" ref="VKP63" si="15195">VKO63/$H$90</f>
        <v>0</v>
      </c>
      <c r="VKQ63" s="191">
        <f t="shared" ref="VKQ63" si="15196">VKP63/$H$90</f>
        <v>0</v>
      </c>
      <c r="VKR63" s="191">
        <f t="shared" ref="VKR63" si="15197">VKQ63/$H$90</f>
        <v>0</v>
      </c>
      <c r="VKS63" s="191">
        <f t="shared" ref="VKS63" si="15198">VKR63/$H$90</f>
        <v>0</v>
      </c>
      <c r="VKT63" s="191">
        <f t="shared" ref="VKT63" si="15199">VKS63/$H$90</f>
        <v>0</v>
      </c>
      <c r="VKU63" s="191">
        <f t="shared" ref="VKU63" si="15200">VKT63/$H$90</f>
        <v>0</v>
      </c>
      <c r="VKV63" s="191">
        <f t="shared" ref="VKV63" si="15201">VKU63/$H$90</f>
        <v>0</v>
      </c>
      <c r="VKW63" s="191">
        <f t="shared" ref="VKW63" si="15202">VKV63/$H$90</f>
        <v>0</v>
      </c>
      <c r="VKX63" s="191">
        <f t="shared" ref="VKX63" si="15203">VKW63/$H$90</f>
        <v>0</v>
      </c>
      <c r="VKY63" s="191">
        <f t="shared" ref="VKY63" si="15204">VKX63/$H$90</f>
        <v>0</v>
      </c>
      <c r="VKZ63" s="191">
        <f t="shared" ref="VKZ63" si="15205">VKY63/$H$90</f>
        <v>0</v>
      </c>
      <c r="VLA63" s="191">
        <f t="shared" ref="VLA63" si="15206">VKZ63/$H$90</f>
        <v>0</v>
      </c>
      <c r="VLB63" s="191">
        <f t="shared" ref="VLB63" si="15207">VLA63/$H$90</f>
        <v>0</v>
      </c>
      <c r="VLC63" s="191">
        <f t="shared" ref="VLC63" si="15208">VLB63/$H$90</f>
        <v>0</v>
      </c>
      <c r="VLD63" s="191">
        <f t="shared" ref="VLD63" si="15209">VLC63/$H$90</f>
        <v>0</v>
      </c>
      <c r="VLE63" s="191">
        <f t="shared" ref="VLE63" si="15210">VLD63/$H$90</f>
        <v>0</v>
      </c>
      <c r="VLF63" s="191">
        <f t="shared" ref="VLF63" si="15211">VLE63/$H$90</f>
        <v>0</v>
      </c>
      <c r="VLG63" s="191">
        <f t="shared" ref="VLG63" si="15212">VLF63/$H$90</f>
        <v>0</v>
      </c>
      <c r="VLH63" s="191">
        <f t="shared" ref="VLH63" si="15213">VLG63/$H$90</f>
        <v>0</v>
      </c>
      <c r="VLI63" s="191">
        <f t="shared" ref="VLI63" si="15214">VLH63/$H$90</f>
        <v>0</v>
      </c>
      <c r="VLJ63" s="191">
        <f t="shared" ref="VLJ63" si="15215">VLI63/$H$90</f>
        <v>0</v>
      </c>
      <c r="VLK63" s="191">
        <f t="shared" ref="VLK63" si="15216">VLJ63/$H$90</f>
        <v>0</v>
      </c>
      <c r="VLL63" s="191">
        <f t="shared" ref="VLL63" si="15217">VLK63/$H$90</f>
        <v>0</v>
      </c>
      <c r="VLM63" s="191">
        <f t="shared" ref="VLM63" si="15218">VLL63/$H$90</f>
        <v>0</v>
      </c>
      <c r="VLN63" s="191">
        <f t="shared" ref="VLN63" si="15219">VLM63/$H$90</f>
        <v>0</v>
      </c>
      <c r="VLO63" s="191">
        <f t="shared" ref="VLO63" si="15220">VLN63/$H$90</f>
        <v>0</v>
      </c>
      <c r="VLP63" s="191">
        <f t="shared" ref="VLP63" si="15221">VLO63/$H$90</f>
        <v>0</v>
      </c>
      <c r="VLQ63" s="191">
        <f t="shared" ref="VLQ63" si="15222">VLP63/$H$90</f>
        <v>0</v>
      </c>
      <c r="VLR63" s="191">
        <f t="shared" ref="VLR63" si="15223">VLQ63/$H$90</f>
        <v>0</v>
      </c>
      <c r="VLS63" s="191">
        <f t="shared" ref="VLS63" si="15224">VLR63/$H$90</f>
        <v>0</v>
      </c>
      <c r="VLT63" s="191">
        <f t="shared" ref="VLT63" si="15225">VLS63/$H$90</f>
        <v>0</v>
      </c>
      <c r="VLU63" s="191">
        <f t="shared" ref="VLU63" si="15226">VLT63/$H$90</f>
        <v>0</v>
      </c>
      <c r="VLV63" s="191">
        <f t="shared" ref="VLV63" si="15227">VLU63/$H$90</f>
        <v>0</v>
      </c>
      <c r="VLW63" s="191">
        <f t="shared" ref="VLW63" si="15228">VLV63/$H$90</f>
        <v>0</v>
      </c>
      <c r="VLX63" s="191">
        <f t="shared" ref="VLX63" si="15229">VLW63/$H$90</f>
        <v>0</v>
      </c>
      <c r="VLY63" s="191">
        <f t="shared" ref="VLY63" si="15230">VLX63/$H$90</f>
        <v>0</v>
      </c>
      <c r="VLZ63" s="191">
        <f t="shared" ref="VLZ63" si="15231">VLY63/$H$90</f>
        <v>0</v>
      </c>
      <c r="VMA63" s="191">
        <f t="shared" ref="VMA63" si="15232">VLZ63/$H$90</f>
        <v>0</v>
      </c>
      <c r="VMB63" s="191">
        <f t="shared" ref="VMB63" si="15233">VMA63/$H$90</f>
        <v>0</v>
      </c>
      <c r="VMC63" s="191">
        <f t="shared" ref="VMC63" si="15234">VMB63/$H$90</f>
        <v>0</v>
      </c>
      <c r="VMD63" s="191">
        <f t="shared" ref="VMD63" si="15235">VMC63/$H$90</f>
        <v>0</v>
      </c>
      <c r="VME63" s="191">
        <f t="shared" ref="VME63" si="15236">VMD63/$H$90</f>
        <v>0</v>
      </c>
      <c r="VMF63" s="191">
        <f t="shared" ref="VMF63" si="15237">VME63/$H$90</f>
        <v>0</v>
      </c>
      <c r="VMG63" s="191">
        <f t="shared" ref="VMG63" si="15238">VMF63/$H$90</f>
        <v>0</v>
      </c>
      <c r="VMH63" s="191">
        <f t="shared" ref="VMH63" si="15239">VMG63/$H$90</f>
        <v>0</v>
      </c>
      <c r="VMI63" s="191">
        <f t="shared" ref="VMI63" si="15240">VMH63/$H$90</f>
        <v>0</v>
      </c>
      <c r="VMJ63" s="191">
        <f t="shared" ref="VMJ63" si="15241">VMI63/$H$90</f>
        <v>0</v>
      </c>
      <c r="VMK63" s="191">
        <f t="shared" ref="VMK63" si="15242">VMJ63/$H$90</f>
        <v>0</v>
      </c>
      <c r="VML63" s="191">
        <f t="shared" ref="VML63" si="15243">VMK63/$H$90</f>
        <v>0</v>
      </c>
      <c r="VMM63" s="191">
        <f t="shared" ref="VMM63" si="15244">VML63/$H$90</f>
        <v>0</v>
      </c>
      <c r="VMN63" s="191">
        <f t="shared" ref="VMN63" si="15245">VMM63/$H$90</f>
        <v>0</v>
      </c>
      <c r="VMO63" s="191">
        <f t="shared" ref="VMO63" si="15246">VMN63/$H$90</f>
        <v>0</v>
      </c>
      <c r="VMP63" s="191">
        <f t="shared" ref="VMP63" si="15247">VMO63/$H$90</f>
        <v>0</v>
      </c>
      <c r="VMQ63" s="191">
        <f t="shared" ref="VMQ63" si="15248">VMP63/$H$90</f>
        <v>0</v>
      </c>
      <c r="VMR63" s="191">
        <f t="shared" ref="VMR63" si="15249">VMQ63/$H$90</f>
        <v>0</v>
      </c>
      <c r="VMS63" s="191">
        <f t="shared" ref="VMS63" si="15250">VMR63/$H$90</f>
        <v>0</v>
      </c>
      <c r="VMT63" s="191">
        <f t="shared" ref="VMT63" si="15251">VMS63/$H$90</f>
        <v>0</v>
      </c>
      <c r="VMU63" s="191">
        <f t="shared" ref="VMU63" si="15252">VMT63/$H$90</f>
        <v>0</v>
      </c>
      <c r="VMV63" s="191">
        <f t="shared" ref="VMV63" si="15253">VMU63/$H$90</f>
        <v>0</v>
      </c>
      <c r="VMW63" s="191">
        <f t="shared" ref="VMW63" si="15254">VMV63/$H$90</f>
        <v>0</v>
      </c>
      <c r="VMX63" s="191">
        <f t="shared" ref="VMX63" si="15255">VMW63/$H$90</f>
        <v>0</v>
      </c>
      <c r="VMY63" s="191">
        <f t="shared" ref="VMY63" si="15256">VMX63/$H$90</f>
        <v>0</v>
      </c>
      <c r="VMZ63" s="191">
        <f t="shared" ref="VMZ63" si="15257">VMY63/$H$90</f>
        <v>0</v>
      </c>
      <c r="VNA63" s="191">
        <f t="shared" ref="VNA63" si="15258">VMZ63/$H$90</f>
        <v>0</v>
      </c>
      <c r="VNB63" s="191">
        <f t="shared" ref="VNB63" si="15259">VNA63/$H$90</f>
        <v>0</v>
      </c>
      <c r="VNC63" s="191">
        <f t="shared" ref="VNC63" si="15260">VNB63/$H$90</f>
        <v>0</v>
      </c>
      <c r="VND63" s="191">
        <f t="shared" ref="VND63" si="15261">VNC63/$H$90</f>
        <v>0</v>
      </c>
      <c r="VNE63" s="191">
        <f t="shared" ref="VNE63" si="15262">VND63/$H$90</f>
        <v>0</v>
      </c>
      <c r="VNF63" s="191">
        <f t="shared" ref="VNF63" si="15263">VNE63/$H$90</f>
        <v>0</v>
      </c>
      <c r="VNG63" s="191">
        <f t="shared" ref="VNG63" si="15264">VNF63/$H$90</f>
        <v>0</v>
      </c>
      <c r="VNH63" s="191">
        <f t="shared" ref="VNH63" si="15265">VNG63/$H$90</f>
        <v>0</v>
      </c>
      <c r="VNI63" s="191">
        <f t="shared" ref="VNI63" si="15266">VNH63/$H$90</f>
        <v>0</v>
      </c>
      <c r="VNJ63" s="191">
        <f t="shared" ref="VNJ63" si="15267">VNI63/$H$90</f>
        <v>0</v>
      </c>
      <c r="VNK63" s="191">
        <f t="shared" ref="VNK63" si="15268">VNJ63/$H$90</f>
        <v>0</v>
      </c>
      <c r="VNL63" s="191">
        <f t="shared" ref="VNL63" si="15269">VNK63/$H$90</f>
        <v>0</v>
      </c>
      <c r="VNM63" s="191">
        <f t="shared" ref="VNM63" si="15270">VNL63/$H$90</f>
        <v>0</v>
      </c>
      <c r="VNN63" s="191">
        <f t="shared" ref="VNN63" si="15271">VNM63/$H$90</f>
        <v>0</v>
      </c>
      <c r="VNO63" s="191">
        <f t="shared" ref="VNO63" si="15272">VNN63/$H$90</f>
        <v>0</v>
      </c>
      <c r="VNP63" s="191">
        <f t="shared" ref="VNP63" si="15273">VNO63/$H$90</f>
        <v>0</v>
      </c>
      <c r="VNQ63" s="191">
        <f t="shared" ref="VNQ63" si="15274">VNP63/$H$90</f>
        <v>0</v>
      </c>
      <c r="VNR63" s="191">
        <f t="shared" ref="VNR63" si="15275">VNQ63/$H$90</f>
        <v>0</v>
      </c>
      <c r="VNS63" s="191">
        <f t="shared" ref="VNS63" si="15276">VNR63/$H$90</f>
        <v>0</v>
      </c>
      <c r="VNT63" s="191">
        <f t="shared" ref="VNT63" si="15277">VNS63/$H$90</f>
        <v>0</v>
      </c>
      <c r="VNU63" s="191">
        <f t="shared" ref="VNU63" si="15278">VNT63/$H$90</f>
        <v>0</v>
      </c>
      <c r="VNV63" s="191">
        <f t="shared" ref="VNV63" si="15279">VNU63/$H$90</f>
        <v>0</v>
      </c>
      <c r="VNW63" s="191">
        <f t="shared" ref="VNW63" si="15280">VNV63/$H$90</f>
        <v>0</v>
      </c>
      <c r="VNX63" s="191">
        <f t="shared" ref="VNX63" si="15281">VNW63/$H$90</f>
        <v>0</v>
      </c>
      <c r="VNY63" s="191">
        <f t="shared" ref="VNY63" si="15282">VNX63/$H$90</f>
        <v>0</v>
      </c>
      <c r="VNZ63" s="191">
        <f t="shared" ref="VNZ63" si="15283">VNY63/$H$90</f>
        <v>0</v>
      </c>
      <c r="VOA63" s="191">
        <f t="shared" ref="VOA63" si="15284">VNZ63/$H$90</f>
        <v>0</v>
      </c>
      <c r="VOB63" s="191">
        <f t="shared" ref="VOB63" si="15285">VOA63/$H$90</f>
        <v>0</v>
      </c>
      <c r="VOC63" s="191">
        <f t="shared" ref="VOC63" si="15286">VOB63/$H$90</f>
        <v>0</v>
      </c>
      <c r="VOD63" s="191">
        <f t="shared" ref="VOD63" si="15287">VOC63/$H$90</f>
        <v>0</v>
      </c>
      <c r="VOE63" s="191">
        <f t="shared" ref="VOE63" si="15288">VOD63/$H$90</f>
        <v>0</v>
      </c>
      <c r="VOF63" s="191">
        <f t="shared" ref="VOF63" si="15289">VOE63/$H$90</f>
        <v>0</v>
      </c>
      <c r="VOG63" s="191">
        <f t="shared" ref="VOG63" si="15290">VOF63/$H$90</f>
        <v>0</v>
      </c>
      <c r="VOH63" s="191">
        <f t="shared" ref="VOH63" si="15291">VOG63/$H$90</f>
        <v>0</v>
      </c>
      <c r="VOI63" s="191">
        <f t="shared" ref="VOI63" si="15292">VOH63/$H$90</f>
        <v>0</v>
      </c>
      <c r="VOJ63" s="191">
        <f t="shared" ref="VOJ63" si="15293">VOI63/$H$90</f>
        <v>0</v>
      </c>
      <c r="VOK63" s="191">
        <f t="shared" ref="VOK63" si="15294">VOJ63/$H$90</f>
        <v>0</v>
      </c>
      <c r="VOL63" s="191">
        <f t="shared" ref="VOL63" si="15295">VOK63/$H$90</f>
        <v>0</v>
      </c>
      <c r="VOM63" s="191">
        <f t="shared" ref="VOM63" si="15296">VOL63/$H$90</f>
        <v>0</v>
      </c>
      <c r="VON63" s="191">
        <f t="shared" ref="VON63" si="15297">VOM63/$H$90</f>
        <v>0</v>
      </c>
      <c r="VOO63" s="191">
        <f t="shared" ref="VOO63" si="15298">VON63/$H$90</f>
        <v>0</v>
      </c>
      <c r="VOP63" s="191">
        <f t="shared" ref="VOP63" si="15299">VOO63/$H$90</f>
        <v>0</v>
      </c>
      <c r="VOQ63" s="191">
        <f t="shared" ref="VOQ63" si="15300">VOP63/$H$90</f>
        <v>0</v>
      </c>
      <c r="VOR63" s="191">
        <f t="shared" ref="VOR63" si="15301">VOQ63/$H$90</f>
        <v>0</v>
      </c>
      <c r="VOS63" s="191">
        <f t="shared" ref="VOS63" si="15302">VOR63/$H$90</f>
        <v>0</v>
      </c>
      <c r="VOT63" s="191">
        <f t="shared" ref="VOT63" si="15303">VOS63/$H$90</f>
        <v>0</v>
      </c>
      <c r="VOU63" s="191">
        <f t="shared" ref="VOU63" si="15304">VOT63/$H$90</f>
        <v>0</v>
      </c>
      <c r="VOV63" s="191">
        <f t="shared" ref="VOV63" si="15305">VOU63/$H$90</f>
        <v>0</v>
      </c>
      <c r="VOW63" s="191">
        <f t="shared" ref="VOW63" si="15306">VOV63/$H$90</f>
        <v>0</v>
      </c>
      <c r="VOX63" s="191">
        <f t="shared" ref="VOX63" si="15307">VOW63/$H$90</f>
        <v>0</v>
      </c>
      <c r="VOY63" s="191">
        <f t="shared" ref="VOY63" si="15308">VOX63/$H$90</f>
        <v>0</v>
      </c>
      <c r="VOZ63" s="191">
        <f t="shared" ref="VOZ63" si="15309">VOY63/$H$90</f>
        <v>0</v>
      </c>
      <c r="VPA63" s="191">
        <f t="shared" ref="VPA63" si="15310">VOZ63/$H$90</f>
        <v>0</v>
      </c>
      <c r="VPB63" s="191">
        <f t="shared" ref="VPB63" si="15311">VPA63/$H$90</f>
        <v>0</v>
      </c>
      <c r="VPC63" s="191">
        <f t="shared" ref="VPC63" si="15312">VPB63/$H$90</f>
        <v>0</v>
      </c>
      <c r="VPD63" s="191">
        <f t="shared" ref="VPD63" si="15313">VPC63/$H$90</f>
        <v>0</v>
      </c>
      <c r="VPE63" s="191">
        <f t="shared" ref="VPE63" si="15314">VPD63/$H$90</f>
        <v>0</v>
      </c>
      <c r="VPF63" s="191">
        <f t="shared" ref="VPF63" si="15315">VPE63/$H$90</f>
        <v>0</v>
      </c>
      <c r="VPG63" s="191">
        <f t="shared" ref="VPG63" si="15316">VPF63/$H$90</f>
        <v>0</v>
      </c>
      <c r="VPH63" s="191">
        <f t="shared" ref="VPH63" si="15317">VPG63/$H$90</f>
        <v>0</v>
      </c>
      <c r="VPI63" s="191">
        <f t="shared" ref="VPI63" si="15318">VPH63/$H$90</f>
        <v>0</v>
      </c>
      <c r="VPJ63" s="191">
        <f t="shared" ref="VPJ63" si="15319">VPI63/$H$90</f>
        <v>0</v>
      </c>
      <c r="VPK63" s="191">
        <f t="shared" ref="VPK63" si="15320">VPJ63/$H$90</f>
        <v>0</v>
      </c>
      <c r="VPL63" s="191">
        <f t="shared" ref="VPL63" si="15321">VPK63/$H$90</f>
        <v>0</v>
      </c>
      <c r="VPM63" s="191">
        <f t="shared" ref="VPM63" si="15322">VPL63/$H$90</f>
        <v>0</v>
      </c>
      <c r="VPN63" s="191">
        <f t="shared" ref="VPN63" si="15323">VPM63/$H$90</f>
        <v>0</v>
      </c>
      <c r="VPO63" s="191">
        <f t="shared" ref="VPO63" si="15324">VPN63/$H$90</f>
        <v>0</v>
      </c>
      <c r="VPP63" s="191">
        <f t="shared" ref="VPP63" si="15325">VPO63/$H$90</f>
        <v>0</v>
      </c>
      <c r="VPQ63" s="191">
        <f t="shared" ref="VPQ63" si="15326">VPP63/$H$90</f>
        <v>0</v>
      </c>
      <c r="VPR63" s="191">
        <f t="shared" ref="VPR63" si="15327">VPQ63/$H$90</f>
        <v>0</v>
      </c>
      <c r="VPS63" s="191">
        <f t="shared" ref="VPS63" si="15328">VPR63/$H$90</f>
        <v>0</v>
      </c>
      <c r="VPT63" s="191">
        <f t="shared" ref="VPT63" si="15329">VPS63/$H$90</f>
        <v>0</v>
      </c>
      <c r="VPU63" s="191">
        <f t="shared" ref="VPU63" si="15330">VPT63/$H$90</f>
        <v>0</v>
      </c>
      <c r="VPV63" s="191">
        <f t="shared" ref="VPV63" si="15331">VPU63/$H$90</f>
        <v>0</v>
      </c>
      <c r="VPW63" s="191">
        <f t="shared" ref="VPW63" si="15332">VPV63/$H$90</f>
        <v>0</v>
      </c>
      <c r="VPX63" s="191">
        <f t="shared" ref="VPX63" si="15333">VPW63/$H$90</f>
        <v>0</v>
      </c>
      <c r="VPY63" s="191">
        <f t="shared" ref="VPY63" si="15334">VPX63/$H$90</f>
        <v>0</v>
      </c>
      <c r="VPZ63" s="191">
        <f t="shared" ref="VPZ63" si="15335">VPY63/$H$90</f>
        <v>0</v>
      </c>
      <c r="VQA63" s="191">
        <f t="shared" ref="VQA63" si="15336">VPZ63/$H$90</f>
        <v>0</v>
      </c>
      <c r="VQB63" s="191">
        <f t="shared" ref="VQB63" si="15337">VQA63/$H$90</f>
        <v>0</v>
      </c>
      <c r="VQC63" s="191">
        <f t="shared" ref="VQC63" si="15338">VQB63/$H$90</f>
        <v>0</v>
      </c>
      <c r="VQD63" s="191">
        <f t="shared" ref="VQD63" si="15339">VQC63/$H$90</f>
        <v>0</v>
      </c>
      <c r="VQE63" s="191">
        <f t="shared" ref="VQE63" si="15340">VQD63/$H$90</f>
        <v>0</v>
      </c>
      <c r="VQF63" s="191">
        <f t="shared" ref="VQF63" si="15341">VQE63/$H$90</f>
        <v>0</v>
      </c>
      <c r="VQG63" s="191">
        <f t="shared" ref="VQG63" si="15342">VQF63/$H$90</f>
        <v>0</v>
      </c>
      <c r="VQH63" s="191">
        <f t="shared" ref="VQH63" si="15343">VQG63/$H$90</f>
        <v>0</v>
      </c>
      <c r="VQI63" s="191">
        <f t="shared" ref="VQI63" si="15344">VQH63/$H$90</f>
        <v>0</v>
      </c>
      <c r="VQJ63" s="191">
        <f t="shared" ref="VQJ63" si="15345">VQI63/$H$90</f>
        <v>0</v>
      </c>
      <c r="VQK63" s="191">
        <f t="shared" ref="VQK63" si="15346">VQJ63/$H$90</f>
        <v>0</v>
      </c>
      <c r="VQL63" s="191">
        <f t="shared" ref="VQL63" si="15347">VQK63/$H$90</f>
        <v>0</v>
      </c>
      <c r="VQM63" s="191">
        <f t="shared" ref="VQM63" si="15348">VQL63/$H$90</f>
        <v>0</v>
      </c>
      <c r="VQN63" s="191">
        <f t="shared" ref="VQN63" si="15349">VQM63/$H$90</f>
        <v>0</v>
      </c>
      <c r="VQO63" s="191">
        <f t="shared" ref="VQO63" si="15350">VQN63/$H$90</f>
        <v>0</v>
      </c>
      <c r="VQP63" s="191">
        <f t="shared" ref="VQP63" si="15351">VQO63/$H$90</f>
        <v>0</v>
      </c>
      <c r="VQQ63" s="191">
        <f t="shared" ref="VQQ63" si="15352">VQP63/$H$90</f>
        <v>0</v>
      </c>
      <c r="VQR63" s="191">
        <f t="shared" ref="VQR63" si="15353">VQQ63/$H$90</f>
        <v>0</v>
      </c>
      <c r="VQS63" s="191">
        <f t="shared" ref="VQS63" si="15354">VQR63/$H$90</f>
        <v>0</v>
      </c>
      <c r="VQT63" s="191">
        <f t="shared" ref="VQT63" si="15355">VQS63/$H$90</f>
        <v>0</v>
      </c>
      <c r="VQU63" s="191">
        <f t="shared" ref="VQU63" si="15356">VQT63/$H$90</f>
        <v>0</v>
      </c>
      <c r="VQV63" s="191">
        <f t="shared" ref="VQV63" si="15357">VQU63/$H$90</f>
        <v>0</v>
      </c>
      <c r="VQW63" s="191">
        <f t="shared" ref="VQW63" si="15358">VQV63/$H$90</f>
        <v>0</v>
      </c>
      <c r="VQX63" s="191">
        <f t="shared" ref="VQX63" si="15359">VQW63/$H$90</f>
        <v>0</v>
      </c>
      <c r="VQY63" s="191">
        <f t="shared" ref="VQY63" si="15360">VQX63/$H$90</f>
        <v>0</v>
      </c>
      <c r="VQZ63" s="191">
        <f t="shared" ref="VQZ63" si="15361">VQY63/$H$90</f>
        <v>0</v>
      </c>
      <c r="VRA63" s="191">
        <f t="shared" ref="VRA63" si="15362">VQZ63/$H$90</f>
        <v>0</v>
      </c>
      <c r="VRB63" s="191">
        <f t="shared" ref="VRB63" si="15363">VRA63/$H$90</f>
        <v>0</v>
      </c>
      <c r="VRC63" s="191">
        <f t="shared" ref="VRC63" si="15364">VRB63/$H$90</f>
        <v>0</v>
      </c>
      <c r="VRD63" s="191">
        <f t="shared" ref="VRD63" si="15365">VRC63/$H$90</f>
        <v>0</v>
      </c>
      <c r="VRE63" s="191">
        <f t="shared" ref="VRE63" si="15366">VRD63/$H$90</f>
        <v>0</v>
      </c>
      <c r="VRF63" s="191">
        <f t="shared" ref="VRF63" si="15367">VRE63/$H$90</f>
        <v>0</v>
      </c>
      <c r="VRG63" s="191">
        <f t="shared" ref="VRG63" si="15368">VRF63/$H$90</f>
        <v>0</v>
      </c>
      <c r="VRH63" s="191">
        <f t="shared" ref="VRH63" si="15369">VRG63/$H$90</f>
        <v>0</v>
      </c>
      <c r="VRI63" s="191">
        <f t="shared" ref="VRI63" si="15370">VRH63/$H$90</f>
        <v>0</v>
      </c>
      <c r="VRJ63" s="191">
        <f t="shared" ref="VRJ63" si="15371">VRI63/$H$90</f>
        <v>0</v>
      </c>
      <c r="VRK63" s="191">
        <f t="shared" ref="VRK63" si="15372">VRJ63/$H$90</f>
        <v>0</v>
      </c>
      <c r="VRL63" s="191">
        <f t="shared" ref="VRL63" si="15373">VRK63/$H$90</f>
        <v>0</v>
      </c>
      <c r="VRM63" s="191">
        <f t="shared" ref="VRM63" si="15374">VRL63/$H$90</f>
        <v>0</v>
      </c>
      <c r="VRN63" s="191">
        <f t="shared" ref="VRN63" si="15375">VRM63/$H$90</f>
        <v>0</v>
      </c>
      <c r="VRO63" s="191">
        <f t="shared" ref="VRO63" si="15376">VRN63/$H$90</f>
        <v>0</v>
      </c>
      <c r="VRP63" s="191">
        <f t="shared" ref="VRP63" si="15377">VRO63/$H$90</f>
        <v>0</v>
      </c>
      <c r="VRQ63" s="191">
        <f t="shared" ref="VRQ63" si="15378">VRP63/$H$90</f>
        <v>0</v>
      </c>
      <c r="VRR63" s="191">
        <f t="shared" ref="VRR63" si="15379">VRQ63/$H$90</f>
        <v>0</v>
      </c>
      <c r="VRS63" s="191">
        <f t="shared" ref="VRS63" si="15380">VRR63/$H$90</f>
        <v>0</v>
      </c>
      <c r="VRT63" s="191">
        <f t="shared" ref="VRT63" si="15381">VRS63/$H$90</f>
        <v>0</v>
      </c>
      <c r="VRU63" s="191">
        <f t="shared" ref="VRU63" si="15382">VRT63/$H$90</f>
        <v>0</v>
      </c>
      <c r="VRV63" s="191">
        <f t="shared" ref="VRV63" si="15383">VRU63/$H$90</f>
        <v>0</v>
      </c>
      <c r="VRW63" s="191">
        <f t="shared" ref="VRW63" si="15384">VRV63/$H$90</f>
        <v>0</v>
      </c>
      <c r="VRX63" s="191">
        <f t="shared" ref="VRX63" si="15385">VRW63/$H$90</f>
        <v>0</v>
      </c>
      <c r="VRY63" s="191">
        <f t="shared" ref="VRY63" si="15386">VRX63/$H$90</f>
        <v>0</v>
      </c>
      <c r="VRZ63" s="191">
        <f t="shared" ref="VRZ63" si="15387">VRY63/$H$90</f>
        <v>0</v>
      </c>
      <c r="VSA63" s="191">
        <f t="shared" ref="VSA63" si="15388">VRZ63/$H$90</f>
        <v>0</v>
      </c>
      <c r="VSB63" s="191">
        <f t="shared" ref="VSB63" si="15389">VSA63/$H$90</f>
        <v>0</v>
      </c>
      <c r="VSC63" s="191">
        <f t="shared" ref="VSC63" si="15390">VSB63/$H$90</f>
        <v>0</v>
      </c>
      <c r="VSD63" s="191">
        <f t="shared" ref="VSD63" si="15391">VSC63/$H$90</f>
        <v>0</v>
      </c>
      <c r="VSE63" s="191">
        <f t="shared" ref="VSE63" si="15392">VSD63/$H$90</f>
        <v>0</v>
      </c>
      <c r="VSF63" s="191">
        <f t="shared" ref="VSF63" si="15393">VSE63/$H$90</f>
        <v>0</v>
      </c>
      <c r="VSG63" s="191">
        <f t="shared" ref="VSG63" si="15394">VSF63/$H$90</f>
        <v>0</v>
      </c>
      <c r="VSH63" s="191">
        <f t="shared" ref="VSH63" si="15395">VSG63/$H$90</f>
        <v>0</v>
      </c>
      <c r="VSI63" s="191">
        <f t="shared" ref="VSI63" si="15396">VSH63/$H$90</f>
        <v>0</v>
      </c>
      <c r="VSJ63" s="191">
        <f t="shared" ref="VSJ63" si="15397">VSI63/$H$90</f>
        <v>0</v>
      </c>
      <c r="VSK63" s="191">
        <f t="shared" ref="VSK63" si="15398">VSJ63/$H$90</f>
        <v>0</v>
      </c>
      <c r="VSL63" s="191">
        <f t="shared" ref="VSL63" si="15399">VSK63/$H$90</f>
        <v>0</v>
      </c>
      <c r="VSM63" s="191">
        <f t="shared" ref="VSM63" si="15400">VSL63/$H$90</f>
        <v>0</v>
      </c>
      <c r="VSN63" s="191">
        <f t="shared" ref="VSN63" si="15401">VSM63/$H$90</f>
        <v>0</v>
      </c>
      <c r="VSO63" s="191">
        <f t="shared" ref="VSO63" si="15402">VSN63/$H$90</f>
        <v>0</v>
      </c>
      <c r="VSP63" s="191">
        <f t="shared" ref="VSP63" si="15403">VSO63/$H$90</f>
        <v>0</v>
      </c>
      <c r="VSQ63" s="191">
        <f t="shared" ref="VSQ63" si="15404">VSP63/$H$90</f>
        <v>0</v>
      </c>
      <c r="VSR63" s="191">
        <f t="shared" ref="VSR63" si="15405">VSQ63/$H$90</f>
        <v>0</v>
      </c>
      <c r="VSS63" s="191">
        <f t="shared" ref="VSS63" si="15406">VSR63/$H$90</f>
        <v>0</v>
      </c>
      <c r="VST63" s="191">
        <f t="shared" ref="VST63" si="15407">VSS63/$H$90</f>
        <v>0</v>
      </c>
      <c r="VSU63" s="191">
        <f t="shared" ref="VSU63" si="15408">VST63/$H$90</f>
        <v>0</v>
      </c>
      <c r="VSV63" s="191">
        <f t="shared" ref="VSV63" si="15409">VSU63/$H$90</f>
        <v>0</v>
      </c>
      <c r="VSW63" s="191">
        <f t="shared" ref="VSW63" si="15410">VSV63/$H$90</f>
        <v>0</v>
      </c>
      <c r="VSX63" s="191">
        <f t="shared" ref="VSX63" si="15411">VSW63/$H$90</f>
        <v>0</v>
      </c>
      <c r="VSY63" s="191">
        <f t="shared" ref="VSY63" si="15412">VSX63/$H$90</f>
        <v>0</v>
      </c>
      <c r="VSZ63" s="191">
        <f t="shared" ref="VSZ63" si="15413">VSY63/$H$90</f>
        <v>0</v>
      </c>
      <c r="VTA63" s="191">
        <f t="shared" ref="VTA63" si="15414">VSZ63/$H$90</f>
        <v>0</v>
      </c>
      <c r="VTB63" s="191">
        <f t="shared" ref="VTB63" si="15415">VTA63/$H$90</f>
        <v>0</v>
      </c>
      <c r="VTC63" s="191">
        <f t="shared" ref="VTC63" si="15416">VTB63/$H$90</f>
        <v>0</v>
      </c>
      <c r="VTD63" s="191">
        <f t="shared" ref="VTD63" si="15417">VTC63/$H$90</f>
        <v>0</v>
      </c>
      <c r="VTE63" s="191">
        <f t="shared" ref="VTE63" si="15418">VTD63/$H$90</f>
        <v>0</v>
      </c>
      <c r="VTF63" s="191">
        <f t="shared" ref="VTF63" si="15419">VTE63/$H$90</f>
        <v>0</v>
      </c>
      <c r="VTG63" s="191">
        <f t="shared" ref="VTG63" si="15420">VTF63/$H$90</f>
        <v>0</v>
      </c>
      <c r="VTH63" s="191">
        <f t="shared" ref="VTH63" si="15421">VTG63/$H$90</f>
        <v>0</v>
      </c>
      <c r="VTI63" s="191">
        <f t="shared" ref="VTI63" si="15422">VTH63/$H$90</f>
        <v>0</v>
      </c>
      <c r="VTJ63" s="191">
        <f t="shared" ref="VTJ63" si="15423">VTI63/$H$90</f>
        <v>0</v>
      </c>
      <c r="VTK63" s="191">
        <f t="shared" ref="VTK63" si="15424">VTJ63/$H$90</f>
        <v>0</v>
      </c>
      <c r="VTL63" s="191">
        <f t="shared" ref="VTL63" si="15425">VTK63/$H$90</f>
        <v>0</v>
      </c>
      <c r="VTM63" s="191">
        <f t="shared" ref="VTM63" si="15426">VTL63/$H$90</f>
        <v>0</v>
      </c>
      <c r="VTN63" s="191">
        <f t="shared" ref="VTN63" si="15427">VTM63/$H$90</f>
        <v>0</v>
      </c>
      <c r="VTO63" s="191">
        <f t="shared" ref="VTO63" si="15428">VTN63/$H$90</f>
        <v>0</v>
      </c>
      <c r="VTP63" s="191">
        <f t="shared" ref="VTP63" si="15429">VTO63/$H$90</f>
        <v>0</v>
      </c>
      <c r="VTQ63" s="191">
        <f t="shared" ref="VTQ63" si="15430">VTP63/$H$90</f>
        <v>0</v>
      </c>
      <c r="VTR63" s="191">
        <f t="shared" ref="VTR63" si="15431">VTQ63/$H$90</f>
        <v>0</v>
      </c>
      <c r="VTS63" s="191">
        <f t="shared" ref="VTS63" si="15432">VTR63/$H$90</f>
        <v>0</v>
      </c>
      <c r="VTT63" s="191">
        <f t="shared" ref="VTT63" si="15433">VTS63/$H$90</f>
        <v>0</v>
      </c>
      <c r="VTU63" s="191">
        <f t="shared" ref="VTU63" si="15434">VTT63/$H$90</f>
        <v>0</v>
      </c>
      <c r="VTV63" s="191">
        <f t="shared" ref="VTV63" si="15435">VTU63/$H$90</f>
        <v>0</v>
      </c>
      <c r="VTW63" s="191">
        <f t="shared" ref="VTW63" si="15436">VTV63/$H$90</f>
        <v>0</v>
      </c>
      <c r="VTX63" s="191">
        <f t="shared" ref="VTX63" si="15437">VTW63/$H$90</f>
        <v>0</v>
      </c>
      <c r="VTY63" s="191">
        <f t="shared" ref="VTY63" si="15438">VTX63/$H$90</f>
        <v>0</v>
      </c>
      <c r="VTZ63" s="191">
        <f t="shared" ref="VTZ63" si="15439">VTY63/$H$90</f>
        <v>0</v>
      </c>
      <c r="VUA63" s="191">
        <f t="shared" ref="VUA63" si="15440">VTZ63/$H$90</f>
        <v>0</v>
      </c>
      <c r="VUB63" s="191">
        <f t="shared" ref="VUB63" si="15441">VUA63/$H$90</f>
        <v>0</v>
      </c>
      <c r="VUC63" s="191">
        <f t="shared" ref="VUC63" si="15442">VUB63/$H$90</f>
        <v>0</v>
      </c>
      <c r="VUD63" s="191">
        <f t="shared" ref="VUD63" si="15443">VUC63/$H$90</f>
        <v>0</v>
      </c>
      <c r="VUE63" s="191">
        <f t="shared" ref="VUE63" si="15444">VUD63/$H$90</f>
        <v>0</v>
      </c>
      <c r="VUF63" s="191">
        <f t="shared" ref="VUF63" si="15445">VUE63/$H$90</f>
        <v>0</v>
      </c>
      <c r="VUG63" s="191">
        <f t="shared" ref="VUG63" si="15446">VUF63/$H$90</f>
        <v>0</v>
      </c>
      <c r="VUH63" s="191">
        <f t="shared" ref="VUH63" si="15447">VUG63/$H$90</f>
        <v>0</v>
      </c>
      <c r="VUI63" s="191">
        <f t="shared" ref="VUI63" si="15448">VUH63/$H$90</f>
        <v>0</v>
      </c>
      <c r="VUJ63" s="191">
        <f t="shared" ref="VUJ63" si="15449">VUI63/$H$90</f>
        <v>0</v>
      </c>
      <c r="VUK63" s="191">
        <f t="shared" ref="VUK63" si="15450">VUJ63/$H$90</f>
        <v>0</v>
      </c>
      <c r="VUL63" s="191">
        <f t="shared" ref="VUL63" si="15451">VUK63/$H$90</f>
        <v>0</v>
      </c>
      <c r="VUM63" s="191">
        <f t="shared" ref="VUM63" si="15452">VUL63/$H$90</f>
        <v>0</v>
      </c>
      <c r="VUN63" s="191">
        <f t="shared" ref="VUN63" si="15453">VUM63/$H$90</f>
        <v>0</v>
      </c>
      <c r="VUO63" s="191">
        <f t="shared" ref="VUO63" si="15454">VUN63/$H$90</f>
        <v>0</v>
      </c>
      <c r="VUP63" s="191">
        <f t="shared" ref="VUP63" si="15455">VUO63/$H$90</f>
        <v>0</v>
      </c>
      <c r="VUQ63" s="191">
        <f t="shared" ref="VUQ63" si="15456">VUP63/$H$90</f>
        <v>0</v>
      </c>
      <c r="VUR63" s="191">
        <f t="shared" ref="VUR63" si="15457">VUQ63/$H$90</f>
        <v>0</v>
      </c>
      <c r="VUS63" s="191">
        <f t="shared" ref="VUS63" si="15458">VUR63/$H$90</f>
        <v>0</v>
      </c>
      <c r="VUT63" s="191">
        <f t="shared" ref="VUT63" si="15459">VUS63/$H$90</f>
        <v>0</v>
      </c>
      <c r="VUU63" s="191">
        <f t="shared" ref="VUU63" si="15460">VUT63/$H$90</f>
        <v>0</v>
      </c>
      <c r="VUV63" s="191">
        <f t="shared" ref="VUV63" si="15461">VUU63/$H$90</f>
        <v>0</v>
      </c>
      <c r="VUW63" s="191">
        <f t="shared" ref="VUW63" si="15462">VUV63/$H$90</f>
        <v>0</v>
      </c>
      <c r="VUX63" s="191">
        <f t="shared" ref="VUX63" si="15463">VUW63/$H$90</f>
        <v>0</v>
      </c>
      <c r="VUY63" s="191">
        <f t="shared" ref="VUY63" si="15464">VUX63/$H$90</f>
        <v>0</v>
      </c>
      <c r="VUZ63" s="191">
        <f t="shared" ref="VUZ63" si="15465">VUY63/$H$90</f>
        <v>0</v>
      </c>
      <c r="VVA63" s="191">
        <f t="shared" ref="VVA63" si="15466">VUZ63/$H$90</f>
        <v>0</v>
      </c>
      <c r="VVB63" s="191">
        <f t="shared" ref="VVB63" si="15467">VVA63/$H$90</f>
        <v>0</v>
      </c>
      <c r="VVC63" s="191">
        <f t="shared" ref="VVC63" si="15468">VVB63/$H$90</f>
        <v>0</v>
      </c>
      <c r="VVD63" s="191">
        <f t="shared" ref="VVD63" si="15469">VVC63/$H$90</f>
        <v>0</v>
      </c>
      <c r="VVE63" s="191">
        <f t="shared" ref="VVE63" si="15470">VVD63/$H$90</f>
        <v>0</v>
      </c>
      <c r="VVF63" s="191">
        <f t="shared" ref="VVF63" si="15471">VVE63/$H$90</f>
        <v>0</v>
      </c>
      <c r="VVG63" s="191">
        <f t="shared" ref="VVG63" si="15472">VVF63/$H$90</f>
        <v>0</v>
      </c>
      <c r="VVH63" s="191">
        <f t="shared" ref="VVH63" si="15473">VVG63/$H$90</f>
        <v>0</v>
      </c>
      <c r="VVI63" s="191">
        <f t="shared" ref="VVI63" si="15474">VVH63/$H$90</f>
        <v>0</v>
      </c>
      <c r="VVJ63" s="191">
        <f t="shared" ref="VVJ63" si="15475">VVI63/$H$90</f>
        <v>0</v>
      </c>
      <c r="VVK63" s="191">
        <f t="shared" ref="VVK63" si="15476">VVJ63/$H$90</f>
        <v>0</v>
      </c>
      <c r="VVL63" s="191">
        <f t="shared" ref="VVL63" si="15477">VVK63/$H$90</f>
        <v>0</v>
      </c>
      <c r="VVM63" s="191">
        <f t="shared" ref="VVM63" si="15478">VVL63/$H$90</f>
        <v>0</v>
      </c>
      <c r="VVN63" s="191">
        <f t="shared" ref="VVN63" si="15479">VVM63/$H$90</f>
        <v>0</v>
      </c>
      <c r="VVO63" s="191">
        <f t="shared" ref="VVO63" si="15480">VVN63/$H$90</f>
        <v>0</v>
      </c>
      <c r="VVP63" s="191">
        <f t="shared" ref="VVP63" si="15481">VVO63/$H$90</f>
        <v>0</v>
      </c>
      <c r="VVQ63" s="191">
        <f t="shared" ref="VVQ63" si="15482">VVP63/$H$90</f>
        <v>0</v>
      </c>
      <c r="VVR63" s="191">
        <f t="shared" ref="VVR63" si="15483">VVQ63/$H$90</f>
        <v>0</v>
      </c>
      <c r="VVS63" s="191">
        <f t="shared" ref="VVS63" si="15484">VVR63/$H$90</f>
        <v>0</v>
      </c>
      <c r="VVT63" s="191">
        <f t="shared" ref="VVT63" si="15485">VVS63/$H$90</f>
        <v>0</v>
      </c>
      <c r="VVU63" s="191">
        <f t="shared" ref="VVU63" si="15486">VVT63/$H$90</f>
        <v>0</v>
      </c>
      <c r="VVV63" s="191">
        <f t="shared" ref="VVV63" si="15487">VVU63/$H$90</f>
        <v>0</v>
      </c>
      <c r="VVW63" s="191">
        <f t="shared" ref="VVW63" si="15488">VVV63/$H$90</f>
        <v>0</v>
      </c>
      <c r="VVX63" s="191">
        <f t="shared" ref="VVX63" si="15489">VVW63/$H$90</f>
        <v>0</v>
      </c>
      <c r="VVY63" s="191">
        <f t="shared" ref="VVY63" si="15490">VVX63/$H$90</f>
        <v>0</v>
      </c>
      <c r="VVZ63" s="191">
        <f t="shared" ref="VVZ63" si="15491">VVY63/$H$90</f>
        <v>0</v>
      </c>
      <c r="VWA63" s="191">
        <f t="shared" ref="VWA63" si="15492">VVZ63/$H$90</f>
        <v>0</v>
      </c>
      <c r="VWB63" s="191">
        <f t="shared" ref="VWB63" si="15493">VWA63/$H$90</f>
        <v>0</v>
      </c>
      <c r="VWC63" s="191">
        <f t="shared" ref="VWC63" si="15494">VWB63/$H$90</f>
        <v>0</v>
      </c>
      <c r="VWD63" s="191">
        <f t="shared" ref="VWD63" si="15495">VWC63/$H$90</f>
        <v>0</v>
      </c>
      <c r="VWE63" s="191">
        <f t="shared" ref="VWE63" si="15496">VWD63/$H$90</f>
        <v>0</v>
      </c>
      <c r="VWF63" s="191">
        <f t="shared" ref="VWF63" si="15497">VWE63/$H$90</f>
        <v>0</v>
      </c>
      <c r="VWG63" s="191">
        <f t="shared" ref="VWG63" si="15498">VWF63/$H$90</f>
        <v>0</v>
      </c>
      <c r="VWH63" s="191">
        <f t="shared" ref="VWH63" si="15499">VWG63/$H$90</f>
        <v>0</v>
      </c>
      <c r="VWI63" s="191">
        <f t="shared" ref="VWI63" si="15500">VWH63/$H$90</f>
        <v>0</v>
      </c>
      <c r="VWJ63" s="191">
        <f t="shared" ref="VWJ63" si="15501">VWI63/$H$90</f>
        <v>0</v>
      </c>
      <c r="VWK63" s="191">
        <f t="shared" ref="VWK63" si="15502">VWJ63/$H$90</f>
        <v>0</v>
      </c>
      <c r="VWL63" s="191">
        <f t="shared" ref="VWL63" si="15503">VWK63/$H$90</f>
        <v>0</v>
      </c>
      <c r="VWM63" s="191">
        <f t="shared" ref="VWM63" si="15504">VWL63/$H$90</f>
        <v>0</v>
      </c>
      <c r="VWN63" s="191">
        <f t="shared" ref="VWN63" si="15505">VWM63/$H$90</f>
        <v>0</v>
      </c>
      <c r="VWO63" s="191">
        <f t="shared" ref="VWO63" si="15506">VWN63/$H$90</f>
        <v>0</v>
      </c>
      <c r="VWP63" s="191">
        <f t="shared" ref="VWP63" si="15507">VWO63/$H$90</f>
        <v>0</v>
      </c>
      <c r="VWQ63" s="191">
        <f t="shared" ref="VWQ63" si="15508">VWP63/$H$90</f>
        <v>0</v>
      </c>
      <c r="VWR63" s="191">
        <f t="shared" ref="VWR63" si="15509">VWQ63/$H$90</f>
        <v>0</v>
      </c>
      <c r="VWS63" s="191">
        <f t="shared" ref="VWS63" si="15510">VWR63/$H$90</f>
        <v>0</v>
      </c>
      <c r="VWT63" s="191">
        <f t="shared" ref="VWT63" si="15511">VWS63/$H$90</f>
        <v>0</v>
      </c>
      <c r="VWU63" s="191">
        <f t="shared" ref="VWU63" si="15512">VWT63/$H$90</f>
        <v>0</v>
      </c>
      <c r="VWV63" s="191">
        <f t="shared" ref="VWV63" si="15513">VWU63/$H$90</f>
        <v>0</v>
      </c>
      <c r="VWW63" s="191">
        <f t="shared" ref="VWW63" si="15514">VWV63/$H$90</f>
        <v>0</v>
      </c>
      <c r="VWX63" s="191">
        <f t="shared" ref="VWX63" si="15515">VWW63/$H$90</f>
        <v>0</v>
      </c>
      <c r="VWY63" s="191">
        <f t="shared" ref="VWY63" si="15516">VWX63/$H$90</f>
        <v>0</v>
      </c>
      <c r="VWZ63" s="191">
        <f t="shared" ref="VWZ63" si="15517">VWY63/$H$90</f>
        <v>0</v>
      </c>
      <c r="VXA63" s="191">
        <f t="shared" ref="VXA63" si="15518">VWZ63/$H$90</f>
        <v>0</v>
      </c>
      <c r="VXB63" s="191">
        <f t="shared" ref="VXB63" si="15519">VXA63/$H$90</f>
        <v>0</v>
      </c>
      <c r="VXC63" s="191">
        <f t="shared" ref="VXC63" si="15520">VXB63/$H$90</f>
        <v>0</v>
      </c>
      <c r="VXD63" s="191">
        <f t="shared" ref="VXD63" si="15521">VXC63/$H$90</f>
        <v>0</v>
      </c>
      <c r="VXE63" s="191">
        <f t="shared" ref="VXE63" si="15522">VXD63/$H$90</f>
        <v>0</v>
      </c>
      <c r="VXF63" s="191">
        <f t="shared" ref="VXF63" si="15523">VXE63/$H$90</f>
        <v>0</v>
      </c>
      <c r="VXG63" s="191">
        <f t="shared" ref="VXG63" si="15524">VXF63/$H$90</f>
        <v>0</v>
      </c>
      <c r="VXH63" s="191">
        <f t="shared" ref="VXH63" si="15525">VXG63/$H$90</f>
        <v>0</v>
      </c>
      <c r="VXI63" s="191">
        <f t="shared" ref="VXI63" si="15526">VXH63/$H$90</f>
        <v>0</v>
      </c>
      <c r="VXJ63" s="191">
        <f t="shared" ref="VXJ63" si="15527">VXI63/$H$90</f>
        <v>0</v>
      </c>
      <c r="VXK63" s="191">
        <f t="shared" ref="VXK63" si="15528">VXJ63/$H$90</f>
        <v>0</v>
      </c>
      <c r="VXL63" s="191">
        <f t="shared" ref="VXL63" si="15529">VXK63/$H$90</f>
        <v>0</v>
      </c>
      <c r="VXM63" s="191">
        <f t="shared" ref="VXM63" si="15530">VXL63/$H$90</f>
        <v>0</v>
      </c>
      <c r="VXN63" s="191">
        <f t="shared" ref="VXN63" si="15531">VXM63/$H$90</f>
        <v>0</v>
      </c>
      <c r="VXO63" s="191">
        <f t="shared" ref="VXO63" si="15532">VXN63/$H$90</f>
        <v>0</v>
      </c>
      <c r="VXP63" s="191">
        <f t="shared" ref="VXP63" si="15533">VXO63/$H$90</f>
        <v>0</v>
      </c>
      <c r="VXQ63" s="191">
        <f t="shared" ref="VXQ63" si="15534">VXP63/$H$90</f>
        <v>0</v>
      </c>
      <c r="VXR63" s="191">
        <f t="shared" ref="VXR63" si="15535">VXQ63/$H$90</f>
        <v>0</v>
      </c>
      <c r="VXS63" s="191">
        <f t="shared" ref="VXS63" si="15536">VXR63/$H$90</f>
        <v>0</v>
      </c>
      <c r="VXT63" s="191">
        <f t="shared" ref="VXT63" si="15537">VXS63/$H$90</f>
        <v>0</v>
      </c>
      <c r="VXU63" s="191">
        <f t="shared" ref="VXU63" si="15538">VXT63/$H$90</f>
        <v>0</v>
      </c>
      <c r="VXV63" s="191">
        <f t="shared" ref="VXV63" si="15539">VXU63/$H$90</f>
        <v>0</v>
      </c>
      <c r="VXW63" s="191">
        <f t="shared" ref="VXW63" si="15540">VXV63/$H$90</f>
        <v>0</v>
      </c>
      <c r="VXX63" s="191">
        <f t="shared" ref="VXX63" si="15541">VXW63/$H$90</f>
        <v>0</v>
      </c>
      <c r="VXY63" s="191">
        <f t="shared" ref="VXY63" si="15542">VXX63/$H$90</f>
        <v>0</v>
      </c>
      <c r="VXZ63" s="191">
        <f t="shared" ref="VXZ63" si="15543">VXY63/$H$90</f>
        <v>0</v>
      </c>
      <c r="VYA63" s="191">
        <f t="shared" ref="VYA63" si="15544">VXZ63/$H$90</f>
        <v>0</v>
      </c>
      <c r="VYB63" s="191">
        <f t="shared" ref="VYB63" si="15545">VYA63/$H$90</f>
        <v>0</v>
      </c>
      <c r="VYC63" s="191">
        <f t="shared" ref="VYC63" si="15546">VYB63/$H$90</f>
        <v>0</v>
      </c>
      <c r="VYD63" s="191">
        <f t="shared" ref="VYD63" si="15547">VYC63/$H$90</f>
        <v>0</v>
      </c>
      <c r="VYE63" s="191">
        <f t="shared" ref="VYE63" si="15548">VYD63/$H$90</f>
        <v>0</v>
      </c>
      <c r="VYF63" s="191">
        <f t="shared" ref="VYF63" si="15549">VYE63/$H$90</f>
        <v>0</v>
      </c>
      <c r="VYG63" s="191">
        <f t="shared" ref="VYG63" si="15550">VYF63/$H$90</f>
        <v>0</v>
      </c>
      <c r="VYH63" s="191">
        <f t="shared" ref="VYH63" si="15551">VYG63/$H$90</f>
        <v>0</v>
      </c>
      <c r="VYI63" s="191">
        <f t="shared" ref="VYI63" si="15552">VYH63/$H$90</f>
        <v>0</v>
      </c>
      <c r="VYJ63" s="191">
        <f t="shared" ref="VYJ63" si="15553">VYI63/$H$90</f>
        <v>0</v>
      </c>
      <c r="VYK63" s="191">
        <f t="shared" ref="VYK63" si="15554">VYJ63/$H$90</f>
        <v>0</v>
      </c>
      <c r="VYL63" s="191">
        <f t="shared" ref="VYL63" si="15555">VYK63/$H$90</f>
        <v>0</v>
      </c>
      <c r="VYM63" s="191">
        <f t="shared" ref="VYM63" si="15556">VYL63/$H$90</f>
        <v>0</v>
      </c>
      <c r="VYN63" s="191">
        <f t="shared" ref="VYN63" si="15557">VYM63/$H$90</f>
        <v>0</v>
      </c>
      <c r="VYO63" s="191">
        <f t="shared" ref="VYO63" si="15558">VYN63/$H$90</f>
        <v>0</v>
      </c>
      <c r="VYP63" s="191">
        <f t="shared" ref="VYP63" si="15559">VYO63/$H$90</f>
        <v>0</v>
      </c>
      <c r="VYQ63" s="191">
        <f t="shared" ref="VYQ63" si="15560">VYP63/$H$90</f>
        <v>0</v>
      </c>
      <c r="VYR63" s="191">
        <f t="shared" ref="VYR63" si="15561">VYQ63/$H$90</f>
        <v>0</v>
      </c>
      <c r="VYS63" s="191">
        <f t="shared" ref="VYS63" si="15562">VYR63/$H$90</f>
        <v>0</v>
      </c>
      <c r="VYT63" s="191">
        <f t="shared" ref="VYT63" si="15563">VYS63/$H$90</f>
        <v>0</v>
      </c>
      <c r="VYU63" s="191">
        <f t="shared" ref="VYU63" si="15564">VYT63/$H$90</f>
        <v>0</v>
      </c>
      <c r="VYV63" s="191">
        <f t="shared" ref="VYV63" si="15565">VYU63/$H$90</f>
        <v>0</v>
      </c>
      <c r="VYW63" s="191">
        <f t="shared" ref="VYW63" si="15566">VYV63/$H$90</f>
        <v>0</v>
      </c>
      <c r="VYX63" s="191">
        <f t="shared" ref="VYX63" si="15567">VYW63/$H$90</f>
        <v>0</v>
      </c>
      <c r="VYY63" s="191">
        <f t="shared" ref="VYY63" si="15568">VYX63/$H$90</f>
        <v>0</v>
      </c>
      <c r="VYZ63" s="191">
        <f t="shared" ref="VYZ63" si="15569">VYY63/$H$90</f>
        <v>0</v>
      </c>
      <c r="VZA63" s="191">
        <f t="shared" ref="VZA63" si="15570">VYZ63/$H$90</f>
        <v>0</v>
      </c>
      <c r="VZB63" s="191">
        <f t="shared" ref="VZB63" si="15571">VZA63/$H$90</f>
        <v>0</v>
      </c>
      <c r="VZC63" s="191">
        <f t="shared" ref="VZC63" si="15572">VZB63/$H$90</f>
        <v>0</v>
      </c>
      <c r="VZD63" s="191">
        <f t="shared" ref="VZD63" si="15573">VZC63/$H$90</f>
        <v>0</v>
      </c>
      <c r="VZE63" s="191">
        <f t="shared" ref="VZE63" si="15574">VZD63/$H$90</f>
        <v>0</v>
      </c>
      <c r="VZF63" s="191">
        <f t="shared" ref="VZF63" si="15575">VZE63/$H$90</f>
        <v>0</v>
      </c>
      <c r="VZG63" s="191">
        <f t="shared" ref="VZG63" si="15576">VZF63/$H$90</f>
        <v>0</v>
      </c>
      <c r="VZH63" s="191">
        <f t="shared" ref="VZH63" si="15577">VZG63/$H$90</f>
        <v>0</v>
      </c>
      <c r="VZI63" s="191">
        <f t="shared" ref="VZI63" si="15578">VZH63/$H$90</f>
        <v>0</v>
      </c>
      <c r="VZJ63" s="191">
        <f t="shared" ref="VZJ63" si="15579">VZI63/$H$90</f>
        <v>0</v>
      </c>
      <c r="VZK63" s="191">
        <f t="shared" ref="VZK63" si="15580">VZJ63/$H$90</f>
        <v>0</v>
      </c>
      <c r="VZL63" s="191">
        <f t="shared" ref="VZL63" si="15581">VZK63/$H$90</f>
        <v>0</v>
      </c>
      <c r="VZM63" s="191">
        <f t="shared" ref="VZM63" si="15582">VZL63/$H$90</f>
        <v>0</v>
      </c>
      <c r="VZN63" s="191">
        <f t="shared" ref="VZN63" si="15583">VZM63/$H$90</f>
        <v>0</v>
      </c>
      <c r="VZO63" s="191">
        <f t="shared" ref="VZO63" si="15584">VZN63/$H$90</f>
        <v>0</v>
      </c>
      <c r="VZP63" s="191">
        <f t="shared" ref="VZP63" si="15585">VZO63/$H$90</f>
        <v>0</v>
      </c>
      <c r="VZQ63" s="191">
        <f t="shared" ref="VZQ63" si="15586">VZP63/$H$90</f>
        <v>0</v>
      </c>
      <c r="VZR63" s="191">
        <f t="shared" ref="VZR63" si="15587">VZQ63/$H$90</f>
        <v>0</v>
      </c>
      <c r="VZS63" s="191">
        <f t="shared" ref="VZS63" si="15588">VZR63/$H$90</f>
        <v>0</v>
      </c>
      <c r="VZT63" s="191">
        <f t="shared" ref="VZT63" si="15589">VZS63/$H$90</f>
        <v>0</v>
      </c>
      <c r="VZU63" s="191">
        <f t="shared" ref="VZU63" si="15590">VZT63/$H$90</f>
        <v>0</v>
      </c>
      <c r="VZV63" s="191">
        <f t="shared" ref="VZV63" si="15591">VZU63/$H$90</f>
        <v>0</v>
      </c>
      <c r="VZW63" s="191">
        <f t="shared" ref="VZW63" si="15592">VZV63/$H$90</f>
        <v>0</v>
      </c>
      <c r="VZX63" s="191">
        <f t="shared" ref="VZX63" si="15593">VZW63/$H$90</f>
        <v>0</v>
      </c>
      <c r="VZY63" s="191">
        <f t="shared" ref="VZY63" si="15594">VZX63/$H$90</f>
        <v>0</v>
      </c>
      <c r="VZZ63" s="191">
        <f t="shared" ref="VZZ63" si="15595">VZY63/$H$90</f>
        <v>0</v>
      </c>
      <c r="WAA63" s="191">
        <f t="shared" ref="WAA63" si="15596">VZZ63/$H$90</f>
        <v>0</v>
      </c>
      <c r="WAB63" s="191">
        <f t="shared" ref="WAB63" si="15597">WAA63/$H$90</f>
        <v>0</v>
      </c>
      <c r="WAC63" s="191">
        <f t="shared" ref="WAC63" si="15598">WAB63/$H$90</f>
        <v>0</v>
      </c>
      <c r="WAD63" s="191">
        <f t="shared" ref="WAD63" si="15599">WAC63/$H$90</f>
        <v>0</v>
      </c>
      <c r="WAE63" s="191">
        <f t="shared" ref="WAE63" si="15600">WAD63/$H$90</f>
        <v>0</v>
      </c>
      <c r="WAF63" s="191">
        <f t="shared" ref="WAF63" si="15601">WAE63/$H$90</f>
        <v>0</v>
      </c>
      <c r="WAG63" s="191">
        <f t="shared" ref="WAG63" si="15602">WAF63/$H$90</f>
        <v>0</v>
      </c>
      <c r="WAH63" s="191">
        <f t="shared" ref="WAH63" si="15603">WAG63/$H$90</f>
        <v>0</v>
      </c>
      <c r="WAI63" s="191">
        <f t="shared" ref="WAI63" si="15604">WAH63/$H$90</f>
        <v>0</v>
      </c>
      <c r="WAJ63" s="191">
        <f t="shared" ref="WAJ63" si="15605">WAI63/$H$90</f>
        <v>0</v>
      </c>
      <c r="WAK63" s="191">
        <f t="shared" ref="WAK63" si="15606">WAJ63/$H$90</f>
        <v>0</v>
      </c>
      <c r="WAL63" s="191">
        <f t="shared" ref="WAL63" si="15607">WAK63/$H$90</f>
        <v>0</v>
      </c>
      <c r="WAM63" s="191">
        <f t="shared" ref="WAM63" si="15608">WAL63/$H$90</f>
        <v>0</v>
      </c>
      <c r="WAN63" s="191">
        <f t="shared" ref="WAN63" si="15609">WAM63/$H$90</f>
        <v>0</v>
      </c>
      <c r="WAO63" s="191">
        <f t="shared" ref="WAO63" si="15610">WAN63/$H$90</f>
        <v>0</v>
      </c>
      <c r="WAP63" s="191">
        <f t="shared" ref="WAP63" si="15611">WAO63/$H$90</f>
        <v>0</v>
      </c>
      <c r="WAQ63" s="191">
        <f t="shared" ref="WAQ63" si="15612">WAP63/$H$90</f>
        <v>0</v>
      </c>
      <c r="WAR63" s="191">
        <f t="shared" ref="WAR63" si="15613">WAQ63/$H$90</f>
        <v>0</v>
      </c>
      <c r="WAS63" s="191">
        <f t="shared" ref="WAS63" si="15614">WAR63/$H$90</f>
        <v>0</v>
      </c>
      <c r="WAT63" s="191">
        <f t="shared" ref="WAT63" si="15615">WAS63/$H$90</f>
        <v>0</v>
      </c>
      <c r="WAU63" s="191">
        <f t="shared" ref="WAU63" si="15616">WAT63/$H$90</f>
        <v>0</v>
      </c>
      <c r="WAV63" s="191">
        <f t="shared" ref="WAV63" si="15617">WAU63/$H$90</f>
        <v>0</v>
      </c>
      <c r="WAW63" s="191">
        <f t="shared" ref="WAW63" si="15618">WAV63/$H$90</f>
        <v>0</v>
      </c>
      <c r="WAX63" s="191">
        <f t="shared" ref="WAX63" si="15619">WAW63/$H$90</f>
        <v>0</v>
      </c>
      <c r="WAY63" s="191">
        <f t="shared" ref="WAY63" si="15620">WAX63/$H$90</f>
        <v>0</v>
      </c>
      <c r="WAZ63" s="191">
        <f t="shared" ref="WAZ63" si="15621">WAY63/$H$90</f>
        <v>0</v>
      </c>
      <c r="WBA63" s="191">
        <f t="shared" ref="WBA63" si="15622">WAZ63/$H$90</f>
        <v>0</v>
      </c>
      <c r="WBB63" s="191">
        <f t="shared" ref="WBB63" si="15623">WBA63/$H$90</f>
        <v>0</v>
      </c>
      <c r="WBC63" s="191">
        <f t="shared" ref="WBC63" si="15624">WBB63/$H$90</f>
        <v>0</v>
      </c>
      <c r="WBD63" s="191">
        <f t="shared" ref="WBD63" si="15625">WBC63/$H$90</f>
        <v>0</v>
      </c>
      <c r="WBE63" s="191">
        <f t="shared" ref="WBE63" si="15626">WBD63/$H$90</f>
        <v>0</v>
      </c>
      <c r="WBF63" s="191">
        <f t="shared" ref="WBF63" si="15627">WBE63/$H$90</f>
        <v>0</v>
      </c>
      <c r="WBG63" s="191">
        <f t="shared" ref="WBG63" si="15628">WBF63/$H$90</f>
        <v>0</v>
      </c>
      <c r="WBH63" s="191">
        <f t="shared" ref="WBH63" si="15629">WBG63/$H$90</f>
        <v>0</v>
      </c>
      <c r="WBI63" s="191">
        <f t="shared" ref="WBI63" si="15630">WBH63/$H$90</f>
        <v>0</v>
      </c>
      <c r="WBJ63" s="191">
        <f t="shared" ref="WBJ63" si="15631">WBI63/$H$90</f>
        <v>0</v>
      </c>
      <c r="WBK63" s="191">
        <f t="shared" ref="WBK63" si="15632">WBJ63/$H$90</f>
        <v>0</v>
      </c>
      <c r="WBL63" s="191">
        <f t="shared" ref="WBL63" si="15633">WBK63/$H$90</f>
        <v>0</v>
      </c>
      <c r="WBM63" s="191">
        <f t="shared" ref="WBM63" si="15634">WBL63/$H$90</f>
        <v>0</v>
      </c>
      <c r="WBN63" s="191">
        <f t="shared" ref="WBN63" si="15635">WBM63/$H$90</f>
        <v>0</v>
      </c>
      <c r="WBO63" s="191">
        <f t="shared" ref="WBO63" si="15636">WBN63/$H$90</f>
        <v>0</v>
      </c>
      <c r="WBP63" s="191">
        <f t="shared" ref="WBP63" si="15637">WBO63/$H$90</f>
        <v>0</v>
      </c>
      <c r="WBQ63" s="191">
        <f t="shared" ref="WBQ63" si="15638">WBP63/$H$90</f>
        <v>0</v>
      </c>
      <c r="WBR63" s="191">
        <f t="shared" ref="WBR63" si="15639">WBQ63/$H$90</f>
        <v>0</v>
      </c>
      <c r="WBS63" s="191">
        <f t="shared" ref="WBS63" si="15640">WBR63/$H$90</f>
        <v>0</v>
      </c>
      <c r="WBT63" s="191">
        <f t="shared" ref="WBT63" si="15641">WBS63/$H$90</f>
        <v>0</v>
      </c>
      <c r="WBU63" s="191">
        <f t="shared" ref="WBU63" si="15642">WBT63/$H$90</f>
        <v>0</v>
      </c>
      <c r="WBV63" s="191">
        <f t="shared" ref="WBV63" si="15643">WBU63/$H$90</f>
        <v>0</v>
      </c>
      <c r="WBW63" s="191">
        <f t="shared" ref="WBW63" si="15644">WBV63/$H$90</f>
        <v>0</v>
      </c>
      <c r="WBX63" s="191">
        <f t="shared" ref="WBX63" si="15645">WBW63/$H$90</f>
        <v>0</v>
      </c>
      <c r="WBY63" s="191">
        <f t="shared" ref="WBY63" si="15646">WBX63/$H$90</f>
        <v>0</v>
      </c>
      <c r="WBZ63" s="191">
        <f t="shared" ref="WBZ63" si="15647">WBY63/$H$90</f>
        <v>0</v>
      </c>
      <c r="WCA63" s="191">
        <f t="shared" ref="WCA63" si="15648">WBZ63/$H$90</f>
        <v>0</v>
      </c>
      <c r="WCB63" s="191">
        <f t="shared" ref="WCB63" si="15649">WCA63/$H$90</f>
        <v>0</v>
      </c>
      <c r="WCC63" s="191">
        <f t="shared" ref="WCC63" si="15650">WCB63/$H$90</f>
        <v>0</v>
      </c>
      <c r="WCD63" s="191">
        <f t="shared" ref="WCD63" si="15651">WCC63/$H$90</f>
        <v>0</v>
      </c>
      <c r="WCE63" s="191">
        <f t="shared" ref="WCE63" si="15652">WCD63/$H$90</f>
        <v>0</v>
      </c>
      <c r="WCF63" s="191">
        <f t="shared" ref="WCF63" si="15653">WCE63/$H$90</f>
        <v>0</v>
      </c>
      <c r="WCG63" s="191">
        <f t="shared" ref="WCG63" si="15654">WCF63/$H$90</f>
        <v>0</v>
      </c>
      <c r="WCH63" s="191">
        <f t="shared" ref="WCH63" si="15655">WCG63/$H$90</f>
        <v>0</v>
      </c>
      <c r="WCI63" s="191">
        <f t="shared" ref="WCI63" si="15656">WCH63/$H$90</f>
        <v>0</v>
      </c>
      <c r="WCJ63" s="191">
        <f t="shared" ref="WCJ63" si="15657">WCI63/$H$90</f>
        <v>0</v>
      </c>
      <c r="WCK63" s="191">
        <f t="shared" ref="WCK63" si="15658">WCJ63/$H$90</f>
        <v>0</v>
      </c>
      <c r="WCL63" s="191">
        <f t="shared" ref="WCL63" si="15659">WCK63/$H$90</f>
        <v>0</v>
      </c>
      <c r="WCM63" s="191">
        <f t="shared" ref="WCM63" si="15660">WCL63/$H$90</f>
        <v>0</v>
      </c>
      <c r="WCN63" s="191">
        <f t="shared" ref="WCN63" si="15661">WCM63/$H$90</f>
        <v>0</v>
      </c>
      <c r="WCO63" s="191">
        <f t="shared" ref="WCO63" si="15662">WCN63/$H$90</f>
        <v>0</v>
      </c>
      <c r="WCP63" s="191">
        <f t="shared" ref="WCP63" si="15663">WCO63/$H$90</f>
        <v>0</v>
      </c>
      <c r="WCQ63" s="191">
        <f t="shared" ref="WCQ63" si="15664">WCP63/$H$90</f>
        <v>0</v>
      </c>
      <c r="WCR63" s="191">
        <f t="shared" ref="WCR63" si="15665">WCQ63/$H$90</f>
        <v>0</v>
      </c>
      <c r="WCS63" s="191">
        <f t="shared" ref="WCS63" si="15666">WCR63/$H$90</f>
        <v>0</v>
      </c>
      <c r="WCT63" s="191">
        <f t="shared" ref="WCT63" si="15667">WCS63/$H$90</f>
        <v>0</v>
      </c>
      <c r="WCU63" s="191">
        <f t="shared" ref="WCU63" si="15668">WCT63/$H$90</f>
        <v>0</v>
      </c>
      <c r="WCV63" s="191">
        <f t="shared" ref="WCV63" si="15669">WCU63/$H$90</f>
        <v>0</v>
      </c>
      <c r="WCW63" s="191">
        <f t="shared" ref="WCW63" si="15670">WCV63/$H$90</f>
        <v>0</v>
      </c>
      <c r="WCX63" s="191">
        <f t="shared" ref="WCX63" si="15671">WCW63/$H$90</f>
        <v>0</v>
      </c>
      <c r="WCY63" s="191">
        <f t="shared" ref="WCY63" si="15672">WCX63/$H$90</f>
        <v>0</v>
      </c>
      <c r="WCZ63" s="191">
        <f t="shared" ref="WCZ63" si="15673">WCY63/$H$90</f>
        <v>0</v>
      </c>
      <c r="WDA63" s="191">
        <f t="shared" ref="WDA63" si="15674">WCZ63/$H$90</f>
        <v>0</v>
      </c>
      <c r="WDB63" s="191">
        <f t="shared" ref="WDB63" si="15675">WDA63/$H$90</f>
        <v>0</v>
      </c>
      <c r="WDC63" s="191">
        <f t="shared" ref="WDC63" si="15676">WDB63/$H$90</f>
        <v>0</v>
      </c>
      <c r="WDD63" s="191">
        <f t="shared" ref="WDD63" si="15677">WDC63/$H$90</f>
        <v>0</v>
      </c>
      <c r="WDE63" s="191">
        <f t="shared" ref="WDE63" si="15678">WDD63/$H$90</f>
        <v>0</v>
      </c>
      <c r="WDF63" s="191">
        <f t="shared" ref="WDF63" si="15679">WDE63/$H$90</f>
        <v>0</v>
      </c>
      <c r="WDG63" s="191">
        <f t="shared" ref="WDG63" si="15680">WDF63/$H$90</f>
        <v>0</v>
      </c>
      <c r="WDH63" s="191">
        <f t="shared" ref="WDH63" si="15681">WDG63/$H$90</f>
        <v>0</v>
      </c>
      <c r="WDI63" s="191">
        <f t="shared" ref="WDI63" si="15682">WDH63/$H$90</f>
        <v>0</v>
      </c>
      <c r="WDJ63" s="191">
        <f t="shared" ref="WDJ63" si="15683">WDI63/$H$90</f>
        <v>0</v>
      </c>
      <c r="WDK63" s="191">
        <f t="shared" ref="WDK63" si="15684">WDJ63/$H$90</f>
        <v>0</v>
      </c>
      <c r="WDL63" s="191">
        <f t="shared" ref="WDL63" si="15685">WDK63/$H$90</f>
        <v>0</v>
      </c>
      <c r="WDM63" s="191">
        <f t="shared" ref="WDM63" si="15686">WDL63/$H$90</f>
        <v>0</v>
      </c>
      <c r="WDN63" s="191">
        <f t="shared" ref="WDN63" si="15687">WDM63/$H$90</f>
        <v>0</v>
      </c>
      <c r="WDO63" s="191">
        <f t="shared" ref="WDO63" si="15688">WDN63/$H$90</f>
        <v>0</v>
      </c>
      <c r="WDP63" s="191">
        <f t="shared" ref="WDP63" si="15689">WDO63/$H$90</f>
        <v>0</v>
      </c>
      <c r="WDQ63" s="191">
        <f t="shared" ref="WDQ63" si="15690">WDP63/$H$90</f>
        <v>0</v>
      </c>
      <c r="WDR63" s="191">
        <f t="shared" ref="WDR63" si="15691">WDQ63/$H$90</f>
        <v>0</v>
      </c>
      <c r="WDS63" s="191">
        <f t="shared" ref="WDS63" si="15692">WDR63/$H$90</f>
        <v>0</v>
      </c>
      <c r="WDT63" s="191">
        <f t="shared" ref="WDT63" si="15693">WDS63/$H$90</f>
        <v>0</v>
      </c>
      <c r="WDU63" s="191">
        <f t="shared" ref="WDU63" si="15694">WDT63/$H$90</f>
        <v>0</v>
      </c>
      <c r="WDV63" s="191">
        <f t="shared" ref="WDV63" si="15695">WDU63/$H$90</f>
        <v>0</v>
      </c>
      <c r="WDW63" s="191">
        <f t="shared" ref="WDW63" si="15696">WDV63/$H$90</f>
        <v>0</v>
      </c>
      <c r="WDX63" s="191">
        <f t="shared" ref="WDX63" si="15697">WDW63/$H$90</f>
        <v>0</v>
      </c>
      <c r="WDY63" s="191">
        <f t="shared" ref="WDY63" si="15698">WDX63/$H$90</f>
        <v>0</v>
      </c>
      <c r="WDZ63" s="191">
        <f t="shared" ref="WDZ63" si="15699">WDY63/$H$90</f>
        <v>0</v>
      </c>
      <c r="WEA63" s="191">
        <f t="shared" ref="WEA63" si="15700">WDZ63/$H$90</f>
        <v>0</v>
      </c>
      <c r="WEB63" s="191">
        <f t="shared" ref="WEB63" si="15701">WEA63/$H$90</f>
        <v>0</v>
      </c>
      <c r="WEC63" s="191">
        <f t="shared" ref="WEC63" si="15702">WEB63/$H$90</f>
        <v>0</v>
      </c>
      <c r="WED63" s="191">
        <f t="shared" ref="WED63" si="15703">WEC63/$H$90</f>
        <v>0</v>
      </c>
      <c r="WEE63" s="191">
        <f t="shared" ref="WEE63" si="15704">WED63/$H$90</f>
        <v>0</v>
      </c>
      <c r="WEF63" s="191">
        <f t="shared" ref="WEF63" si="15705">WEE63/$H$90</f>
        <v>0</v>
      </c>
      <c r="WEG63" s="191">
        <f t="shared" ref="WEG63" si="15706">WEF63/$H$90</f>
        <v>0</v>
      </c>
      <c r="WEH63" s="191">
        <f t="shared" ref="WEH63" si="15707">WEG63/$H$90</f>
        <v>0</v>
      </c>
      <c r="WEI63" s="191">
        <f t="shared" ref="WEI63" si="15708">WEH63/$H$90</f>
        <v>0</v>
      </c>
      <c r="WEJ63" s="191">
        <f t="shared" ref="WEJ63" si="15709">WEI63/$H$90</f>
        <v>0</v>
      </c>
      <c r="WEK63" s="191">
        <f t="shared" ref="WEK63" si="15710">WEJ63/$H$90</f>
        <v>0</v>
      </c>
      <c r="WEL63" s="191">
        <f t="shared" ref="WEL63" si="15711">WEK63/$H$90</f>
        <v>0</v>
      </c>
      <c r="WEM63" s="191">
        <f t="shared" ref="WEM63" si="15712">WEL63/$H$90</f>
        <v>0</v>
      </c>
      <c r="WEN63" s="191">
        <f t="shared" ref="WEN63" si="15713">WEM63/$H$90</f>
        <v>0</v>
      </c>
      <c r="WEO63" s="191">
        <f t="shared" ref="WEO63" si="15714">WEN63/$H$90</f>
        <v>0</v>
      </c>
      <c r="WEP63" s="191">
        <f t="shared" ref="WEP63" si="15715">WEO63/$H$90</f>
        <v>0</v>
      </c>
      <c r="WEQ63" s="191">
        <f t="shared" ref="WEQ63" si="15716">WEP63/$H$90</f>
        <v>0</v>
      </c>
      <c r="WER63" s="191">
        <f t="shared" ref="WER63" si="15717">WEQ63/$H$90</f>
        <v>0</v>
      </c>
      <c r="WES63" s="191">
        <f t="shared" ref="WES63" si="15718">WER63/$H$90</f>
        <v>0</v>
      </c>
      <c r="WET63" s="191">
        <f t="shared" ref="WET63" si="15719">WES63/$H$90</f>
        <v>0</v>
      </c>
      <c r="WEU63" s="191">
        <f t="shared" ref="WEU63" si="15720">WET63/$H$90</f>
        <v>0</v>
      </c>
      <c r="WEV63" s="191">
        <f t="shared" ref="WEV63" si="15721">WEU63/$H$90</f>
        <v>0</v>
      </c>
      <c r="WEW63" s="191">
        <f t="shared" ref="WEW63" si="15722">WEV63/$H$90</f>
        <v>0</v>
      </c>
      <c r="WEX63" s="191">
        <f t="shared" ref="WEX63" si="15723">WEW63/$H$90</f>
        <v>0</v>
      </c>
      <c r="WEY63" s="191">
        <f t="shared" ref="WEY63" si="15724">WEX63/$H$90</f>
        <v>0</v>
      </c>
      <c r="WEZ63" s="191">
        <f t="shared" ref="WEZ63" si="15725">WEY63/$H$90</f>
        <v>0</v>
      </c>
      <c r="WFA63" s="191">
        <f t="shared" ref="WFA63" si="15726">WEZ63/$H$90</f>
        <v>0</v>
      </c>
      <c r="WFB63" s="191">
        <f t="shared" ref="WFB63" si="15727">WFA63/$H$90</f>
        <v>0</v>
      </c>
      <c r="WFC63" s="191">
        <f t="shared" ref="WFC63" si="15728">WFB63/$H$90</f>
        <v>0</v>
      </c>
      <c r="WFD63" s="191">
        <f t="shared" ref="WFD63" si="15729">WFC63/$H$90</f>
        <v>0</v>
      </c>
      <c r="WFE63" s="191">
        <f t="shared" ref="WFE63" si="15730">WFD63/$H$90</f>
        <v>0</v>
      </c>
      <c r="WFF63" s="191">
        <f t="shared" ref="WFF63" si="15731">WFE63/$H$90</f>
        <v>0</v>
      </c>
      <c r="WFG63" s="191">
        <f t="shared" ref="WFG63" si="15732">WFF63/$H$90</f>
        <v>0</v>
      </c>
      <c r="WFH63" s="191">
        <f t="shared" ref="WFH63" si="15733">WFG63/$H$90</f>
        <v>0</v>
      </c>
      <c r="WFI63" s="191">
        <f t="shared" ref="WFI63" si="15734">WFH63/$H$90</f>
        <v>0</v>
      </c>
      <c r="WFJ63" s="191">
        <f t="shared" ref="WFJ63" si="15735">WFI63/$H$90</f>
        <v>0</v>
      </c>
      <c r="WFK63" s="191">
        <f t="shared" ref="WFK63" si="15736">WFJ63/$H$90</f>
        <v>0</v>
      </c>
      <c r="WFL63" s="191">
        <f t="shared" ref="WFL63" si="15737">WFK63/$H$90</f>
        <v>0</v>
      </c>
      <c r="WFM63" s="191">
        <f t="shared" ref="WFM63" si="15738">WFL63/$H$90</f>
        <v>0</v>
      </c>
      <c r="WFN63" s="191">
        <f t="shared" ref="WFN63" si="15739">WFM63/$H$90</f>
        <v>0</v>
      </c>
      <c r="WFO63" s="191">
        <f t="shared" ref="WFO63" si="15740">WFN63/$H$90</f>
        <v>0</v>
      </c>
      <c r="WFP63" s="191">
        <f t="shared" ref="WFP63" si="15741">WFO63/$H$90</f>
        <v>0</v>
      </c>
      <c r="WFQ63" s="191">
        <f t="shared" ref="WFQ63" si="15742">WFP63/$H$90</f>
        <v>0</v>
      </c>
      <c r="WFR63" s="191">
        <f t="shared" ref="WFR63" si="15743">WFQ63/$H$90</f>
        <v>0</v>
      </c>
      <c r="WFS63" s="191">
        <f t="shared" ref="WFS63" si="15744">WFR63/$H$90</f>
        <v>0</v>
      </c>
      <c r="WFT63" s="191">
        <f t="shared" ref="WFT63" si="15745">WFS63/$H$90</f>
        <v>0</v>
      </c>
      <c r="WFU63" s="191">
        <f t="shared" ref="WFU63" si="15746">WFT63/$H$90</f>
        <v>0</v>
      </c>
      <c r="WFV63" s="191">
        <f t="shared" ref="WFV63" si="15747">WFU63/$H$90</f>
        <v>0</v>
      </c>
      <c r="WFW63" s="191">
        <f t="shared" ref="WFW63" si="15748">WFV63/$H$90</f>
        <v>0</v>
      </c>
      <c r="WFX63" s="191">
        <f t="shared" ref="WFX63" si="15749">WFW63/$H$90</f>
        <v>0</v>
      </c>
      <c r="WFY63" s="191">
        <f t="shared" ref="WFY63" si="15750">WFX63/$H$90</f>
        <v>0</v>
      </c>
      <c r="WFZ63" s="191">
        <f t="shared" ref="WFZ63" si="15751">WFY63/$H$90</f>
        <v>0</v>
      </c>
      <c r="WGA63" s="191">
        <f t="shared" ref="WGA63" si="15752">WFZ63/$H$90</f>
        <v>0</v>
      </c>
      <c r="WGB63" s="191">
        <f t="shared" ref="WGB63" si="15753">WGA63/$H$90</f>
        <v>0</v>
      </c>
      <c r="WGC63" s="191">
        <f t="shared" ref="WGC63" si="15754">WGB63/$H$90</f>
        <v>0</v>
      </c>
      <c r="WGD63" s="191">
        <f t="shared" ref="WGD63" si="15755">WGC63/$H$90</f>
        <v>0</v>
      </c>
      <c r="WGE63" s="191">
        <f t="shared" ref="WGE63" si="15756">WGD63/$H$90</f>
        <v>0</v>
      </c>
      <c r="WGF63" s="191">
        <f t="shared" ref="WGF63" si="15757">WGE63/$H$90</f>
        <v>0</v>
      </c>
      <c r="WGG63" s="191">
        <f t="shared" ref="WGG63" si="15758">WGF63/$H$90</f>
        <v>0</v>
      </c>
      <c r="WGH63" s="191">
        <f t="shared" ref="WGH63" si="15759">WGG63/$H$90</f>
        <v>0</v>
      </c>
      <c r="WGI63" s="191">
        <f t="shared" ref="WGI63" si="15760">WGH63/$H$90</f>
        <v>0</v>
      </c>
      <c r="WGJ63" s="191">
        <f t="shared" ref="WGJ63" si="15761">WGI63/$H$90</f>
        <v>0</v>
      </c>
      <c r="WGK63" s="191">
        <f t="shared" ref="WGK63" si="15762">WGJ63/$H$90</f>
        <v>0</v>
      </c>
      <c r="WGL63" s="191">
        <f t="shared" ref="WGL63" si="15763">WGK63/$H$90</f>
        <v>0</v>
      </c>
      <c r="WGM63" s="191">
        <f t="shared" ref="WGM63" si="15764">WGL63/$H$90</f>
        <v>0</v>
      </c>
      <c r="WGN63" s="191">
        <f t="shared" ref="WGN63" si="15765">WGM63/$H$90</f>
        <v>0</v>
      </c>
      <c r="WGO63" s="191">
        <f t="shared" ref="WGO63" si="15766">WGN63/$H$90</f>
        <v>0</v>
      </c>
      <c r="WGP63" s="191">
        <f t="shared" ref="WGP63" si="15767">WGO63/$H$90</f>
        <v>0</v>
      </c>
      <c r="WGQ63" s="191">
        <f t="shared" ref="WGQ63" si="15768">WGP63/$H$90</f>
        <v>0</v>
      </c>
      <c r="WGR63" s="191">
        <f t="shared" ref="WGR63" si="15769">WGQ63/$H$90</f>
        <v>0</v>
      </c>
      <c r="WGS63" s="191">
        <f t="shared" ref="WGS63" si="15770">WGR63/$H$90</f>
        <v>0</v>
      </c>
      <c r="WGT63" s="191">
        <f t="shared" ref="WGT63" si="15771">WGS63/$H$90</f>
        <v>0</v>
      </c>
      <c r="WGU63" s="191">
        <f t="shared" ref="WGU63" si="15772">WGT63/$H$90</f>
        <v>0</v>
      </c>
      <c r="WGV63" s="191">
        <f t="shared" ref="WGV63" si="15773">WGU63/$H$90</f>
        <v>0</v>
      </c>
      <c r="WGW63" s="191">
        <f t="shared" ref="WGW63" si="15774">WGV63/$H$90</f>
        <v>0</v>
      </c>
      <c r="WGX63" s="191">
        <f t="shared" ref="WGX63" si="15775">WGW63/$H$90</f>
        <v>0</v>
      </c>
      <c r="WGY63" s="191">
        <f t="shared" ref="WGY63" si="15776">WGX63/$H$90</f>
        <v>0</v>
      </c>
      <c r="WGZ63" s="191">
        <f t="shared" ref="WGZ63" si="15777">WGY63/$H$90</f>
        <v>0</v>
      </c>
      <c r="WHA63" s="191">
        <f t="shared" ref="WHA63" si="15778">WGZ63/$H$90</f>
        <v>0</v>
      </c>
      <c r="WHB63" s="191">
        <f t="shared" ref="WHB63" si="15779">WHA63/$H$90</f>
        <v>0</v>
      </c>
      <c r="WHC63" s="191">
        <f t="shared" ref="WHC63" si="15780">WHB63/$H$90</f>
        <v>0</v>
      </c>
      <c r="WHD63" s="191">
        <f t="shared" ref="WHD63" si="15781">WHC63/$H$90</f>
        <v>0</v>
      </c>
      <c r="WHE63" s="191">
        <f t="shared" ref="WHE63" si="15782">WHD63/$H$90</f>
        <v>0</v>
      </c>
      <c r="WHF63" s="191">
        <f t="shared" ref="WHF63" si="15783">WHE63/$H$90</f>
        <v>0</v>
      </c>
      <c r="WHG63" s="191">
        <f t="shared" ref="WHG63" si="15784">WHF63/$H$90</f>
        <v>0</v>
      </c>
      <c r="WHH63" s="191">
        <f t="shared" ref="WHH63" si="15785">WHG63/$H$90</f>
        <v>0</v>
      </c>
      <c r="WHI63" s="191">
        <f t="shared" ref="WHI63" si="15786">WHH63/$H$90</f>
        <v>0</v>
      </c>
      <c r="WHJ63" s="191">
        <f t="shared" ref="WHJ63" si="15787">WHI63/$H$90</f>
        <v>0</v>
      </c>
      <c r="WHK63" s="191">
        <f t="shared" ref="WHK63" si="15788">WHJ63/$H$90</f>
        <v>0</v>
      </c>
      <c r="WHL63" s="191">
        <f t="shared" ref="WHL63" si="15789">WHK63/$H$90</f>
        <v>0</v>
      </c>
      <c r="WHM63" s="191">
        <f t="shared" ref="WHM63" si="15790">WHL63/$H$90</f>
        <v>0</v>
      </c>
      <c r="WHN63" s="191">
        <f t="shared" ref="WHN63" si="15791">WHM63/$H$90</f>
        <v>0</v>
      </c>
      <c r="WHO63" s="191">
        <f t="shared" ref="WHO63" si="15792">WHN63/$H$90</f>
        <v>0</v>
      </c>
      <c r="WHP63" s="191">
        <f t="shared" ref="WHP63" si="15793">WHO63/$H$90</f>
        <v>0</v>
      </c>
      <c r="WHQ63" s="191">
        <f t="shared" ref="WHQ63" si="15794">WHP63/$H$90</f>
        <v>0</v>
      </c>
      <c r="WHR63" s="191">
        <f t="shared" ref="WHR63" si="15795">WHQ63/$H$90</f>
        <v>0</v>
      </c>
      <c r="WHS63" s="191">
        <f t="shared" ref="WHS63" si="15796">WHR63/$H$90</f>
        <v>0</v>
      </c>
      <c r="WHT63" s="191">
        <f t="shared" ref="WHT63" si="15797">WHS63/$H$90</f>
        <v>0</v>
      </c>
      <c r="WHU63" s="191">
        <f t="shared" ref="WHU63" si="15798">WHT63/$H$90</f>
        <v>0</v>
      </c>
      <c r="WHV63" s="191">
        <f t="shared" ref="WHV63" si="15799">WHU63/$H$90</f>
        <v>0</v>
      </c>
      <c r="WHW63" s="191">
        <f t="shared" ref="WHW63" si="15800">WHV63/$H$90</f>
        <v>0</v>
      </c>
      <c r="WHX63" s="191">
        <f t="shared" ref="WHX63" si="15801">WHW63/$H$90</f>
        <v>0</v>
      </c>
      <c r="WHY63" s="191">
        <f t="shared" ref="WHY63" si="15802">WHX63/$H$90</f>
        <v>0</v>
      </c>
      <c r="WHZ63" s="191">
        <f t="shared" ref="WHZ63" si="15803">WHY63/$H$90</f>
        <v>0</v>
      </c>
      <c r="WIA63" s="191">
        <f t="shared" ref="WIA63" si="15804">WHZ63/$H$90</f>
        <v>0</v>
      </c>
      <c r="WIB63" s="191">
        <f t="shared" ref="WIB63" si="15805">WIA63/$H$90</f>
        <v>0</v>
      </c>
      <c r="WIC63" s="191">
        <f t="shared" ref="WIC63" si="15806">WIB63/$H$90</f>
        <v>0</v>
      </c>
      <c r="WID63" s="191">
        <f t="shared" ref="WID63" si="15807">WIC63/$H$90</f>
        <v>0</v>
      </c>
      <c r="WIE63" s="191">
        <f t="shared" ref="WIE63" si="15808">WID63/$H$90</f>
        <v>0</v>
      </c>
      <c r="WIF63" s="191">
        <f t="shared" ref="WIF63" si="15809">WIE63/$H$90</f>
        <v>0</v>
      </c>
      <c r="WIG63" s="191">
        <f t="shared" ref="WIG63" si="15810">WIF63/$H$90</f>
        <v>0</v>
      </c>
      <c r="WIH63" s="191">
        <f t="shared" ref="WIH63" si="15811">WIG63/$H$90</f>
        <v>0</v>
      </c>
      <c r="WII63" s="191">
        <f t="shared" ref="WII63" si="15812">WIH63/$H$90</f>
        <v>0</v>
      </c>
      <c r="WIJ63" s="191">
        <f t="shared" ref="WIJ63" si="15813">WII63/$H$90</f>
        <v>0</v>
      </c>
      <c r="WIK63" s="191">
        <f t="shared" ref="WIK63" si="15814">WIJ63/$H$90</f>
        <v>0</v>
      </c>
      <c r="WIL63" s="191">
        <f t="shared" ref="WIL63" si="15815">WIK63/$H$90</f>
        <v>0</v>
      </c>
      <c r="WIM63" s="191">
        <f t="shared" ref="WIM63" si="15816">WIL63/$H$90</f>
        <v>0</v>
      </c>
      <c r="WIN63" s="191">
        <f t="shared" ref="WIN63" si="15817">WIM63/$H$90</f>
        <v>0</v>
      </c>
      <c r="WIO63" s="191">
        <f t="shared" ref="WIO63" si="15818">WIN63/$H$90</f>
        <v>0</v>
      </c>
      <c r="WIP63" s="191">
        <f t="shared" ref="WIP63" si="15819">WIO63/$H$90</f>
        <v>0</v>
      </c>
      <c r="WIQ63" s="191">
        <f t="shared" ref="WIQ63" si="15820">WIP63/$H$90</f>
        <v>0</v>
      </c>
      <c r="WIR63" s="191">
        <f t="shared" ref="WIR63" si="15821">WIQ63/$H$90</f>
        <v>0</v>
      </c>
      <c r="WIS63" s="191">
        <f t="shared" ref="WIS63" si="15822">WIR63/$H$90</f>
        <v>0</v>
      </c>
      <c r="WIT63" s="191">
        <f t="shared" ref="WIT63" si="15823">WIS63/$H$90</f>
        <v>0</v>
      </c>
      <c r="WIU63" s="191">
        <f t="shared" ref="WIU63" si="15824">WIT63/$H$90</f>
        <v>0</v>
      </c>
      <c r="WIV63" s="191">
        <f t="shared" ref="WIV63" si="15825">WIU63/$H$90</f>
        <v>0</v>
      </c>
      <c r="WIW63" s="191">
        <f t="shared" ref="WIW63" si="15826">WIV63/$H$90</f>
        <v>0</v>
      </c>
      <c r="WIX63" s="191">
        <f t="shared" ref="WIX63" si="15827">WIW63/$H$90</f>
        <v>0</v>
      </c>
      <c r="WIY63" s="191">
        <f t="shared" ref="WIY63" si="15828">WIX63/$H$90</f>
        <v>0</v>
      </c>
      <c r="WIZ63" s="191">
        <f t="shared" ref="WIZ63" si="15829">WIY63/$H$90</f>
        <v>0</v>
      </c>
      <c r="WJA63" s="191">
        <f t="shared" ref="WJA63" si="15830">WIZ63/$H$90</f>
        <v>0</v>
      </c>
      <c r="WJB63" s="191">
        <f t="shared" ref="WJB63" si="15831">WJA63/$H$90</f>
        <v>0</v>
      </c>
      <c r="WJC63" s="191">
        <f t="shared" ref="WJC63" si="15832">WJB63/$H$90</f>
        <v>0</v>
      </c>
      <c r="WJD63" s="191">
        <f t="shared" ref="WJD63" si="15833">WJC63/$H$90</f>
        <v>0</v>
      </c>
      <c r="WJE63" s="191">
        <f t="shared" ref="WJE63" si="15834">WJD63/$H$90</f>
        <v>0</v>
      </c>
      <c r="WJF63" s="191">
        <f t="shared" ref="WJF63" si="15835">WJE63/$H$90</f>
        <v>0</v>
      </c>
      <c r="WJG63" s="191">
        <f t="shared" ref="WJG63" si="15836">WJF63/$H$90</f>
        <v>0</v>
      </c>
      <c r="WJH63" s="191">
        <f t="shared" ref="WJH63" si="15837">WJG63/$H$90</f>
        <v>0</v>
      </c>
      <c r="WJI63" s="191">
        <f t="shared" ref="WJI63" si="15838">WJH63/$H$90</f>
        <v>0</v>
      </c>
      <c r="WJJ63" s="191">
        <f t="shared" ref="WJJ63" si="15839">WJI63/$H$90</f>
        <v>0</v>
      </c>
      <c r="WJK63" s="191">
        <f t="shared" ref="WJK63" si="15840">WJJ63/$H$90</f>
        <v>0</v>
      </c>
      <c r="WJL63" s="191">
        <f t="shared" ref="WJL63" si="15841">WJK63/$H$90</f>
        <v>0</v>
      </c>
      <c r="WJM63" s="191">
        <f t="shared" ref="WJM63" si="15842">WJL63/$H$90</f>
        <v>0</v>
      </c>
      <c r="WJN63" s="191">
        <f t="shared" ref="WJN63" si="15843">WJM63/$H$90</f>
        <v>0</v>
      </c>
      <c r="WJO63" s="191">
        <f t="shared" ref="WJO63" si="15844">WJN63/$H$90</f>
        <v>0</v>
      </c>
      <c r="WJP63" s="191">
        <f t="shared" ref="WJP63" si="15845">WJO63/$H$90</f>
        <v>0</v>
      </c>
      <c r="WJQ63" s="191">
        <f t="shared" ref="WJQ63" si="15846">WJP63/$H$90</f>
        <v>0</v>
      </c>
      <c r="WJR63" s="191">
        <f t="shared" ref="WJR63" si="15847">WJQ63/$H$90</f>
        <v>0</v>
      </c>
      <c r="WJS63" s="191">
        <f t="shared" ref="WJS63" si="15848">WJR63/$H$90</f>
        <v>0</v>
      </c>
      <c r="WJT63" s="191">
        <f t="shared" ref="WJT63" si="15849">WJS63/$H$90</f>
        <v>0</v>
      </c>
      <c r="WJU63" s="191">
        <f t="shared" ref="WJU63" si="15850">WJT63/$H$90</f>
        <v>0</v>
      </c>
      <c r="WJV63" s="191">
        <f t="shared" ref="WJV63" si="15851">WJU63/$H$90</f>
        <v>0</v>
      </c>
      <c r="WJW63" s="191">
        <f t="shared" ref="WJW63" si="15852">WJV63/$H$90</f>
        <v>0</v>
      </c>
      <c r="WJX63" s="191">
        <f t="shared" ref="WJX63" si="15853">WJW63/$H$90</f>
        <v>0</v>
      </c>
      <c r="WJY63" s="191">
        <f t="shared" ref="WJY63" si="15854">WJX63/$H$90</f>
        <v>0</v>
      </c>
      <c r="WJZ63" s="191">
        <f t="shared" ref="WJZ63" si="15855">WJY63/$H$90</f>
        <v>0</v>
      </c>
      <c r="WKA63" s="191">
        <f t="shared" ref="WKA63" si="15856">WJZ63/$H$90</f>
        <v>0</v>
      </c>
      <c r="WKB63" s="191">
        <f t="shared" ref="WKB63" si="15857">WKA63/$H$90</f>
        <v>0</v>
      </c>
      <c r="WKC63" s="191">
        <f t="shared" ref="WKC63" si="15858">WKB63/$H$90</f>
        <v>0</v>
      </c>
      <c r="WKD63" s="191">
        <f t="shared" ref="WKD63" si="15859">WKC63/$H$90</f>
        <v>0</v>
      </c>
      <c r="WKE63" s="191">
        <f t="shared" ref="WKE63" si="15860">WKD63/$H$90</f>
        <v>0</v>
      </c>
      <c r="WKF63" s="191">
        <f t="shared" ref="WKF63" si="15861">WKE63/$H$90</f>
        <v>0</v>
      </c>
      <c r="WKG63" s="191">
        <f t="shared" ref="WKG63" si="15862">WKF63/$H$90</f>
        <v>0</v>
      </c>
      <c r="WKH63" s="191">
        <f t="shared" ref="WKH63" si="15863">WKG63/$H$90</f>
        <v>0</v>
      </c>
      <c r="WKI63" s="191">
        <f t="shared" ref="WKI63" si="15864">WKH63/$H$90</f>
        <v>0</v>
      </c>
      <c r="WKJ63" s="191">
        <f t="shared" ref="WKJ63" si="15865">WKI63/$H$90</f>
        <v>0</v>
      </c>
      <c r="WKK63" s="191">
        <f t="shared" ref="WKK63" si="15866">WKJ63/$H$90</f>
        <v>0</v>
      </c>
      <c r="WKL63" s="191">
        <f t="shared" ref="WKL63" si="15867">WKK63/$H$90</f>
        <v>0</v>
      </c>
      <c r="WKM63" s="191">
        <f t="shared" ref="WKM63" si="15868">WKL63/$H$90</f>
        <v>0</v>
      </c>
      <c r="WKN63" s="191">
        <f t="shared" ref="WKN63" si="15869">WKM63/$H$90</f>
        <v>0</v>
      </c>
      <c r="WKO63" s="191">
        <f t="shared" ref="WKO63" si="15870">WKN63/$H$90</f>
        <v>0</v>
      </c>
      <c r="WKP63" s="191">
        <f t="shared" ref="WKP63" si="15871">WKO63/$H$90</f>
        <v>0</v>
      </c>
      <c r="WKQ63" s="191">
        <f t="shared" ref="WKQ63" si="15872">WKP63/$H$90</f>
        <v>0</v>
      </c>
      <c r="WKR63" s="191">
        <f t="shared" ref="WKR63" si="15873">WKQ63/$H$90</f>
        <v>0</v>
      </c>
      <c r="WKS63" s="191">
        <f t="shared" ref="WKS63" si="15874">WKR63/$H$90</f>
        <v>0</v>
      </c>
      <c r="WKT63" s="191">
        <f t="shared" ref="WKT63" si="15875">WKS63/$H$90</f>
        <v>0</v>
      </c>
      <c r="WKU63" s="191">
        <f t="shared" ref="WKU63" si="15876">WKT63/$H$90</f>
        <v>0</v>
      </c>
      <c r="WKV63" s="191">
        <f t="shared" ref="WKV63" si="15877">WKU63/$H$90</f>
        <v>0</v>
      </c>
      <c r="WKW63" s="191">
        <f t="shared" ref="WKW63" si="15878">WKV63/$H$90</f>
        <v>0</v>
      </c>
      <c r="WKX63" s="191">
        <f t="shared" ref="WKX63" si="15879">WKW63/$H$90</f>
        <v>0</v>
      </c>
      <c r="WKY63" s="191">
        <f t="shared" ref="WKY63" si="15880">WKX63/$H$90</f>
        <v>0</v>
      </c>
      <c r="WKZ63" s="191">
        <f t="shared" ref="WKZ63" si="15881">WKY63/$H$90</f>
        <v>0</v>
      </c>
      <c r="WLA63" s="191">
        <f t="shared" ref="WLA63" si="15882">WKZ63/$H$90</f>
        <v>0</v>
      </c>
      <c r="WLB63" s="191">
        <f t="shared" ref="WLB63" si="15883">WLA63/$H$90</f>
        <v>0</v>
      </c>
      <c r="WLC63" s="191">
        <f t="shared" ref="WLC63" si="15884">WLB63/$H$90</f>
        <v>0</v>
      </c>
      <c r="WLD63" s="191">
        <f t="shared" ref="WLD63" si="15885">WLC63/$H$90</f>
        <v>0</v>
      </c>
      <c r="WLE63" s="191">
        <f t="shared" ref="WLE63" si="15886">WLD63/$H$90</f>
        <v>0</v>
      </c>
      <c r="WLF63" s="191">
        <f t="shared" ref="WLF63" si="15887">WLE63/$H$90</f>
        <v>0</v>
      </c>
      <c r="WLG63" s="191">
        <f t="shared" ref="WLG63" si="15888">WLF63/$H$90</f>
        <v>0</v>
      </c>
      <c r="WLH63" s="191">
        <f t="shared" ref="WLH63" si="15889">WLG63/$H$90</f>
        <v>0</v>
      </c>
      <c r="WLI63" s="191">
        <f t="shared" ref="WLI63" si="15890">WLH63/$H$90</f>
        <v>0</v>
      </c>
      <c r="WLJ63" s="191">
        <f t="shared" ref="WLJ63" si="15891">WLI63/$H$90</f>
        <v>0</v>
      </c>
      <c r="WLK63" s="191">
        <f t="shared" ref="WLK63" si="15892">WLJ63/$H$90</f>
        <v>0</v>
      </c>
      <c r="WLL63" s="191">
        <f t="shared" ref="WLL63" si="15893">WLK63/$H$90</f>
        <v>0</v>
      </c>
      <c r="WLM63" s="191">
        <f t="shared" ref="WLM63" si="15894">WLL63/$H$90</f>
        <v>0</v>
      </c>
      <c r="WLN63" s="191">
        <f t="shared" ref="WLN63" si="15895">WLM63/$H$90</f>
        <v>0</v>
      </c>
      <c r="WLO63" s="191">
        <f t="shared" ref="WLO63" si="15896">WLN63/$H$90</f>
        <v>0</v>
      </c>
      <c r="WLP63" s="191">
        <f t="shared" ref="WLP63" si="15897">WLO63/$H$90</f>
        <v>0</v>
      </c>
      <c r="WLQ63" s="191">
        <f t="shared" ref="WLQ63" si="15898">WLP63/$H$90</f>
        <v>0</v>
      </c>
      <c r="WLR63" s="191">
        <f t="shared" ref="WLR63" si="15899">WLQ63/$H$90</f>
        <v>0</v>
      </c>
      <c r="WLS63" s="191">
        <f t="shared" ref="WLS63" si="15900">WLR63/$H$90</f>
        <v>0</v>
      </c>
      <c r="WLT63" s="191">
        <f t="shared" ref="WLT63" si="15901">WLS63/$H$90</f>
        <v>0</v>
      </c>
      <c r="WLU63" s="191">
        <f t="shared" ref="WLU63" si="15902">WLT63/$H$90</f>
        <v>0</v>
      </c>
      <c r="WLV63" s="191">
        <f t="shared" ref="WLV63" si="15903">WLU63/$H$90</f>
        <v>0</v>
      </c>
      <c r="WLW63" s="191">
        <f t="shared" ref="WLW63" si="15904">WLV63/$H$90</f>
        <v>0</v>
      </c>
      <c r="WLX63" s="191">
        <f t="shared" ref="WLX63" si="15905">WLW63/$H$90</f>
        <v>0</v>
      </c>
      <c r="WLY63" s="191">
        <f t="shared" ref="WLY63" si="15906">WLX63/$H$90</f>
        <v>0</v>
      </c>
      <c r="WLZ63" s="191">
        <f t="shared" ref="WLZ63" si="15907">WLY63/$H$90</f>
        <v>0</v>
      </c>
      <c r="WMA63" s="191">
        <f t="shared" ref="WMA63" si="15908">WLZ63/$H$90</f>
        <v>0</v>
      </c>
      <c r="WMB63" s="191">
        <f t="shared" ref="WMB63" si="15909">WMA63/$H$90</f>
        <v>0</v>
      </c>
      <c r="WMC63" s="191">
        <f t="shared" ref="WMC63" si="15910">WMB63/$H$90</f>
        <v>0</v>
      </c>
      <c r="WMD63" s="191">
        <f t="shared" ref="WMD63" si="15911">WMC63/$H$90</f>
        <v>0</v>
      </c>
      <c r="WME63" s="191">
        <f t="shared" ref="WME63" si="15912">WMD63/$H$90</f>
        <v>0</v>
      </c>
      <c r="WMF63" s="191">
        <f t="shared" ref="WMF63" si="15913">WME63/$H$90</f>
        <v>0</v>
      </c>
      <c r="WMG63" s="191">
        <f t="shared" ref="WMG63" si="15914">WMF63/$H$90</f>
        <v>0</v>
      </c>
      <c r="WMH63" s="191">
        <f t="shared" ref="WMH63" si="15915">WMG63/$H$90</f>
        <v>0</v>
      </c>
      <c r="WMI63" s="191">
        <f t="shared" ref="WMI63" si="15916">WMH63/$H$90</f>
        <v>0</v>
      </c>
      <c r="WMJ63" s="191">
        <f t="shared" ref="WMJ63" si="15917">WMI63/$H$90</f>
        <v>0</v>
      </c>
      <c r="WMK63" s="191">
        <f t="shared" ref="WMK63" si="15918">WMJ63/$H$90</f>
        <v>0</v>
      </c>
      <c r="WML63" s="191">
        <f t="shared" ref="WML63" si="15919">WMK63/$H$90</f>
        <v>0</v>
      </c>
      <c r="WMM63" s="191">
        <f t="shared" ref="WMM63" si="15920">WML63/$H$90</f>
        <v>0</v>
      </c>
      <c r="WMN63" s="191">
        <f t="shared" ref="WMN63" si="15921">WMM63/$H$90</f>
        <v>0</v>
      </c>
      <c r="WMO63" s="191">
        <f t="shared" ref="WMO63" si="15922">WMN63/$H$90</f>
        <v>0</v>
      </c>
      <c r="WMP63" s="191">
        <f t="shared" ref="WMP63" si="15923">WMO63/$H$90</f>
        <v>0</v>
      </c>
      <c r="WMQ63" s="191">
        <f t="shared" ref="WMQ63" si="15924">WMP63/$H$90</f>
        <v>0</v>
      </c>
      <c r="WMR63" s="191">
        <f t="shared" ref="WMR63" si="15925">WMQ63/$H$90</f>
        <v>0</v>
      </c>
      <c r="WMS63" s="191">
        <f t="shared" ref="WMS63" si="15926">WMR63/$H$90</f>
        <v>0</v>
      </c>
      <c r="WMT63" s="191">
        <f t="shared" ref="WMT63" si="15927">WMS63/$H$90</f>
        <v>0</v>
      </c>
      <c r="WMU63" s="191">
        <f t="shared" ref="WMU63" si="15928">WMT63/$H$90</f>
        <v>0</v>
      </c>
      <c r="WMV63" s="191">
        <f t="shared" ref="WMV63" si="15929">WMU63/$H$90</f>
        <v>0</v>
      </c>
      <c r="WMW63" s="191">
        <f t="shared" ref="WMW63" si="15930">WMV63/$H$90</f>
        <v>0</v>
      </c>
      <c r="WMX63" s="191">
        <f t="shared" ref="WMX63" si="15931">WMW63/$H$90</f>
        <v>0</v>
      </c>
      <c r="WMY63" s="191">
        <f t="shared" ref="WMY63" si="15932">WMX63/$H$90</f>
        <v>0</v>
      </c>
      <c r="WMZ63" s="191">
        <f t="shared" ref="WMZ63" si="15933">WMY63/$H$90</f>
        <v>0</v>
      </c>
      <c r="WNA63" s="191">
        <f t="shared" ref="WNA63" si="15934">WMZ63/$H$90</f>
        <v>0</v>
      </c>
      <c r="WNB63" s="191">
        <f t="shared" ref="WNB63" si="15935">WNA63/$H$90</f>
        <v>0</v>
      </c>
      <c r="WNC63" s="191">
        <f t="shared" ref="WNC63" si="15936">WNB63/$H$90</f>
        <v>0</v>
      </c>
      <c r="WND63" s="191">
        <f t="shared" ref="WND63" si="15937">WNC63/$H$90</f>
        <v>0</v>
      </c>
      <c r="WNE63" s="191">
        <f t="shared" ref="WNE63" si="15938">WND63/$H$90</f>
        <v>0</v>
      </c>
      <c r="WNF63" s="191">
        <f t="shared" ref="WNF63" si="15939">WNE63/$H$90</f>
        <v>0</v>
      </c>
      <c r="WNG63" s="191">
        <f t="shared" ref="WNG63" si="15940">WNF63/$H$90</f>
        <v>0</v>
      </c>
      <c r="WNH63" s="191">
        <f t="shared" ref="WNH63" si="15941">WNG63/$H$90</f>
        <v>0</v>
      </c>
      <c r="WNI63" s="191">
        <f t="shared" ref="WNI63" si="15942">WNH63/$H$90</f>
        <v>0</v>
      </c>
      <c r="WNJ63" s="191">
        <f t="shared" ref="WNJ63" si="15943">WNI63/$H$90</f>
        <v>0</v>
      </c>
      <c r="WNK63" s="191">
        <f t="shared" ref="WNK63" si="15944">WNJ63/$H$90</f>
        <v>0</v>
      </c>
      <c r="WNL63" s="191">
        <f t="shared" ref="WNL63" si="15945">WNK63/$H$90</f>
        <v>0</v>
      </c>
      <c r="WNM63" s="191">
        <f t="shared" ref="WNM63" si="15946">WNL63/$H$90</f>
        <v>0</v>
      </c>
      <c r="WNN63" s="191">
        <f t="shared" ref="WNN63" si="15947">WNM63/$H$90</f>
        <v>0</v>
      </c>
      <c r="WNO63" s="191">
        <f t="shared" ref="WNO63" si="15948">WNN63/$H$90</f>
        <v>0</v>
      </c>
      <c r="WNP63" s="191">
        <f t="shared" ref="WNP63" si="15949">WNO63/$H$90</f>
        <v>0</v>
      </c>
      <c r="WNQ63" s="191">
        <f t="shared" ref="WNQ63" si="15950">WNP63/$H$90</f>
        <v>0</v>
      </c>
      <c r="WNR63" s="191">
        <f t="shared" ref="WNR63" si="15951">WNQ63/$H$90</f>
        <v>0</v>
      </c>
      <c r="WNS63" s="191">
        <f t="shared" ref="WNS63" si="15952">WNR63/$H$90</f>
        <v>0</v>
      </c>
      <c r="WNT63" s="191">
        <f t="shared" ref="WNT63" si="15953">WNS63/$H$90</f>
        <v>0</v>
      </c>
      <c r="WNU63" s="191">
        <f t="shared" ref="WNU63" si="15954">WNT63/$H$90</f>
        <v>0</v>
      </c>
      <c r="WNV63" s="191">
        <f t="shared" ref="WNV63" si="15955">WNU63/$H$90</f>
        <v>0</v>
      </c>
      <c r="WNW63" s="191">
        <f t="shared" ref="WNW63" si="15956">WNV63/$H$90</f>
        <v>0</v>
      </c>
      <c r="WNX63" s="191">
        <f t="shared" ref="WNX63" si="15957">WNW63/$H$90</f>
        <v>0</v>
      </c>
      <c r="WNY63" s="191">
        <f t="shared" ref="WNY63" si="15958">WNX63/$H$90</f>
        <v>0</v>
      </c>
      <c r="WNZ63" s="191">
        <f t="shared" ref="WNZ63" si="15959">WNY63/$H$90</f>
        <v>0</v>
      </c>
      <c r="WOA63" s="191">
        <f t="shared" ref="WOA63" si="15960">WNZ63/$H$90</f>
        <v>0</v>
      </c>
      <c r="WOB63" s="191">
        <f t="shared" ref="WOB63" si="15961">WOA63/$H$90</f>
        <v>0</v>
      </c>
      <c r="WOC63" s="191">
        <f t="shared" ref="WOC63" si="15962">WOB63/$H$90</f>
        <v>0</v>
      </c>
      <c r="WOD63" s="191">
        <f t="shared" ref="WOD63" si="15963">WOC63/$H$90</f>
        <v>0</v>
      </c>
      <c r="WOE63" s="191">
        <f t="shared" ref="WOE63" si="15964">WOD63/$H$90</f>
        <v>0</v>
      </c>
      <c r="WOF63" s="191">
        <f t="shared" ref="WOF63" si="15965">WOE63/$H$90</f>
        <v>0</v>
      </c>
      <c r="WOG63" s="191">
        <f t="shared" ref="WOG63" si="15966">WOF63/$H$90</f>
        <v>0</v>
      </c>
      <c r="WOH63" s="191">
        <f t="shared" ref="WOH63" si="15967">WOG63/$H$90</f>
        <v>0</v>
      </c>
      <c r="WOI63" s="191">
        <f t="shared" ref="WOI63" si="15968">WOH63/$H$90</f>
        <v>0</v>
      </c>
      <c r="WOJ63" s="191">
        <f t="shared" ref="WOJ63" si="15969">WOI63/$H$90</f>
        <v>0</v>
      </c>
      <c r="WOK63" s="191">
        <f t="shared" ref="WOK63" si="15970">WOJ63/$H$90</f>
        <v>0</v>
      </c>
      <c r="WOL63" s="191">
        <f t="shared" ref="WOL63" si="15971">WOK63/$H$90</f>
        <v>0</v>
      </c>
      <c r="WOM63" s="191">
        <f t="shared" ref="WOM63" si="15972">WOL63/$H$90</f>
        <v>0</v>
      </c>
      <c r="WON63" s="191">
        <f t="shared" ref="WON63" si="15973">WOM63/$H$90</f>
        <v>0</v>
      </c>
      <c r="WOO63" s="191">
        <f t="shared" ref="WOO63" si="15974">WON63/$H$90</f>
        <v>0</v>
      </c>
      <c r="WOP63" s="191">
        <f t="shared" ref="WOP63" si="15975">WOO63/$H$90</f>
        <v>0</v>
      </c>
      <c r="WOQ63" s="191">
        <f t="shared" ref="WOQ63" si="15976">WOP63/$H$90</f>
        <v>0</v>
      </c>
      <c r="WOR63" s="191">
        <f t="shared" ref="WOR63" si="15977">WOQ63/$H$90</f>
        <v>0</v>
      </c>
      <c r="WOS63" s="191">
        <f t="shared" ref="WOS63" si="15978">WOR63/$H$90</f>
        <v>0</v>
      </c>
      <c r="WOT63" s="191">
        <f t="shared" ref="WOT63" si="15979">WOS63/$H$90</f>
        <v>0</v>
      </c>
      <c r="WOU63" s="191">
        <f t="shared" ref="WOU63" si="15980">WOT63/$H$90</f>
        <v>0</v>
      </c>
      <c r="WOV63" s="191">
        <f t="shared" ref="WOV63" si="15981">WOU63/$H$90</f>
        <v>0</v>
      </c>
      <c r="WOW63" s="191">
        <f t="shared" ref="WOW63" si="15982">WOV63/$H$90</f>
        <v>0</v>
      </c>
      <c r="WOX63" s="191">
        <f t="shared" ref="WOX63" si="15983">WOW63/$H$90</f>
        <v>0</v>
      </c>
      <c r="WOY63" s="191">
        <f t="shared" ref="WOY63" si="15984">WOX63/$H$90</f>
        <v>0</v>
      </c>
      <c r="WOZ63" s="191">
        <f t="shared" ref="WOZ63" si="15985">WOY63/$H$90</f>
        <v>0</v>
      </c>
      <c r="WPA63" s="191">
        <f t="shared" ref="WPA63" si="15986">WOZ63/$H$90</f>
        <v>0</v>
      </c>
      <c r="WPB63" s="191">
        <f t="shared" ref="WPB63" si="15987">WPA63/$H$90</f>
        <v>0</v>
      </c>
      <c r="WPC63" s="191">
        <f t="shared" ref="WPC63" si="15988">WPB63/$H$90</f>
        <v>0</v>
      </c>
      <c r="WPD63" s="191">
        <f t="shared" ref="WPD63" si="15989">WPC63/$H$90</f>
        <v>0</v>
      </c>
      <c r="WPE63" s="191">
        <f t="shared" ref="WPE63" si="15990">WPD63/$H$90</f>
        <v>0</v>
      </c>
      <c r="WPF63" s="191">
        <f t="shared" ref="WPF63" si="15991">WPE63/$H$90</f>
        <v>0</v>
      </c>
      <c r="WPG63" s="191">
        <f t="shared" ref="WPG63" si="15992">WPF63/$H$90</f>
        <v>0</v>
      </c>
      <c r="WPH63" s="191">
        <f t="shared" ref="WPH63" si="15993">WPG63/$H$90</f>
        <v>0</v>
      </c>
      <c r="WPI63" s="191">
        <f t="shared" ref="WPI63" si="15994">WPH63/$H$90</f>
        <v>0</v>
      </c>
      <c r="WPJ63" s="191">
        <f t="shared" ref="WPJ63" si="15995">WPI63/$H$90</f>
        <v>0</v>
      </c>
      <c r="WPK63" s="191">
        <f t="shared" ref="WPK63" si="15996">WPJ63/$H$90</f>
        <v>0</v>
      </c>
      <c r="WPL63" s="191">
        <f t="shared" ref="WPL63" si="15997">WPK63/$H$90</f>
        <v>0</v>
      </c>
      <c r="WPM63" s="191">
        <f t="shared" ref="WPM63" si="15998">WPL63/$H$90</f>
        <v>0</v>
      </c>
      <c r="WPN63" s="191">
        <f t="shared" ref="WPN63" si="15999">WPM63/$H$90</f>
        <v>0</v>
      </c>
      <c r="WPO63" s="191">
        <f t="shared" ref="WPO63" si="16000">WPN63/$H$90</f>
        <v>0</v>
      </c>
      <c r="WPP63" s="191">
        <f t="shared" ref="WPP63" si="16001">WPO63/$H$90</f>
        <v>0</v>
      </c>
      <c r="WPQ63" s="191">
        <f t="shared" ref="WPQ63" si="16002">WPP63/$H$90</f>
        <v>0</v>
      </c>
      <c r="WPR63" s="191">
        <f t="shared" ref="WPR63" si="16003">WPQ63/$H$90</f>
        <v>0</v>
      </c>
      <c r="WPS63" s="191">
        <f t="shared" ref="WPS63" si="16004">WPR63/$H$90</f>
        <v>0</v>
      </c>
      <c r="WPT63" s="191">
        <f t="shared" ref="WPT63" si="16005">WPS63/$H$90</f>
        <v>0</v>
      </c>
      <c r="WPU63" s="191">
        <f t="shared" ref="WPU63" si="16006">WPT63/$H$90</f>
        <v>0</v>
      </c>
      <c r="WPV63" s="191">
        <f t="shared" ref="WPV63" si="16007">WPU63/$H$90</f>
        <v>0</v>
      </c>
      <c r="WPW63" s="191">
        <f t="shared" ref="WPW63" si="16008">WPV63/$H$90</f>
        <v>0</v>
      </c>
      <c r="WPX63" s="191">
        <f t="shared" ref="WPX63" si="16009">WPW63/$H$90</f>
        <v>0</v>
      </c>
      <c r="WPY63" s="191">
        <f t="shared" ref="WPY63" si="16010">WPX63/$H$90</f>
        <v>0</v>
      </c>
      <c r="WPZ63" s="191">
        <f t="shared" ref="WPZ63" si="16011">WPY63/$H$90</f>
        <v>0</v>
      </c>
      <c r="WQA63" s="191">
        <f t="shared" ref="WQA63" si="16012">WPZ63/$H$90</f>
        <v>0</v>
      </c>
      <c r="WQB63" s="191">
        <f t="shared" ref="WQB63" si="16013">WQA63/$H$90</f>
        <v>0</v>
      </c>
      <c r="WQC63" s="191">
        <f t="shared" ref="WQC63" si="16014">WQB63/$H$90</f>
        <v>0</v>
      </c>
      <c r="WQD63" s="191">
        <f t="shared" ref="WQD63" si="16015">WQC63/$H$90</f>
        <v>0</v>
      </c>
      <c r="WQE63" s="191">
        <f t="shared" ref="WQE63" si="16016">WQD63/$H$90</f>
        <v>0</v>
      </c>
      <c r="WQF63" s="191">
        <f t="shared" ref="WQF63" si="16017">WQE63/$H$90</f>
        <v>0</v>
      </c>
      <c r="WQG63" s="191">
        <f t="shared" ref="WQG63" si="16018">WQF63/$H$90</f>
        <v>0</v>
      </c>
      <c r="WQH63" s="191">
        <f t="shared" ref="WQH63" si="16019">WQG63/$H$90</f>
        <v>0</v>
      </c>
      <c r="WQI63" s="191">
        <f t="shared" ref="WQI63" si="16020">WQH63/$H$90</f>
        <v>0</v>
      </c>
      <c r="WQJ63" s="191">
        <f t="shared" ref="WQJ63" si="16021">WQI63/$H$90</f>
        <v>0</v>
      </c>
      <c r="WQK63" s="191">
        <f t="shared" ref="WQK63" si="16022">WQJ63/$H$90</f>
        <v>0</v>
      </c>
      <c r="WQL63" s="191">
        <f t="shared" ref="WQL63" si="16023">WQK63/$H$90</f>
        <v>0</v>
      </c>
      <c r="WQM63" s="191">
        <f t="shared" ref="WQM63" si="16024">WQL63/$H$90</f>
        <v>0</v>
      </c>
      <c r="WQN63" s="191">
        <f t="shared" ref="WQN63" si="16025">WQM63/$H$90</f>
        <v>0</v>
      </c>
      <c r="WQO63" s="191">
        <f t="shared" ref="WQO63" si="16026">WQN63/$H$90</f>
        <v>0</v>
      </c>
      <c r="WQP63" s="191">
        <f t="shared" ref="WQP63" si="16027">WQO63/$H$90</f>
        <v>0</v>
      </c>
      <c r="WQQ63" s="191">
        <f t="shared" ref="WQQ63" si="16028">WQP63/$H$90</f>
        <v>0</v>
      </c>
      <c r="WQR63" s="191">
        <f t="shared" ref="WQR63" si="16029">WQQ63/$H$90</f>
        <v>0</v>
      </c>
      <c r="WQS63" s="191">
        <f t="shared" ref="WQS63" si="16030">WQR63/$H$90</f>
        <v>0</v>
      </c>
      <c r="WQT63" s="191">
        <f t="shared" ref="WQT63" si="16031">WQS63/$H$90</f>
        <v>0</v>
      </c>
      <c r="WQU63" s="191">
        <f t="shared" ref="WQU63" si="16032">WQT63/$H$90</f>
        <v>0</v>
      </c>
      <c r="WQV63" s="191">
        <f t="shared" ref="WQV63" si="16033">WQU63/$H$90</f>
        <v>0</v>
      </c>
      <c r="WQW63" s="191">
        <f t="shared" ref="WQW63" si="16034">WQV63/$H$90</f>
        <v>0</v>
      </c>
      <c r="WQX63" s="191">
        <f t="shared" ref="WQX63" si="16035">WQW63/$H$90</f>
        <v>0</v>
      </c>
      <c r="WQY63" s="191">
        <f t="shared" ref="WQY63" si="16036">WQX63/$H$90</f>
        <v>0</v>
      </c>
      <c r="WQZ63" s="191">
        <f t="shared" ref="WQZ63" si="16037">WQY63/$H$90</f>
        <v>0</v>
      </c>
      <c r="WRA63" s="191">
        <f t="shared" ref="WRA63" si="16038">WQZ63/$H$90</f>
        <v>0</v>
      </c>
      <c r="WRB63" s="191">
        <f t="shared" ref="WRB63" si="16039">WRA63/$H$90</f>
        <v>0</v>
      </c>
      <c r="WRC63" s="191">
        <f t="shared" ref="WRC63" si="16040">WRB63/$H$90</f>
        <v>0</v>
      </c>
      <c r="WRD63" s="191">
        <f t="shared" ref="WRD63" si="16041">WRC63/$H$90</f>
        <v>0</v>
      </c>
      <c r="WRE63" s="191">
        <f t="shared" ref="WRE63" si="16042">WRD63/$H$90</f>
        <v>0</v>
      </c>
      <c r="WRF63" s="191">
        <f t="shared" ref="WRF63" si="16043">WRE63/$H$90</f>
        <v>0</v>
      </c>
      <c r="WRG63" s="191">
        <f t="shared" ref="WRG63" si="16044">WRF63/$H$90</f>
        <v>0</v>
      </c>
      <c r="WRH63" s="191">
        <f t="shared" ref="WRH63" si="16045">WRG63/$H$90</f>
        <v>0</v>
      </c>
      <c r="WRI63" s="191">
        <f t="shared" ref="WRI63" si="16046">WRH63/$H$90</f>
        <v>0</v>
      </c>
      <c r="WRJ63" s="191">
        <f t="shared" ref="WRJ63" si="16047">WRI63/$H$90</f>
        <v>0</v>
      </c>
      <c r="WRK63" s="191">
        <f t="shared" ref="WRK63" si="16048">WRJ63/$H$90</f>
        <v>0</v>
      </c>
      <c r="WRL63" s="191">
        <f t="shared" ref="WRL63" si="16049">WRK63/$H$90</f>
        <v>0</v>
      </c>
      <c r="WRM63" s="191">
        <f t="shared" ref="WRM63" si="16050">WRL63/$H$90</f>
        <v>0</v>
      </c>
      <c r="WRN63" s="191">
        <f t="shared" ref="WRN63" si="16051">WRM63/$H$90</f>
        <v>0</v>
      </c>
      <c r="WRO63" s="191">
        <f t="shared" ref="WRO63" si="16052">WRN63/$H$90</f>
        <v>0</v>
      </c>
      <c r="WRP63" s="191">
        <f t="shared" ref="WRP63" si="16053">WRO63/$H$90</f>
        <v>0</v>
      </c>
      <c r="WRQ63" s="191">
        <f t="shared" ref="WRQ63" si="16054">WRP63/$H$90</f>
        <v>0</v>
      </c>
      <c r="WRR63" s="191">
        <f t="shared" ref="WRR63" si="16055">WRQ63/$H$90</f>
        <v>0</v>
      </c>
      <c r="WRS63" s="191">
        <f t="shared" ref="WRS63" si="16056">WRR63/$H$90</f>
        <v>0</v>
      </c>
      <c r="WRT63" s="191">
        <f t="shared" ref="WRT63" si="16057">WRS63/$H$90</f>
        <v>0</v>
      </c>
      <c r="WRU63" s="191">
        <f t="shared" ref="WRU63" si="16058">WRT63/$H$90</f>
        <v>0</v>
      </c>
      <c r="WRV63" s="191">
        <f t="shared" ref="WRV63" si="16059">WRU63/$H$90</f>
        <v>0</v>
      </c>
      <c r="WRW63" s="191">
        <f t="shared" ref="WRW63" si="16060">WRV63/$H$90</f>
        <v>0</v>
      </c>
      <c r="WRX63" s="191">
        <f t="shared" ref="WRX63" si="16061">WRW63/$H$90</f>
        <v>0</v>
      </c>
      <c r="WRY63" s="191">
        <f t="shared" ref="WRY63" si="16062">WRX63/$H$90</f>
        <v>0</v>
      </c>
      <c r="WRZ63" s="191">
        <f t="shared" ref="WRZ63" si="16063">WRY63/$H$90</f>
        <v>0</v>
      </c>
      <c r="WSA63" s="191">
        <f t="shared" ref="WSA63" si="16064">WRZ63/$H$90</f>
        <v>0</v>
      </c>
      <c r="WSB63" s="191">
        <f t="shared" ref="WSB63" si="16065">WSA63/$H$90</f>
        <v>0</v>
      </c>
      <c r="WSC63" s="191">
        <f t="shared" ref="WSC63" si="16066">WSB63/$H$90</f>
        <v>0</v>
      </c>
      <c r="WSD63" s="191">
        <f t="shared" ref="WSD63" si="16067">WSC63/$H$90</f>
        <v>0</v>
      </c>
      <c r="WSE63" s="191">
        <f t="shared" ref="WSE63" si="16068">WSD63/$H$90</f>
        <v>0</v>
      </c>
      <c r="WSF63" s="191">
        <f t="shared" ref="WSF63" si="16069">WSE63/$H$90</f>
        <v>0</v>
      </c>
      <c r="WSG63" s="191">
        <f t="shared" ref="WSG63" si="16070">WSF63/$H$90</f>
        <v>0</v>
      </c>
      <c r="WSH63" s="191">
        <f t="shared" ref="WSH63" si="16071">WSG63/$H$90</f>
        <v>0</v>
      </c>
      <c r="WSI63" s="191">
        <f t="shared" ref="WSI63" si="16072">WSH63/$H$90</f>
        <v>0</v>
      </c>
      <c r="WSJ63" s="191">
        <f t="shared" ref="WSJ63" si="16073">WSI63/$H$90</f>
        <v>0</v>
      </c>
      <c r="WSK63" s="191">
        <f t="shared" ref="WSK63" si="16074">WSJ63/$H$90</f>
        <v>0</v>
      </c>
      <c r="WSL63" s="191">
        <f t="shared" ref="WSL63" si="16075">WSK63/$H$90</f>
        <v>0</v>
      </c>
      <c r="WSM63" s="191">
        <f t="shared" ref="WSM63" si="16076">WSL63/$H$90</f>
        <v>0</v>
      </c>
      <c r="WSN63" s="191">
        <f t="shared" ref="WSN63" si="16077">WSM63/$H$90</f>
        <v>0</v>
      </c>
      <c r="WSO63" s="191">
        <f t="shared" ref="WSO63" si="16078">WSN63/$H$90</f>
        <v>0</v>
      </c>
      <c r="WSP63" s="191">
        <f t="shared" ref="WSP63" si="16079">WSO63/$H$90</f>
        <v>0</v>
      </c>
      <c r="WSQ63" s="191">
        <f t="shared" ref="WSQ63" si="16080">WSP63/$H$90</f>
        <v>0</v>
      </c>
      <c r="WSR63" s="191">
        <f t="shared" ref="WSR63" si="16081">WSQ63/$H$90</f>
        <v>0</v>
      </c>
      <c r="WSS63" s="191">
        <f t="shared" ref="WSS63" si="16082">WSR63/$H$90</f>
        <v>0</v>
      </c>
      <c r="WST63" s="191">
        <f t="shared" ref="WST63" si="16083">WSS63/$H$90</f>
        <v>0</v>
      </c>
      <c r="WSU63" s="191">
        <f t="shared" ref="WSU63" si="16084">WST63/$H$90</f>
        <v>0</v>
      </c>
      <c r="WSV63" s="191">
        <f t="shared" ref="WSV63" si="16085">WSU63/$H$90</f>
        <v>0</v>
      </c>
      <c r="WSW63" s="191">
        <f t="shared" ref="WSW63" si="16086">WSV63/$H$90</f>
        <v>0</v>
      </c>
      <c r="WSX63" s="191">
        <f t="shared" ref="WSX63" si="16087">WSW63/$H$90</f>
        <v>0</v>
      </c>
      <c r="WSY63" s="191">
        <f t="shared" ref="WSY63" si="16088">WSX63/$H$90</f>
        <v>0</v>
      </c>
      <c r="WSZ63" s="191">
        <f t="shared" ref="WSZ63" si="16089">WSY63/$H$90</f>
        <v>0</v>
      </c>
      <c r="WTA63" s="191">
        <f t="shared" ref="WTA63" si="16090">WSZ63/$H$90</f>
        <v>0</v>
      </c>
      <c r="WTB63" s="191">
        <f t="shared" ref="WTB63" si="16091">WTA63/$H$90</f>
        <v>0</v>
      </c>
      <c r="WTC63" s="191">
        <f t="shared" ref="WTC63" si="16092">WTB63/$H$90</f>
        <v>0</v>
      </c>
      <c r="WTD63" s="191">
        <f t="shared" ref="WTD63" si="16093">WTC63/$H$90</f>
        <v>0</v>
      </c>
      <c r="WTE63" s="191">
        <f t="shared" ref="WTE63" si="16094">WTD63/$H$90</f>
        <v>0</v>
      </c>
      <c r="WTF63" s="191">
        <f t="shared" ref="WTF63" si="16095">WTE63/$H$90</f>
        <v>0</v>
      </c>
      <c r="WTG63" s="191">
        <f t="shared" ref="WTG63" si="16096">WTF63/$H$90</f>
        <v>0</v>
      </c>
      <c r="WTH63" s="191">
        <f t="shared" ref="WTH63" si="16097">WTG63/$H$90</f>
        <v>0</v>
      </c>
      <c r="WTI63" s="191">
        <f t="shared" ref="WTI63" si="16098">WTH63/$H$90</f>
        <v>0</v>
      </c>
      <c r="WTJ63" s="191">
        <f t="shared" ref="WTJ63" si="16099">WTI63/$H$90</f>
        <v>0</v>
      </c>
      <c r="WTK63" s="191">
        <f t="shared" ref="WTK63" si="16100">WTJ63/$H$90</f>
        <v>0</v>
      </c>
      <c r="WTL63" s="191">
        <f t="shared" ref="WTL63" si="16101">WTK63/$H$90</f>
        <v>0</v>
      </c>
      <c r="WTM63" s="191">
        <f t="shared" ref="WTM63" si="16102">WTL63/$H$90</f>
        <v>0</v>
      </c>
      <c r="WTN63" s="191">
        <f t="shared" ref="WTN63" si="16103">WTM63/$H$90</f>
        <v>0</v>
      </c>
      <c r="WTO63" s="191">
        <f t="shared" ref="WTO63" si="16104">WTN63/$H$90</f>
        <v>0</v>
      </c>
      <c r="WTP63" s="191">
        <f t="shared" ref="WTP63" si="16105">WTO63/$H$90</f>
        <v>0</v>
      </c>
      <c r="WTQ63" s="191">
        <f t="shared" ref="WTQ63" si="16106">WTP63/$H$90</f>
        <v>0</v>
      </c>
      <c r="WTR63" s="191">
        <f t="shared" ref="WTR63" si="16107">WTQ63/$H$90</f>
        <v>0</v>
      </c>
      <c r="WTS63" s="191">
        <f t="shared" ref="WTS63" si="16108">WTR63/$H$90</f>
        <v>0</v>
      </c>
      <c r="WTT63" s="191">
        <f t="shared" ref="WTT63" si="16109">WTS63/$H$90</f>
        <v>0</v>
      </c>
      <c r="WTU63" s="191">
        <f t="shared" ref="WTU63" si="16110">WTT63/$H$90</f>
        <v>0</v>
      </c>
      <c r="WTV63" s="191">
        <f t="shared" ref="WTV63" si="16111">WTU63/$H$90</f>
        <v>0</v>
      </c>
      <c r="WTW63" s="191">
        <f t="shared" ref="WTW63" si="16112">WTV63/$H$90</f>
        <v>0</v>
      </c>
      <c r="WTX63" s="191">
        <f t="shared" ref="WTX63" si="16113">WTW63/$H$90</f>
        <v>0</v>
      </c>
      <c r="WTY63" s="191">
        <f t="shared" ref="WTY63" si="16114">WTX63/$H$90</f>
        <v>0</v>
      </c>
      <c r="WTZ63" s="191">
        <f t="shared" ref="WTZ63" si="16115">WTY63/$H$90</f>
        <v>0</v>
      </c>
      <c r="WUA63" s="191">
        <f t="shared" ref="WUA63" si="16116">WTZ63/$H$90</f>
        <v>0</v>
      </c>
      <c r="WUB63" s="191">
        <f t="shared" ref="WUB63" si="16117">WUA63/$H$90</f>
        <v>0</v>
      </c>
      <c r="WUC63" s="191">
        <f t="shared" ref="WUC63" si="16118">WUB63/$H$90</f>
        <v>0</v>
      </c>
      <c r="WUD63" s="191">
        <f t="shared" ref="WUD63" si="16119">WUC63/$H$90</f>
        <v>0</v>
      </c>
      <c r="WUE63" s="191">
        <f t="shared" ref="WUE63" si="16120">WUD63/$H$90</f>
        <v>0</v>
      </c>
      <c r="WUF63" s="191">
        <f t="shared" ref="WUF63" si="16121">WUE63/$H$90</f>
        <v>0</v>
      </c>
      <c r="WUG63" s="191">
        <f t="shared" ref="WUG63" si="16122">WUF63/$H$90</f>
        <v>0</v>
      </c>
      <c r="WUH63" s="191">
        <f t="shared" ref="WUH63" si="16123">WUG63/$H$90</f>
        <v>0</v>
      </c>
      <c r="WUI63" s="191">
        <f t="shared" ref="WUI63" si="16124">WUH63/$H$90</f>
        <v>0</v>
      </c>
      <c r="WUJ63" s="191">
        <f t="shared" ref="WUJ63" si="16125">WUI63/$H$90</f>
        <v>0</v>
      </c>
      <c r="WUK63" s="191">
        <f t="shared" ref="WUK63" si="16126">WUJ63/$H$90</f>
        <v>0</v>
      </c>
      <c r="WUL63" s="191">
        <f t="shared" ref="WUL63" si="16127">WUK63/$H$90</f>
        <v>0</v>
      </c>
      <c r="WUM63" s="191">
        <f t="shared" ref="WUM63" si="16128">WUL63/$H$90</f>
        <v>0</v>
      </c>
      <c r="WUN63" s="191">
        <f t="shared" ref="WUN63" si="16129">WUM63/$H$90</f>
        <v>0</v>
      </c>
      <c r="WUO63" s="191">
        <f t="shared" ref="WUO63" si="16130">WUN63/$H$90</f>
        <v>0</v>
      </c>
      <c r="WUP63" s="191">
        <f t="shared" ref="WUP63" si="16131">WUO63/$H$90</f>
        <v>0</v>
      </c>
      <c r="WUQ63" s="191">
        <f t="shared" ref="WUQ63" si="16132">WUP63/$H$90</f>
        <v>0</v>
      </c>
      <c r="WUR63" s="191">
        <f t="shared" ref="WUR63" si="16133">WUQ63/$H$90</f>
        <v>0</v>
      </c>
      <c r="WUS63" s="191">
        <f t="shared" ref="WUS63" si="16134">WUR63/$H$90</f>
        <v>0</v>
      </c>
      <c r="WUT63" s="191">
        <f t="shared" ref="WUT63" si="16135">WUS63/$H$90</f>
        <v>0</v>
      </c>
      <c r="WUU63" s="191">
        <f t="shared" ref="WUU63" si="16136">WUT63/$H$90</f>
        <v>0</v>
      </c>
      <c r="WUV63" s="191">
        <f t="shared" ref="WUV63" si="16137">WUU63/$H$90</f>
        <v>0</v>
      </c>
      <c r="WUW63" s="191">
        <f t="shared" ref="WUW63" si="16138">WUV63/$H$90</f>
        <v>0</v>
      </c>
      <c r="WUX63" s="191">
        <f t="shared" ref="WUX63" si="16139">WUW63/$H$90</f>
        <v>0</v>
      </c>
      <c r="WUY63" s="191">
        <f t="shared" ref="WUY63" si="16140">WUX63/$H$90</f>
        <v>0</v>
      </c>
      <c r="WUZ63" s="191">
        <f t="shared" ref="WUZ63" si="16141">WUY63/$H$90</f>
        <v>0</v>
      </c>
      <c r="WVA63" s="191">
        <f t="shared" ref="WVA63" si="16142">WUZ63/$H$90</f>
        <v>0</v>
      </c>
      <c r="WVB63" s="191">
        <f t="shared" ref="WVB63" si="16143">WVA63/$H$90</f>
        <v>0</v>
      </c>
      <c r="WVC63" s="191">
        <f t="shared" ref="WVC63" si="16144">WVB63/$H$90</f>
        <v>0</v>
      </c>
      <c r="WVD63" s="191">
        <f t="shared" ref="WVD63" si="16145">WVC63/$H$90</f>
        <v>0</v>
      </c>
      <c r="WVE63" s="191">
        <f t="shared" ref="WVE63" si="16146">WVD63/$H$90</f>
        <v>0</v>
      </c>
      <c r="WVF63" s="191">
        <f t="shared" ref="WVF63" si="16147">WVE63/$H$90</f>
        <v>0</v>
      </c>
      <c r="WVG63" s="191">
        <f t="shared" ref="WVG63" si="16148">WVF63/$H$90</f>
        <v>0</v>
      </c>
      <c r="WVH63" s="191">
        <f t="shared" ref="WVH63" si="16149">WVG63/$H$90</f>
        <v>0</v>
      </c>
      <c r="WVI63" s="191">
        <f t="shared" ref="WVI63" si="16150">WVH63/$H$90</f>
        <v>0</v>
      </c>
      <c r="WVJ63" s="191">
        <f t="shared" ref="WVJ63" si="16151">WVI63/$H$90</f>
        <v>0</v>
      </c>
      <c r="WVK63" s="191">
        <f t="shared" ref="WVK63" si="16152">WVJ63/$H$90</f>
        <v>0</v>
      </c>
      <c r="WVL63" s="191">
        <f t="shared" ref="WVL63" si="16153">WVK63/$H$90</f>
        <v>0</v>
      </c>
      <c r="WVM63" s="191">
        <f t="shared" ref="WVM63" si="16154">WVL63/$H$90</f>
        <v>0</v>
      </c>
      <c r="WVN63" s="191">
        <f t="shared" ref="WVN63" si="16155">WVM63/$H$90</f>
        <v>0</v>
      </c>
      <c r="WVO63" s="191">
        <f t="shared" ref="WVO63" si="16156">WVN63/$H$90</f>
        <v>0</v>
      </c>
      <c r="WVP63" s="191">
        <f t="shared" ref="WVP63" si="16157">WVO63/$H$90</f>
        <v>0</v>
      </c>
      <c r="WVQ63" s="191">
        <f t="shared" ref="WVQ63" si="16158">WVP63/$H$90</f>
        <v>0</v>
      </c>
      <c r="WVR63" s="191">
        <f t="shared" ref="WVR63" si="16159">WVQ63/$H$90</f>
        <v>0</v>
      </c>
      <c r="WVS63" s="191">
        <f t="shared" ref="WVS63" si="16160">WVR63/$H$90</f>
        <v>0</v>
      </c>
      <c r="WVT63" s="191">
        <f t="shared" ref="WVT63" si="16161">WVS63/$H$90</f>
        <v>0</v>
      </c>
      <c r="WVU63" s="191">
        <f t="shared" ref="WVU63" si="16162">WVT63/$H$90</f>
        <v>0</v>
      </c>
      <c r="WVV63" s="191">
        <f t="shared" ref="WVV63" si="16163">WVU63/$H$90</f>
        <v>0</v>
      </c>
      <c r="WVW63" s="191">
        <f t="shared" ref="WVW63" si="16164">WVV63/$H$90</f>
        <v>0</v>
      </c>
      <c r="WVX63" s="191">
        <f t="shared" ref="WVX63" si="16165">WVW63/$H$90</f>
        <v>0</v>
      </c>
      <c r="WVY63" s="191">
        <f t="shared" ref="WVY63" si="16166">WVX63/$H$90</f>
        <v>0</v>
      </c>
      <c r="WVZ63" s="191">
        <f t="shared" ref="WVZ63" si="16167">WVY63/$H$90</f>
        <v>0</v>
      </c>
      <c r="WWA63" s="191">
        <f t="shared" ref="WWA63" si="16168">WVZ63/$H$90</f>
        <v>0</v>
      </c>
      <c r="WWB63" s="191">
        <f t="shared" ref="WWB63" si="16169">WWA63/$H$90</f>
        <v>0</v>
      </c>
      <c r="WWC63" s="191">
        <f t="shared" ref="WWC63" si="16170">WWB63/$H$90</f>
        <v>0</v>
      </c>
      <c r="WWD63" s="191">
        <f t="shared" ref="WWD63" si="16171">WWC63/$H$90</f>
        <v>0</v>
      </c>
      <c r="WWE63" s="191">
        <f t="shared" ref="WWE63" si="16172">WWD63/$H$90</f>
        <v>0</v>
      </c>
      <c r="WWF63" s="191">
        <f t="shared" ref="WWF63" si="16173">WWE63/$H$90</f>
        <v>0</v>
      </c>
      <c r="WWG63" s="191">
        <f t="shared" ref="WWG63" si="16174">WWF63/$H$90</f>
        <v>0</v>
      </c>
      <c r="WWH63" s="191">
        <f t="shared" ref="WWH63" si="16175">WWG63/$H$90</f>
        <v>0</v>
      </c>
      <c r="WWI63" s="191">
        <f t="shared" ref="WWI63" si="16176">WWH63/$H$90</f>
        <v>0</v>
      </c>
      <c r="WWJ63" s="191">
        <f t="shared" ref="WWJ63" si="16177">WWI63/$H$90</f>
        <v>0</v>
      </c>
      <c r="WWK63" s="191">
        <f t="shared" ref="WWK63" si="16178">WWJ63/$H$90</f>
        <v>0</v>
      </c>
      <c r="WWL63" s="191">
        <f t="shared" ref="WWL63" si="16179">WWK63/$H$90</f>
        <v>0</v>
      </c>
      <c r="WWM63" s="191">
        <f t="shared" ref="WWM63" si="16180">WWL63/$H$90</f>
        <v>0</v>
      </c>
      <c r="WWN63" s="191">
        <f t="shared" ref="WWN63" si="16181">WWM63/$H$90</f>
        <v>0</v>
      </c>
      <c r="WWO63" s="191">
        <f t="shared" ref="WWO63" si="16182">WWN63/$H$90</f>
        <v>0</v>
      </c>
      <c r="WWP63" s="191">
        <f t="shared" ref="WWP63" si="16183">WWO63/$H$90</f>
        <v>0</v>
      </c>
      <c r="WWQ63" s="191">
        <f t="shared" ref="WWQ63" si="16184">WWP63/$H$90</f>
        <v>0</v>
      </c>
      <c r="WWR63" s="191">
        <f t="shared" ref="WWR63" si="16185">WWQ63/$H$90</f>
        <v>0</v>
      </c>
      <c r="WWS63" s="191">
        <f t="shared" ref="WWS63" si="16186">WWR63/$H$90</f>
        <v>0</v>
      </c>
      <c r="WWT63" s="191">
        <f t="shared" ref="WWT63" si="16187">WWS63/$H$90</f>
        <v>0</v>
      </c>
      <c r="WWU63" s="191">
        <f t="shared" ref="WWU63" si="16188">WWT63/$H$90</f>
        <v>0</v>
      </c>
      <c r="WWV63" s="191">
        <f t="shared" ref="WWV63" si="16189">WWU63/$H$90</f>
        <v>0</v>
      </c>
      <c r="WWW63" s="191">
        <f t="shared" ref="WWW63" si="16190">WWV63/$H$90</f>
        <v>0</v>
      </c>
      <c r="WWX63" s="191">
        <f t="shared" ref="WWX63" si="16191">WWW63/$H$90</f>
        <v>0</v>
      </c>
      <c r="WWY63" s="191">
        <f t="shared" ref="WWY63" si="16192">WWX63/$H$90</f>
        <v>0</v>
      </c>
      <c r="WWZ63" s="191">
        <f t="shared" ref="WWZ63" si="16193">WWY63/$H$90</f>
        <v>0</v>
      </c>
      <c r="WXA63" s="191">
        <f t="shared" ref="WXA63" si="16194">WWZ63/$H$90</f>
        <v>0</v>
      </c>
      <c r="WXB63" s="191">
        <f t="shared" ref="WXB63" si="16195">WXA63/$H$90</f>
        <v>0</v>
      </c>
      <c r="WXC63" s="191">
        <f t="shared" ref="WXC63" si="16196">WXB63/$H$90</f>
        <v>0</v>
      </c>
      <c r="WXD63" s="191">
        <f t="shared" ref="WXD63" si="16197">WXC63/$H$90</f>
        <v>0</v>
      </c>
      <c r="WXE63" s="191">
        <f t="shared" ref="WXE63" si="16198">WXD63/$H$90</f>
        <v>0</v>
      </c>
      <c r="WXF63" s="191">
        <f t="shared" ref="WXF63" si="16199">WXE63/$H$90</f>
        <v>0</v>
      </c>
      <c r="WXG63" s="191">
        <f t="shared" ref="WXG63" si="16200">WXF63/$H$90</f>
        <v>0</v>
      </c>
      <c r="WXH63" s="191">
        <f t="shared" ref="WXH63" si="16201">WXG63/$H$90</f>
        <v>0</v>
      </c>
      <c r="WXI63" s="191">
        <f t="shared" ref="WXI63" si="16202">WXH63/$H$90</f>
        <v>0</v>
      </c>
      <c r="WXJ63" s="191">
        <f t="shared" ref="WXJ63" si="16203">WXI63/$H$90</f>
        <v>0</v>
      </c>
      <c r="WXK63" s="191">
        <f t="shared" ref="WXK63" si="16204">WXJ63/$H$90</f>
        <v>0</v>
      </c>
      <c r="WXL63" s="191">
        <f t="shared" ref="WXL63" si="16205">WXK63/$H$90</f>
        <v>0</v>
      </c>
      <c r="WXM63" s="191">
        <f t="shared" ref="WXM63" si="16206">WXL63/$H$90</f>
        <v>0</v>
      </c>
      <c r="WXN63" s="191">
        <f t="shared" ref="WXN63" si="16207">WXM63/$H$90</f>
        <v>0</v>
      </c>
      <c r="WXO63" s="191">
        <f t="shared" ref="WXO63" si="16208">WXN63/$H$90</f>
        <v>0</v>
      </c>
      <c r="WXP63" s="191">
        <f t="shared" ref="WXP63" si="16209">WXO63/$H$90</f>
        <v>0</v>
      </c>
      <c r="WXQ63" s="191">
        <f t="shared" ref="WXQ63" si="16210">WXP63/$H$90</f>
        <v>0</v>
      </c>
      <c r="WXR63" s="191">
        <f t="shared" ref="WXR63" si="16211">WXQ63/$H$90</f>
        <v>0</v>
      </c>
      <c r="WXS63" s="191">
        <f t="shared" ref="WXS63" si="16212">WXR63/$H$90</f>
        <v>0</v>
      </c>
      <c r="WXT63" s="191">
        <f t="shared" ref="WXT63" si="16213">WXS63/$H$90</f>
        <v>0</v>
      </c>
      <c r="WXU63" s="191">
        <f t="shared" ref="WXU63" si="16214">WXT63/$H$90</f>
        <v>0</v>
      </c>
      <c r="WXV63" s="191">
        <f t="shared" ref="WXV63" si="16215">WXU63/$H$90</f>
        <v>0</v>
      </c>
      <c r="WXW63" s="191">
        <f t="shared" ref="WXW63" si="16216">WXV63/$H$90</f>
        <v>0</v>
      </c>
      <c r="WXX63" s="191">
        <f t="shared" ref="WXX63" si="16217">WXW63/$H$90</f>
        <v>0</v>
      </c>
      <c r="WXY63" s="191">
        <f t="shared" ref="WXY63" si="16218">WXX63/$H$90</f>
        <v>0</v>
      </c>
      <c r="WXZ63" s="191">
        <f t="shared" ref="WXZ63" si="16219">WXY63/$H$90</f>
        <v>0</v>
      </c>
      <c r="WYA63" s="191">
        <f t="shared" ref="WYA63" si="16220">WXZ63/$H$90</f>
        <v>0</v>
      </c>
      <c r="WYB63" s="191">
        <f t="shared" ref="WYB63" si="16221">WYA63/$H$90</f>
        <v>0</v>
      </c>
      <c r="WYC63" s="191">
        <f t="shared" ref="WYC63" si="16222">WYB63/$H$90</f>
        <v>0</v>
      </c>
      <c r="WYD63" s="191">
        <f t="shared" ref="WYD63" si="16223">WYC63/$H$90</f>
        <v>0</v>
      </c>
      <c r="WYE63" s="191">
        <f t="shared" ref="WYE63" si="16224">WYD63/$H$90</f>
        <v>0</v>
      </c>
      <c r="WYF63" s="191">
        <f t="shared" ref="WYF63" si="16225">WYE63/$H$90</f>
        <v>0</v>
      </c>
      <c r="WYG63" s="191">
        <f t="shared" ref="WYG63" si="16226">WYF63/$H$90</f>
        <v>0</v>
      </c>
      <c r="WYH63" s="191">
        <f t="shared" ref="WYH63" si="16227">WYG63/$H$90</f>
        <v>0</v>
      </c>
      <c r="WYI63" s="191">
        <f t="shared" ref="WYI63" si="16228">WYH63/$H$90</f>
        <v>0</v>
      </c>
      <c r="WYJ63" s="191">
        <f t="shared" ref="WYJ63" si="16229">WYI63/$H$90</f>
        <v>0</v>
      </c>
      <c r="WYK63" s="191">
        <f t="shared" ref="WYK63" si="16230">WYJ63/$H$90</f>
        <v>0</v>
      </c>
      <c r="WYL63" s="191">
        <f t="shared" ref="WYL63" si="16231">WYK63/$H$90</f>
        <v>0</v>
      </c>
      <c r="WYM63" s="191">
        <f t="shared" ref="WYM63" si="16232">WYL63/$H$90</f>
        <v>0</v>
      </c>
      <c r="WYN63" s="191">
        <f t="shared" ref="WYN63" si="16233">WYM63/$H$90</f>
        <v>0</v>
      </c>
      <c r="WYO63" s="191">
        <f t="shared" ref="WYO63" si="16234">WYN63/$H$90</f>
        <v>0</v>
      </c>
      <c r="WYP63" s="191">
        <f t="shared" ref="WYP63" si="16235">WYO63/$H$90</f>
        <v>0</v>
      </c>
      <c r="WYQ63" s="191">
        <f t="shared" ref="WYQ63" si="16236">WYP63/$H$90</f>
        <v>0</v>
      </c>
      <c r="WYR63" s="191">
        <f t="shared" ref="WYR63" si="16237">WYQ63/$H$90</f>
        <v>0</v>
      </c>
      <c r="WYS63" s="191">
        <f t="shared" ref="WYS63" si="16238">WYR63/$H$90</f>
        <v>0</v>
      </c>
      <c r="WYT63" s="191">
        <f t="shared" ref="WYT63" si="16239">WYS63/$H$90</f>
        <v>0</v>
      </c>
      <c r="WYU63" s="191">
        <f t="shared" ref="WYU63" si="16240">WYT63/$H$90</f>
        <v>0</v>
      </c>
      <c r="WYV63" s="191">
        <f t="shared" ref="WYV63" si="16241">WYU63/$H$90</f>
        <v>0</v>
      </c>
      <c r="WYW63" s="191">
        <f t="shared" ref="WYW63" si="16242">WYV63/$H$90</f>
        <v>0</v>
      </c>
      <c r="WYX63" s="191">
        <f t="shared" ref="WYX63" si="16243">WYW63/$H$90</f>
        <v>0</v>
      </c>
      <c r="WYY63" s="191">
        <f t="shared" ref="WYY63" si="16244">WYX63/$H$90</f>
        <v>0</v>
      </c>
      <c r="WYZ63" s="191">
        <f t="shared" ref="WYZ63" si="16245">WYY63/$H$90</f>
        <v>0</v>
      </c>
      <c r="WZA63" s="191">
        <f t="shared" ref="WZA63" si="16246">WYZ63/$H$90</f>
        <v>0</v>
      </c>
      <c r="WZB63" s="191">
        <f t="shared" ref="WZB63" si="16247">WZA63/$H$90</f>
        <v>0</v>
      </c>
      <c r="WZC63" s="191">
        <f t="shared" ref="WZC63" si="16248">WZB63/$H$90</f>
        <v>0</v>
      </c>
      <c r="WZD63" s="191">
        <f t="shared" ref="WZD63" si="16249">WZC63/$H$90</f>
        <v>0</v>
      </c>
      <c r="WZE63" s="191">
        <f t="shared" ref="WZE63" si="16250">WZD63/$H$90</f>
        <v>0</v>
      </c>
      <c r="WZF63" s="191">
        <f t="shared" ref="WZF63" si="16251">WZE63/$H$90</f>
        <v>0</v>
      </c>
      <c r="WZG63" s="191">
        <f t="shared" ref="WZG63" si="16252">WZF63/$H$90</f>
        <v>0</v>
      </c>
      <c r="WZH63" s="191">
        <f t="shared" ref="WZH63" si="16253">WZG63/$H$90</f>
        <v>0</v>
      </c>
      <c r="WZI63" s="191">
        <f t="shared" ref="WZI63" si="16254">WZH63/$H$90</f>
        <v>0</v>
      </c>
      <c r="WZJ63" s="191">
        <f t="shared" ref="WZJ63" si="16255">WZI63/$H$90</f>
        <v>0</v>
      </c>
      <c r="WZK63" s="191">
        <f t="shared" ref="WZK63" si="16256">WZJ63/$H$90</f>
        <v>0</v>
      </c>
      <c r="WZL63" s="191">
        <f t="shared" ref="WZL63" si="16257">WZK63/$H$90</f>
        <v>0</v>
      </c>
      <c r="WZM63" s="191">
        <f t="shared" ref="WZM63" si="16258">WZL63/$H$90</f>
        <v>0</v>
      </c>
      <c r="WZN63" s="191">
        <f t="shared" ref="WZN63" si="16259">WZM63/$H$90</f>
        <v>0</v>
      </c>
      <c r="WZO63" s="191">
        <f t="shared" ref="WZO63" si="16260">WZN63/$H$90</f>
        <v>0</v>
      </c>
      <c r="WZP63" s="191">
        <f t="shared" ref="WZP63" si="16261">WZO63/$H$90</f>
        <v>0</v>
      </c>
      <c r="WZQ63" s="191">
        <f t="shared" ref="WZQ63" si="16262">WZP63/$H$90</f>
        <v>0</v>
      </c>
      <c r="WZR63" s="191">
        <f t="shared" ref="WZR63" si="16263">WZQ63/$H$90</f>
        <v>0</v>
      </c>
      <c r="WZS63" s="191">
        <f t="shared" ref="WZS63" si="16264">WZR63/$H$90</f>
        <v>0</v>
      </c>
      <c r="WZT63" s="191">
        <f t="shared" ref="WZT63" si="16265">WZS63/$H$90</f>
        <v>0</v>
      </c>
      <c r="WZU63" s="191">
        <f t="shared" ref="WZU63" si="16266">WZT63/$H$90</f>
        <v>0</v>
      </c>
      <c r="WZV63" s="191">
        <f t="shared" ref="WZV63" si="16267">WZU63/$H$90</f>
        <v>0</v>
      </c>
      <c r="WZW63" s="191">
        <f t="shared" ref="WZW63" si="16268">WZV63/$H$90</f>
        <v>0</v>
      </c>
      <c r="WZX63" s="191">
        <f t="shared" ref="WZX63" si="16269">WZW63/$H$90</f>
        <v>0</v>
      </c>
      <c r="WZY63" s="191">
        <f t="shared" ref="WZY63" si="16270">WZX63/$H$90</f>
        <v>0</v>
      </c>
      <c r="WZZ63" s="191">
        <f t="shared" ref="WZZ63" si="16271">WZY63/$H$90</f>
        <v>0</v>
      </c>
      <c r="XAA63" s="191">
        <f t="shared" ref="XAA63" si="16272">WZZ63/$H$90</f>
        <v>0</v>
      </c>
      <c r="XAB63" s="191">
        <f t="shared" ref="XAB63" si="16273">XAA63/$H$90</f>
        <v>0</v>
      </c>
      <c r="XAC63" s="191">
        <f t="shared" ref="XAC63" si="16274">XAB63/$H$90</f>
        <v>0</v>
      </c>
      <c r="XAD63" s="191">
        <f t="shared" ref="XAD63" si="16275">XAC63/$H$90</f>
        <v>0</v>
      </c>
      <c r="XAE63" s="191">
        <f t="shared" ref="XAE63" si="16276">XAD63/$H$90</f>
        <v>0</v>
      </c>
      <c r="XAF63" s="191">
        <f t="shared" ref="XAF63" si="16277">XAE63/$H$90</f>
        <v>0</v>
      </c>
      <c r="XAG63" s="191">
        <f t="shared" ref="XAG63" si="16278">XAF63/$H$90</f>
        <v>0</v>
      </c>
      <c r="XAH63" s="191">
        <f t="shared" ref="XAH63" si="16279">XAG63/$H$90</f>
        <v>0</v>
      </c>
      <c r="XAI63" s="191">
        <f t="shared" ref="XAI63" si="16280">XAH63/$H$90</f>
        <v>0</v>
      </c>
      <c r="XAJ63" s="191">
        <f t="shared" ref="XAJ63" si="16281">XAI63/$H$90</f>
        <v>0</v>
      </c>
      <c r="XAK63" s="191">
        <f t="shared" ref="XAK63" si="16282">XAJ63/$H$90</f>
        <v>0</v>
      </c>
      <c r="XAL63" s="191">
        <f t="shared" ref="XAL63" si="16283">XAK63/$H$90</f>
        <v>0</v>
      </c>
      <c r="XAM63" s="191">
        <f t="shared" ref="XAM63" si="16284">XAL63/$H$90</f>
        <v>0</v>
      </c>
      <c r="XAN63" s="191">
        <f t="shared" ref="XAN63" si="16285">XAM63/$H$90</f>
        <v>0</v>
      </c>
      <c r="XAO63" s="191">
        <f t="shared" ref="XAO63" si="16286">XAN63/$H$90</f>
        <v>0</v>
      </c>
      <c r="XAP63" s="191">
        <f t="shared" ref="XAP63" si="16287">XAO63/$H$90</f>
        <v>0</v>
      </c>
      <c r="XAQ63" s="191">
        <f t="shared" ref="XAQ63" si="16288">XAP63/$H$90</f>
        <v>0</v>
      </c>
      <c r="XAR63" s="191">
        <f t="shared" ref="XAR63" si="16289">XAQ63/$H$90</f>
        <v>0</v>
      </c>
      <c r="XAS63" s="191">
        <f t="shared" ref="XAS63" si="16290">XAR63/$H$90</f>
        <v>0</v>
      </c>
      <c r="XAT63" s="191">
        <f t="shared" ref="XAT63" si="16291">XAS63/$H$90</f>
        <v>0</v>
      </c>
      <c r="XAU63" s="191">
        <f t="shared" ref="XAU63" si="16292">XAT63/$H$90</f>
        <v>0</v>
      </c>
      <c r="XAV63" s="191">
        <f t="shared" ref="XAV63" si="16293">XAU63/$H$90</f>
        <v>0</v>
      </c>
      <c r="XAW63" s="191">
        <f t="shared" ref="XAW63" si="16294">XAV63/$H$90</f>
        <v>0</v>
      </c>
      <c r="XAX63" s="191">
        <f t="shared" ref="XAX63" si="16295">XAW63/$H$90</f>
        <v>0</v>
      </c>
      <c r="XAY63" s="191">
        <f t="shared" ref="XAY63" si="16296">XAX63/$H$90</f>
        <v>0</v>
      </c>
      <c r="XAZ63" s="191">
        <f t="shared" ref="XAZ63" si="16297">XAY63/$H$90</f>
        <v>0</v>
      </c>
      <c r="XBA63" s="191">
        <f t="shared" ref="XBA63" si="16298">XAZ63/$H$90</f>
        <v>0</v>
      </c>
      <c r="XBB63" s="191">
        <f t="shared" ref="XBB63" si="16299">XBA63/$H$90</f>
        <v>0</v>
      </c>
      <c r="XBC63" s="191">
        <f t="shared" ref="XBC63" si="16300">XBB63/$H$90</f>
        <v>0</v>
      </c>
      <c r="XBD63" s="191">
        <f t="shared" ref="XBD63" si="16301">XBC63/$H$90</f>
        <v>0</v>
      </c>
      <c r="XBE63" s="191">
        <f t="shared" ref="XBE63" si="16302">XBD63/$H$90</f>
        <v>0</v>
      </c>
      <c r="XBF63" s="191">
        <f t="shared" ref="XBF63" si="16303">XBE63/$H$90</f>
        <v>0</v>
      </c>
      <c r="XBG63" s="191">
        <f t="shared" ref="XBG63" si="16304">XBF63/$H$90</f>
        <v>0</v>
      </c>
      <c r="XBH63" s="191">
        <f t="shared" ref="XBH63" si="16305">XBG63/$H$90</f>
        <v>0</v>
      </c>
      <c r="XBI63" s="191">
        <f t="shared" ref="XBI63" si="16306">XBH63/$H$90</f>
        <v>0</v>
      </c>
      <c r="XBJ63" s="191">
        <f t="shared" ref="XBJ63" si="16307">XBI63/$H$90</f>
        <v>0</v>
      </c>
      <c r="XBK63" s="191">
        <f t="shared" ref="XBK63" si="16308">XBJ63/$H$90</f>
        <v>0</v>
      </c>
      <c r="XBL63" s="191">
        <f t="shared" ref="XBL63" si="16309">XBK63/$H$90</f>
        <v>0</v>
      </c>
      <c r="XBM63" s="191">
        <f t="shared" ref="XBM63" si="16310">XBL63/$H$90</f>
        <v>0</v>
      </c>
      <c r="XBN63" s="191">
        <f t="shared" ref="XBN63" si="16311">XBM63/$H$90</f>
        <v>0</v>
      </c>
      <c r="XBO63" s="191">
        <f t="shared" ref="XBO63" si="16312">XBN63/$H$90</f>
        <v>0</v>
      </c>
      <c r="XBP63" s="191">
        <f t="shared" ref="XBP63" si="16313">XBO63/$H$90</f>
        <v>0</v>
      </c>
      <c r="XBQ63" s="191">
        <f t="shared" ref="XBQ63" si="16314">XBP63/$H$90</f>
        <v>0</v>
      </c>
      <c r="XBR63" s="191">
        <f t="shared" ref="XBR63" si="16315">XBQ63/$H$90</f>
        <v>0</v>
      </c>
      <c r="XBS63" s="191">
        <f t="shared" ref="XBS63" si="16316">XBR63/$H$90</f>
        <v>0</v>
      </c>
      <c r="XBT63" s="191">
        <f t="shared" ref="XBT63" si="16317">XBS63/$H$90</f>
        <v>0</v>
      </c>
      <c r="XBU63" s="191">
        <f t="shared" ref="XBU63" si="16318">XBT63/$H$90</f>
        <v>0</v>
      </c>
      <c r="XBV63" s="191">
        <f t="shared" ref="XBV63" si="16319">XBU63/$H$90</f>
        <v>0</v>
      </c>
      <c r="XBW63" s="191">
        <f t="shared" ref="XBW63" si="16320">XBV63/$H$90</f>
        <v>0</v>
      </c>
      <c r="XBX63" s="191">
        <f t="shared" ref="XBX63" si="16321">XBW63/$H$90</f>
        <v>0</v>
      </c>
      <c r="XBY63" s="191">
        <f t="shared" ref="XBY63" si="16322">XBX63/$H$90</f>
        <v>0</v>
      </c>
      <c r="XBZ63" s="191">
        <f t="shared" ref="XBZ63" si="16323">XBY63/$H$90</f>
        <v>0</v>
      </c>
      <c r="XCA63" s="191">
        <f t="shared" ref="XCA63" si="16324">XBZ63/$H$90</f>
        <v>0</v>
      </c>
      <c r="XCB63" s="191">
        <f t="shared" ref="XCB63" si="16325">XCA63/$H$90</f>
        <v>0</v>
      </c>
      <c r="XCC63" s="191">
        <f t="shared" ref="XCC63" si="16326">XCB63/$H$90</f>
        <v>0</v>
      </c>
      <c r="XCD63" s="191">
        <f t="shared" ref="XCD63" si="16327">XCC63/$H$90</f>
        <v>0</v>
      </c>
      <c r="XCE63" s="191">
        <f t="shared" ref="XCE63" si="16328">XCD63/$H$90</f>
        <v>0</v>
      </c>
      <c r="XCF63" s="191">
        <f t="shared" ref="XCF63" si="16329">XCE63/$H$90</f>
        <v>0</v>
      </c>
      <c r="XCG63" s="191">
        <f t="shared" ref="XCG63" si="16330">XCF63/$H$90</f>
        <v>0</v>
      </c>
      <c r="XCH63" s="191">
        <f t="shared" ref="XCH63" si="16331">XCG63/$H$90</f>
        <v>0</v>
      </c>
      <c r="XCI63" s="191">
        <f t="shared" ref="XCI63" si="16332">XCH63/$H$90</f>
        <v>0</v>
      </c>
      <c r="XCJ63" s="191">
        <f t="shared" ref="XCJ63" si="16333">XCI63/$H$90</f>
        <v>0</v>
      </c>
      <c r="XCK63" s="191">
        <f t="shared" ref="XCK63" si="16334">XCJ63/$H$90</f>
        <v>0</v>
      </c>
      <c r="XCL63" s="191">
        <f t="shared" ref="XCL63" si="16335">XCK63/$H$90</f>
        <v>0</v>
      </c>
      <c r="XCM63" s="191">
        <f t="shared" ref="XCM63" si="16336">XCL63/$H$90</f>
        <v>0</v>
      </c>
      <c r="XCN63" s="191">
        <f t="shared" ref="XCN63" si="16337">XCM63/$H$90</f>
        <v>0</v>
      </c>
      <c r="XCO63" s="191">
        <f t="shared" ref="XCO63" si="16338">XCN63/$H$90</f>
        <v>0</v>
      </c>
      <c r="XCP63" s="191">
        <f t="shared" ref="XCP63" si="16339">XCO63/$H$90</f>
        <v>0</v>
      </c>
      <c r="XCQ63" s="191">
        <f t="shared" ref="XCQ63" si="16340">XCP63/$H$90</f>
        <v>0</v>
      </c>
      <c r="XCR63" s="191">
        <f t="shared" ref="XCR63" si="16341">XCQ63/$H$90</f>
        <v>0</v>
      </c>
      <c r="XCS63" s="191">
        <f t="shared" ref="XCS63" si="16342">XCR63/$H$90</f>
        <v>0</v>
      </c>
      <c r="XCT63" s="191">
        <f t="shared" ref="XCT63" si="16343">XCS63/$H$90</f>
        <v>0</v>
      </c>
      <c r="XCU63" s="191">
        <f t="shared" ref="XCU63" si="16344">XCT63/$H$90</f>
        <v>0</v>
      </c>
      <c r="XCV63" s="191">
        <f t="shared" ref="XCV63" si="16345">XCU63/$H$90</f>
        <v>0</v>
      </c>
      <c r="XCW63" s="191">
        <f t="shared" ref="XCW63" si="16346">XCV63/$H$90</f>
        <v>0</v>
      </c>
      <c r="XCX63" s="191">
        <f t="shared" ref="XCX63" si="16347">XCW63/$H$90</f>
        <v>0</v>
      </c>
      <c r="XCY63" s="191">
        <f t="shared" ref="XCY63" si="16348">XCX63/$H$90</f>
        <v>0</v>
      </c>
      <c r="XCZ63" s="191">
        <f t="shared" ref="XCZ63" si="16349">XCY63/$H$90</f>
        <v>0</v>
      </c>
      <c r="XDA63" s="191">
        <f t="shared" ref="XDA63" si="16350">XCZ63/$H$90</f>
        <v>0</v>
      </c>
      <c r="XDB63" s="191">
        <f t="shared" ref="XDB63" si="16351">XDA63/$H$90</f>
        <v>0</v>
      </c>
      <c r="XDC63" s="191">
        <f t="shared" ref="XDC63" si="16352">XDB63/$H$90</f>
        <v>0</v>
      </c>
      <c r="XDD63" s="191">
        <f t="shared" ref="XDD63" si="16353">XDC63/$H$90</f>
        <v>0</v>
      </c>
      <c r="XDE63" s="191">
        <f t="shared" ref="XDE63" si="16354">XDD63/$H$90</f>
        <v>0</v>
      </c>
      <c r="XDF63" s="191">
        <f t="shared" ref="XDF63" si="16355">XDE63/$H$90</f>
        <v>0</v>
      </c>
      <c r="XDG63" s="191">
        <f t="shared" ref="XDG63" si="16356">XDF63/$H$90</f>
        <v>0</v>
      </c>
      <c r="XDH63" s="191">
        <f t="shared" ref="XDH63" si="16357">XDG63/$H$90</f>
        <v>0</v>
      </c>
      <c r="XDI63" s="191">
        <f t="shared" ref="XDI63" si="16358">XDH63/$H$90</f>
        <v>0</v>
      </c>
      <c r="XDJ63" s="191">
        <f t="shared" ref="XDJ63" si="16359">XDI63/$H$90</f>
        <v>0</v>
      </c>
      <c r="XDK63" s="191">
        <f t="shared" ref="XDK63" si="16360">XDJ63/$H$90</f>
        <v>0</v>
      </c>
      <c r="XDL63" s="191">
        <f t="shared" ref="XDL63" si="16361">XDK63/$H$90</f>
        <v>0</v>
      </c>
      <c r="XDM63" s="191">
        <f t="shared" ref="XDM63" si="16362">XDL63/$H$90</f>
        <v>0</v>
      </c>
      <c r="XDN63" s="191">
        <f t="shared" ref="XDN63" si="16363">XDM63/$H$90</f>
        <v>0</v>
      </c>
      <c r="XDO63" s="191">
        <f t="shared" ref="XDO63" si="16364">XDN63/$H$90</f>
        <v>0</v>
      </c>
      <c r="XDP63" s="191">
        <f t="shared" ref="XDP63" si="16365">XDO63/$H$90</f>
        <v>0</v>
      </c>
      <c r="XDQ63" s="191">
        <f t="shared" ref="XDQ63" si="16366">XDP63/$H$90</f>
        <v>0</v>
      </c>
      <c r="XDR63" s="191">
        <f t="shared" ref="XDR63" si="16367">XDQ63/$H$90</f>
        <v>0</v>
      </c>
      <c r="XDS63" s="191">
        <f t="shared" ref="XDS63" si="16368">XDR63/$H$90</f>
        <v>0</v>
      </c>
      <c r="XDT63" s="191">
        <f t="shared" ref="XDT63" si="16369">XDS63/$H$90</f>
        <v>0</v>
      </c>
      <c r="XDU63" s="191">
        <f t="shared" ref="XDU63" si="16370">XDT63/$H$90</f>
        <v>0</v>
      </c>
      <c r="XDV63" s="191">
        <f t="shared" ref="XDV63" si="16371">XDU63/$H$90</f>
        <v>0</v>
      </c>
      <c r="XDW63" s="191">
        <f t="shared" ref="XDW63" si="16372">XDV63/$H$90</f>
        <v>0</v>
      </c>
      <c r="XDX63" s="191">
        <f t="shared" ref="XDX63" si="16373">XDW63/$H$90</f>
        <v>0</v>
      </c>
      <c r="XDY63" s="191">
        <f t="shared" ref="XDY63" si="16374">XDX63/$H$90</f>
        <v>0</v>
      </c>
      <c r="XDZ63" s="191">
        <f t="shared" ref="XDZ63" si="16375">XDY63/$H$90</f>
        <v>0</v>
      </c>
      <c r="XEA63" s="191">
        <f t="shared" ref="XEA63" si="16376">XDZ63/$H$90</f>
        <v>0</v>
      </c>
      <c r="XEB63" s="191">
        <f t="shared" ref="XEB63" si="16377">XEA63/$H$90</f>
        <v>0</v>
      </c>
      <c r="XEC63" s="191">
        <f t="shared" ref="XEC63" si="16378">XEB63/$H$90</f>
        <v>0</v>
      </c>
      <c r="XED63" s="191">
        <f t="shared" ref="XED63" si="16379">XEC63/$H$90</f>
        <v>0</v>
      </c>
      <c r="XEE63" s="191">
        <f t="shared" ref="XEE63" si="16380">XED63/$H$90</f>
        <v>0</v>
      </c>
      <c r="XEF63" s="191">
        <f t="shared" ref="XEF63" si="16381">XEE63/$H$90</f>
        <v>0</v>
      </c>
      <c r="XEG63" s="191">
        <f t="shared" ref="XEG63" si="16382">XEF63/$H$90</f>
        <v>0</v>
      </c>
      <c r="XEH63" s="191">
        <f t="shared" ref="XEH63" si="16383">XEG63/$H$90</f>
        <v>0</v>
      </c>
      <c r="XEI63" s="191">
        <f t="shared" ref="XEI63" si="16384">XEH63/$H$90</f>
        <v>0</v>
      </c>
      <c r="XEJ63" s="191">
        <f t="shared" ref="XEJ63" si="16385">XEI63/$H$90</f>
        <v>0</v>
      </c>
      <c r="XEK63" s="191">
        <f t="shared" ref="XEK63" si="16386">XEJ63/$H$90</f>
        <v>0</v>
      </c>
      <c r="XEL63" s="191">
        <f t="shared" ref="XEL63" si="16387">XEK63/$H$90</f>
        <v>0</v>
      </c>
      <c r="XEM63" s="191">
        <f t="shared" ref="XEM63" si="16388">XEL63/$H$90</f>
        <v>0</v>
      </c>
      <c r="XEN63" s="191">
        <f t="shared" ref="XEN63" si="16389">XEM63/$H$90</f>
        <v>0</v>
      </c>
      <c r="XEO63" s="191">
        <f t="shared" ref="XEO63" si="16390">XEN63/$H$90</f>
        <v>0</v>
      </c>
      <c r="XEP63" s="191">
        <f t="shared" ref="XEP63" si="16391">XEO63/$H$90</f>
        <v>0</v>
      </c>
      <c r="XEQ63" s="191">
        <f t="shared" ref="XEQ63" si="16392">XEP63/$H$90</f>
        <v>0</v>
      </c>
      <c r="XER63" s="191">
        <f t="shared" ref="XER63" si="16393">XEQ63/$H$90</f>
        <v>0</v>
      </c>
      <c r="XES63" s="191">
        <f t="shared" ref="XES63" si="16394">XER63/$H$90</f>
        <v>0</v>
      </c>
      <c r="XET63" s="191">
        <f t="shared" ref="XET63" si="16395">XES63/$H$90</f>
        <v>0</v>
      </c>
      <c r="XEU63" s="191">
        <f t="shared" ref="XEU63" si="16396">XET63/$H$90</f>
        <v>0</v>
      </c>
      <c r="XEV63" s="191">
        <f t="shared" ref="XEV63" si="16397">XEU63/$H$90</f>
        <v>0</v>
      </c>
      <c r="XEW63" s="191">
        <f t="shared" ref="XEW63" si="16398">XEV63/$H$90</f>
        <v>0</v>
      </c>
      <c r="XEX63" s="191">
        <f t="shared" ref="XEX63" si="16399">XEW63/$H$90</f>
        <v>0</v>
      </c>
      <c r="XEY63" s="191">
        <f t="shared" ref="XEY63" si="16400">XEX63/$H$90</f>
        <v>0</v>
      </c>
      <c r="XEZ63" s="191">
        <f t="shared" ref="XEZ63" si="16401">XEY63/$H$90</f>
        <v>0</v>
      </c>
      <c r="XFA63" s="191">
        <f t="shared" ref="XFA63" si="16402">XEZ63/$H$90</f>
        <v>0</v>
      </c>
      <c r="XFB63" s="191">
        <f t="shared" ref="XFB63" si="16403">XFA63/$H$90</f>
        <v>0</v>
      </c>
      <c r="XFC63" s="191">
        <f t="shared" ref="XFC63" si="16404">XFB63/$H$90</f>
        <v>0</v>
      </c>
      <c r="XFD63" s="191">
        <f t="shared" ref="XFD63" si="16405">XFC63/$H$90</f>
        <v>0</v>
      </c>
    </row>
    <row r="64" spans="1:16384" customFormat="1" ht="25.5" x14ac:dyDescent="0.25">
      <c r="A64" s="1"/>
      <c r="B64" s="59" t="s">
        <v>346</v>
      </c>
      <c r="C64" s="18" t="s">
        <v>349</v>
      </c>
      <c r="D64" s="18" t="s">
        <v>32</v>
      </c>
      <c r="E64" s="11" t="s">
        <v>348</v>
      </c>
      <c r="F64" s="18" t="s">
        <v>133</v>
      </c>
      <c r="G64" s="287">
        <f>'MEMORIA DE CALCULO'!F51</f>
        <v>158.23999999999998</v>
      </c>
      <c r="H64" s="50">
        <v>35.33</v>
      </c>
      <c r="I64" s="50">
        <f t="shared" ref="I64" si="16406">ROUND(((H64*$I$6)+H64),2)</f>
        <v>44.27</v>
      </c>
      <c r="J64" s="64">
        <f t="shared" ref="J64" si="16407">ROUND((G64*I64),2)</f>
        <v>7005.28</v>
      </c>
      <c r="K64" s="191">
        <f t="shared" si="25"/>
        <v>5.9721288264832674E-3</v>
      </c>
      <c r="L64" s="1"/>
      <c r="M64" s="1"/>
      <c r="N64" s="1"/>
      <c r="O64" s="1"/>
      <c r="P64" s="1"/>
      <c r="Q64" s="1"/>
      <c r="R64" s="1"/>
      <c r="S64" s="1"/>
      <c r="T64" s="1"/>
      <c r="U64" s="1"/>
      <c r="V64" s="1"/>
      <c r="W64" s="1"/>
      <c r="X64" s="1"/>
      <c r="Y64" s="1"/>
      <c r="Z64" s="1"/>
    </row>
    <row r="65" spans="1:26" ht="15" x14ac:dyDescent="0.25">
      <c r="A65" s="1"/>
      <c r="B65" s="59" t="s">
        <v>398</v>
      </c>
      <c r="C65" s="18" t="s">
        <v>406</v>
      </c>
      <c r="D65" s="335" t="s">
        <v>299</v>
      </c>
      <c r="E65" s="11" t="s">
        <v>407</v>
      </c>
      <c r="F65" s="18" t="s">
        <v>99</v>
      </c>
      <c r="G65" s="287">
        <v>18</v>
      </c>
      <c r="H65" s="50">
        <f>'COT-02'!J25</f>
        <v>2030</v>
      </c>
      <c r="I65" s="50">
        <f t="shared" ref="I65:I66" si="16408">ROUND(((H65*$I$6)+H65),2)</f>
        <v>2543.59</v>
      </c>
      <c r="J65" s="64">
        <f t="shared" ref="J65:J66" si="16409">ROUND((G65*I65),2)</f>
        <v>45784.62</v>
      </c>
      <c r="K65" s="191">
        <f t="shared" si="25"/>
        <v>3.9032222682260004E-2</v>
      </c>
      <c r="L65" s="1"/>
      <c r="M65" s="1"/>
      <c r="N65" s="1"/>
      <c r="O65" s="1"/>
      <c r="P65" s="1"/>
      <c r="Q65" s="1"/>
      <c r="R65" s="1"/>
      <c r="S65" s="1"/>
      <c r="T65" s="1"/>
      <c r="U65" s="1"/>
      <c r="V65" s="1"/>
      <c r="W65" s="1"/>
      <c r="X65" s="1"/>
      <c r="Y65" s="1"/>
      <c r="Z65" s="1"/>
    </row>
    <row r="66" spans="1:26" ht="15" x14ac:dyDescent="0.25">
      <c r="A66" s="1"/>
      <c r="B66" s="59" t="s">
        <v>408</v>
      </c>
      <c r="C66" s="18" t="s">
        <v>409</v>
      </c>
      <c r="D66" s="335" t="s">
        <v>299</v>
      </c>
      <c r="E66" s="11" t="s">
        <v>410</v>
      </c>
      <c r="F66" s="18" t="s">
        <v>99</v>
      </c>
      <c r="G66" s="287">
        <v>8</v>
      </c>
      <c r="H66" s="50">
        <f>'COT-03'!J25</f>
        <v>2016.6666666666667</v>
      </c>
      <c r="I66" s="50">
        <f t="shared" si="16408"/>
        <v>2526.88</v>
      </c>
      <c r="J66" s="64">
        <f t="shared" si="16409"/>
        <v>20215.04</v>
      </c>
      <c r="K66" s="191">
        <f t="shared" si="25"/>
        <v>1.7233689889984742E-2</v>
      </c>
      <c r="L66" s="1"/>
      <c r="M66" s="1"/>
      <c r="N66" s="1"/>
      <c r="O66" s="1"/>
      <c r="P66" s="1"/>
      <c r="Q66" s="1"/>
      <c r="R66" s="1"/>
      <c r="S66" s="1"/>
      <c r="T66" s="1"/>
      <c r="U66" s="1"/>
      <c r="V66" s="1"/>
      <c r="W66" s="1"/>
      <c r="X66" s="1"/>
      <c r="Y66" s="1"/>
      <c r="Z66" s="1"/>
    </row>
    <row r="67" spans="1:26" ht="15" x14ac:dyDescent="0.25">
      <c r="A67" s="1"/>
      <c r="B67" s="341" t="s">
        <v>327</v>
      </c>
      <c r="C67" s="342"/>
      <c r="D67" s="342"/>
      <c r="E67" s="342"/>
      <c r="F67" s="342"/>
      <c r="G67" s="342"/>
      <c r="H67" s="342"/>
      <c r="I67" s="343"/>
      <c r="J67" s="62">
        <f>SUM(J54:J66)</f>
        <v>288937.65000000002</v>
      </c>
      <c r="K67" s="191"/>
      <c r="L67" s="1"/>
      <c r="M67" s="1"/>
      <c r="N67" s="1"/>
      <c r="O67" s="1"/>
      <c r="P67" s="1"/>
      <c r="Q67" s="1"/>
      <c r="R67" s="1"/>
      <c r="S67" s="1"/>
      <c r="T67" s="1"/>
      <c r="U67" s="1"/>
      <c r="V67" s="1"/>
      <c r="W67" s="1"/>
      <c r="X67" s="1"/>
      <c r="Y67" s="1"/>
      <c r="Z67" s="1"/>
    </row>
    <row r="68" spans="1:26" ht="15" x14ac:dyDescent="0.25">
      <c r="A68" s="1"/>
      <c r="B68" s="141" t="s">
        <v>61</v>
      </c>
      <c r="C68" s="142"/>
      <c r="D68" s="142"/>
      <c r="E68" s="308" t="s">
        <v>333</v>
      </c>
      <c r="F68" s="309"/>
      <c r="G68" s="309"/>
      <c r="H68" s="309"/>
      <c r="I68" s="309"/>
      <c r="J68" s="310"/>
      <c r="K68" s="191"/>
      <c r="L68" s="1"/>
      <c r="M68" s="1"/>
      <c r="N68" s="1"/>
      <c r="O68" s="1"/>
      <c r="P68" s="1"/>
      <c r="Q68" s="1"/>
      <c r="R68" s="1"/>
      <c r="S68" s="1"/>
      <c r="T68" s="1"/>
      <c r="U68" s="1"/>
      <c r="V68" s="1"/>
      <c r="W68" s="1"/>
      <c r="X68" s="1"/>
      <c r="Y68" s="1"/>
      <c r="Z68" s="1"/>
    </row>
    <row r="69" spans="1:26" ht="38.25" x14ac:dyDescent="0.25">
      <c r="A69" s="39"/>
      <c r="B69" s="59" t="s">
        <v>347</v>
      </c>
      <c r="C69" s="10" t="s">
        <v>392</v>
      </c>
      <c r="D69" s="18" t="s">
        <v>32</v>
      </c>
      <c r="E69" s="19" t="s">
        <v>391</v>
      </c>
      <c r="F69" s="41" t="s">
        <v>40</v>
      </c>
      <c r="G69" s="46">
        <f>'MEMORIA DE CALCULO'!F56</f>
        <v>41</v>
      </c>
      <c r="H69" s="50">
        <v>1794.71</v>
      </c>
      <c r="I69" s="50">
        <f t="shared" ref="I69:I72" si="16410">ROUND(((H69*$I$6)+H69),2)</f>
        <v>2248.77</v>
      </c>
      <c r="J69" s="64">
        <f t="shared" ref="J69" si="16411">ROUND((G69*I69),2)</f>
        <v>92199.57</v>
      </c>
      <c r="K69" s="191">
        <f>J69/$H$90</f>
        <v>7.860181317325815E-2</v>
      </c>
      <c r="L69" s="39"/>
      <c r="M69" s="39"/>
      <c r="N69" s="39"/>
      <c r="O69" s="39"/>
      <c r="P69" s="39"/>
      <c r="Q69" s="39"/>
      <c r="R69" s="39"/>
      <c r="S69" s="39"/>
      <c r="T69" s="39"/>
      <c r="U69" s="39"/>
      <c r="V69" s="39"/>
      <c r="W69" s="39"/>
      <c r="X69" s="39"/>
      <c r="Y69" s="39"/>
      <c r="Z69" s="39"/>
    </row>
    <row r="70" spans="1:26" ht="25.5" x14ac:dyDescent="0.25">
      <c r="A70" s="1"/>
      <c r="B70" s="59" t="s">
        <v>355</v>
      </c>
      <c r="C70" s="10">
        <v>97595</v>
      </c>
      <c r="D70" s="18" t="s">
        <v>56</v>
      </c>
      <c r="E70" s="11" t="s">
        <v>351</v>
      </c>
      <c r="F70" s="40" t="s">
        <v>40</v>
      </c>
      <c r="G70" s="46">
        <v>1</v>
      </c>
      <c r="H70" s="50">
        <v>96.13</v>
      </c>
      <c r="I70" s="50">
        <f t="shared" si="16410"/>
        <v>120.45</v>
      </c>
      <c r="J70" s="64">
        <f t="shared" ref="J70" si="16412">ROUND((G70*I70),2)</f>
        <v>120.45</v>
      </c>
      <c r="K70" s="191">
        <f>J70/$H$90</f>
        <v>1.026858194319013E-4</v>
      </c>
      <c r="L70" s="1"/>
      <c r="M70" s="1"/>
      <c r="N70" s="1"/>
      <c r="O70" s="1"/>
      <c r="P70" s="1"/>
      <c r="Q70" s="1"/>
      <c r="R70" s="1"/>
      <c r="S70" s="1"/>
      <c r="T70" s="1"/>
      <c r="U70" s="1"/>
      <c r="V70" s="1"/>
      <c r="W70" s="1"/>
      <c r="X70" s="1"/>
      <c r="Y70" s="1"/>
      <c r="Z70" s="1"/>
    </row>
    <row r="71" spans="1:26" ht="25.5" x14ac:dyDescent="0.25">
      <c r="A71" s="1"/>
      <c r="B71" s="59" t="s">
        <v>356</v>
      </c>
      <c r="C71" s="10">
        <v>91933</v>
      </c>
      <c r="D71" s="18" t="s">
        <v>56</v>
      </c>
      <c r="E71" s="11" t="s">
        <v>352</v>
      </c>
      <c r="F71" s="40" t="s">
        <v>63</v>
      </c>
      <c r="G71" s="46">
        <f>'MEMORIA DE CALCULO'!F58</f>
        <v>881.74</v>
      </c>
      <c r="H71" s="50">
        <v>17.77</v>
      </c>
      <c r="I71" s="50">
        <f t="shared" si="16410"/>
        <v>22.27</v>
      </c>
      <c r="J71" s="64">
        <f t="shared" ref="J71" si="16413">ROUND((G71*I71),2)</f>
        <v>19636.349999999999</v>
      </c>
      <c r="K71" s="191">
        <f>J71/$H$90</f>
        <v>1.6740346122055747E-2</v>
      </c>
      <c r="L71" s="1"/>
      <c r="M71" s="1"/>
      <c r="N71" s="1"/>
      <c r="O71" s="1"/>
      <c r="P71" s="1"/>
      <c r="Q71" s="1"/>
      <c r="R71" s="1"/>
      <c r="S71" s="1"/>
      <c r="T71" s="1"/>
      <c r="U71" s="1"/>
      <c r="V71" s="1"/>
      <c r="W71" s="1"/>
      <c r="X71" s="1"/>
      <c r="Y71" s="1"/>
      <c r="Z71" s="1"/>
    </row>
    <row r="72" spans="1:26" ht="38.25" x14ac:dyDescent="0.25">
      <c r="A72" s="1"/>
      <c r="B72" s="59" t="s">
        <v>357</v>
      </c>
      <c r="C72" s="10">
        <v>97667</v>
      </c>
      <c r="D72" s="18" t="s">
        <v>56</v>
      </c>
      <c r="E72" s="11" t="s">
        <v>354</v>
      </c>
      <c r="F72" s="18" t="s">
        <v>63</v>
      </c>
      <c r="G72" s="46">
        <f>'MEMORIA DE CALCULO'!F59</f>
        <v>317.87</v>
      </c>
      <c r="H72" s="50">
        <v>7.69</v>
      </c>
      <c r="I72" s="50">
        <f t="shared" si="16410"/>
        <v>9.64</v>
      </c>
      <c r="J72" s="64">
        <f t="shared" ref="J72" si="16414">ROUND(G72*I72,2)</f>
        <v>3064.27</v>
      </c>
      <c r="K72" s="191">
        <f>J72/$H$90</f>
        <v>2.6123460017483786E-3</v>
      </c>
      <c r="L72" s="1"/>
      <c r="M72" s="1"/>
      <c r="N72" s="1"/>
      <c r="O72" s="1"/>
      <c r="P72" s="1"/>
      <c r="Q72" s="1"/>
      <c r="R72" s="1"/>
      <c r="S72" s="1"/>
      <c r="T72" s="1"/>
      <c r="U72" s="1"/>
      <c r="V72" s="1"/>
      <c r="W72" s="1"/>
      <c r="X72" s="1"/>
      <c r="Y72" s="1"/>
      <c r="Z72" s="1"/>
    </row>
    <row r="73" spans="1:26" ht="15" x14ac:dyDescent="0.25">
      <c r="A73" s="1"/>
      <c r="B73" s="341" t="s">
        <v>146</v>
      </c>
      <c r="C73" s="342"/>
      <c r="D73" s="342"/>
      <c r="E73" s="342"/>
      <c r="F73" s="342"/>
      <c r="G73" s="342"/>
      <c r="H73" s="342"/>
      <c r="I73" s="343"/>
      <c r="J73" s="62">
        <f>SUM(J69:J72)</f>
        <v>115020.64</v>
      </c>
      <c r="K73" s="191"/>
      <c r="L73" s="1"/>
      <c r="M73" s="1"/>
      <c r="N73" s="1"/>
      <c r="O73" s="1"/>
      <c r="P73" s="1"/>
      <c r="Q73" s="1"/>
      <c r="R73" s="1"/>
      <c r="S73" s="1"/>
      <c r="T73" s="1"/>
      <c r="U73" s="1"/>
      <c r="V73" s="1"/>
      <c r="W73" s="1"/>
      <c r="X73" s="1"/>
      <c r="Y73" s="1"/>
      <c r="Z73" s="1"/>
    </row>
    <row r="74" spans="1:26" ht="15" x14ac:dyDescent="0.25">
      <c r="A74" s="1"/>
      <c r="B74" s="346"/>
      <c r="C74" s="347"/>
      <c r="D74" s="347"/>
      <c r="E74" s="347"/>
      <c r="F74" s="347"/>
      <c r="G74" s="347"/>
      <c r="H74" s="347"/>
      <c r="I74" s="347"/>
      <c r="J74" s="348"/>
      <c r="K74" s="191"/>
      <c r="L74" s="1"/>
      <c r="M74" s="1"/>
      <c r="N74" s="1"/>
      <c r="O74" s="1"/>
      <c r="P74" s="1"/>
      <c r="Q74" s="1"/>
      <c r="R74" s="1"/>
      <c r="S74" s="1"/>
      <c r="T74" s="1"/>
      <c r="U74" s="1"/>
      <c r="V74" s="1"/>
      <c r="W74" s="1"/>
      <c r="X74" s="1"/>
      <c r="Y74" s="1"/>
      <c r="Z74" s="1"/>
    </row>
    <row r="75" spans="1:26" ht="15" x14ac:dyDescent="0.25">
      <c r="A75" s="1"/>
      <c r="B75" s="58" t="s">
        <v>62</v>
      </c>
      <c r="C75" s="8"/>
      <c r="D75" s="8"/>
      <c r="E75" s="185" t="s">
        <v>421</v>
      </c>
      <c r="F75" s="186"/>
      <c r="G75" s="186"/>
      <c r="H75" s="186"/>
      <c r="I75" s="186"/>
      <c r="J75" s="187"/>
      <c r="K75" s="191"/>
      <c r="L75" s="1"/>
      <c r="M75" s="1"/>
      <c r="N75" s="1"/>
      <c r="O75" s="1"/>
      <c r="P75" s="1"/>
      <c r="Q75" s="1"/>
      <c r="R75" s="1"/>
      <c r="S75" s="1"/>
      <c r="T75" s="1"/>
      <c r="U75" s="1"/>
      <c r="V75" s="1"/>
      <c r="W75" s="1"/>
      <c r="X75" s="1"/>
      <c r="Y75" s="1"/>
      <c r="Z75" s="1"/>
    </row>
    <row r="76" spans="1:26" ht="38.25" x14ac:dyDescent="0.25">
      <c r="A76" s="39"/>
      <c r="B76" s="59" t="s">
        <v>365</v>
      </c>
      <c r="C76" s="10">
        <v>105056</v>
      </c>
      <c r="D76" s="18" t="s">
        <v>56</v>
      </c>
      <c r="E76" s="11" t="s">
        <v>364</v>
      </c>
      <c r="F76" s="40" t="s">
        <v>63</v>
      </c>
      <c r="G76" s="46">
        <f>'MEMORIA DE CALCULO'!F62</f>
        <v>147</v>
      </c>
      <c r="H76" s="50">
        <v>243.8</v>
      </c>
      <c r="I76" s="50">
        <f>ROUND(((H76*$I$6)+H76),2)</f>
        <v>305.48</v>
      </c>
      <c r="J76" s="66">
        <f t="shared" ref="J76:J78" si="16415">ROUND(G76*I76,2)</f>
        <v>44905.56</v>
      </c>
      <c r="K76" s="191">
        <f>J76/$H$90</f>
        <v>3.8282808017006308E-2</v>
      </c>
      <c r="L76" s="39"/>
      <c r="M76" s="39"/>
      <c r="N76" s="39"/>
      <c r="O76" s="39"/>
      <c r="P76" s="39"/>
      <c r="Q76" s="39"/>
      <c r="R76" s="39"/>
      <c r="S76" s="39"/>
      <c r="T76" s="39"/>
      <c r="U76" s="39"/>
      <c r="V76" s="39"/>
      <c r="W76" s="39"/>
      <c r="X76" s="39"/>
      <c r="Y76" s="39"/>
      <c r="Z76" s="39"/>
    </row>
    <row r="77" spans="1:26" ht="38.25" x14ac:dyDescent="0.25">
      <c r="A77" s="39"/>
      <c r="B77" s="59" t="s">
        <v>366</v>
      </c>
      <c r="C77" s="10">
        <v>105050</v>
      </c>
      <c r="D77" s="18" t="s">
        <v>56</v>
      </c>
      <c r="E77" s="11" t="s">
        <v>368</v>
      </c>
      <c r="F77" s="40" t="s">
        <v>63</v>
      </c>
      <c r="G77" s="46">
        <f>'MEMORIA DE CALCULO'!F63</f>
        <v>142.79999999999998</v>
      </c>
      <c r="H77" s="50">
        <v>177.97</v>
      </c>
      <c r="I77" s="50">
        <f t="shared" ref="I77:I78" si="16416">ROUND(((H77*$I$6)+H77),2)</f>
        <v>223</v>
      </c>
      <c r="J77" s="66">
        <f t="shared" si="16415"/>
        <v>31844.400000000001</v>
      </c>
      <c r="K77" s="191">
        <f>J77/$H$90</f>
        <v>2.7147931160790683E-2</v>
      </c>
      <c r="L77" s="39"/>
      <c r="M77" s="39"/>
      <c r="N77" s="39"/>
      <c r="O77" s="39"/>
      <c r="P77" s="39"/>
      <c r="Q77" s="39"/>
      <c r="R77" s="39"/>
      <c r="S77" s="39"/>
      <c r="T77" s="39"/>
      <c r="U77" s="39"/>
      <c r="V77" s="39"/>
      <c r="W77" s="39"/>
      <c r="X77" s="39"/>
      <c r="Y77" s="39"/>
      <c r="Z77" s="39"/>
    </row>
    <row r="78" spans="1:26" ht="38.25" x14ac:dyDescent="0.25">
      <c r="A78" s="39"/>
      <c r="B78" s="59" t="s">
        <v>363</v>
      </c>
      <c r="C78" s="10">
        <v>105042</v>
      </c>
      <c r="D78" s="18" t="s">
        <v>56</v>
      </c>
      <c r="E78" s="11" t="s">
        <v>369</v>
      </c>
      <c r="F78" s="40" t="s">
        <v>63</v>
      </c>
      <c r="G78" s="46">
        <f>'MEMORIA DE CALCULO'!F64</f>
        <v>280</v>
      </c>
      <c r="H78" s="50">
        <v>61.23</v>
      </c>
      <c r="I78" s="50">
        <f t="shared" si="16416"/>
        <v>76.72</v>
      </c>
      <c r="J78" s="66">
        <f t="shared" si="16415"/>
        <v>21481.599999999999</v>
      </c>
      <c r="K78" s="191">
        <f>J78/$H$90</f>
        <v>1.8313455364950857E-2</v>
      </c>
      <c r="L78" s="39"/>
      <c r="M78" s="39"/>
      <c r="N78" s="39"/>
      <c r="O78" s="39"/>
      <c r="P78" s="39"/>
      <c r="Q78" s="39"/>
      <c r="R78" s="39"/>
      <c r="S78" s="39"/>
      <c r="T78" s="39"/>
      <c r="U78" s="39"/>
      <c r="V78" s="39"/>
      <c r="W78" s="39"/>
      <c r="X78" s="39"/>
      <c r="Y78" s="39"/>
      <c r="Z78" s="39"/>
    </row>
    <row r="79" spans="1:26" ht="25.5" x14ac:dyDescent="0.25">
      <c r="A79" s="1"/>
      <c r="B79" s="59" t="s">
        <v>367</v>
      </c>
      <c r="C79" s="10">
        <v>102214</v>
      </c>
      <c r="D79" s="18" t="s">
        <v>56</v>
      </c>
      <c r="E79" s="11" t="s">
        <v>362</v>
      </c>
      <c r="F79" s="40" t="s">
        <v>133</v>
      </c>
      <c r="G79" s="46">
        <f>'MEMORIA DE CALCULO'!F65</f>
        <v>289.38</v>
      </c>
      <c r="H79" s="50">
        <v>24.48</v>
      </c>
      <c r="I79" s="50">
        <f t="shared" ref="I79" si="16417">ROUND(((H79*$I$6)+H79),2)</f>
        <v>30.67</v>
      </c>
      <c r="J79" s="66">
        <f t="shared" ref="J79" si="16418">ROUND(G79*I79,2)</f>
        <v>8875.2800000000007</v>
      </c>
      <c r="K79" s="191">
        <f>J79/$H$90</f>
        <v>7.5663378952890411E-3</v>
      </c>
      <c r="L79" s="1"/>
      <c r="M79" s="1"/>
      <c r="N79" s="1"/>
      <c r="O79" s="1"/>
      <c r="P79" s="1"/>
      <c r="Q79" s="1"/>
      <c r="R79" s="1"/>
      <c r="S79" s="1"/>
      <c r="T79" s="1"/>
      <c r="U79" s="1"/>
      <c r="V79" s="1"/>
      <c r="W79" s="1"/>
      <c r="X79" s="1"/>
      <c r="Y79" s="1"/>
      <c r="Z79" s="1"/>
    </row>
    <row r="80" spans="1:26" ht="15" x14ac:dyDescent="0.25">
      <c r="A80" s="1"/>
      <c r="B80" s="59" t="s">
        <v>374</v>
      </c>
      <c r="C80" s="10">
        <v>88309</v>
      </c>
      <c r="D80" s="18" t="s">
        <v>56</v>
      </c>
      <c r="E80" s="11" t="s">
        <v>373</v>
      </c>
      <c r="F80" s="40" t="s">
        <v>113</v>
      </c>
      <c r="G80" s="46">
        <f>'MEMORIA DE CALCULO'!F66</f>
        <v>126</v>
      </c>
      <c r="H80" s="50">
        <v>31.67</v>
      </c>
      <c r="I80" s="50">
        <f t="shared" ref="I80:I84" si="16419">ROUND(((H80*$I$6)+H80),2)</f>
        <v>39.68</v>
      </c>
      <c r="J80" s="66">
        <f t="shared" ref="J80:J84" si="16420">ROUND(G80*I80,2)</f>
        <v>4999.68</v>
      </c>
      <c r="K80" s="191">
        <f t="shared" ref="K80:K84" si="16421">J80/$H$90</f>
        <v>4.2623182872336103E-3</v>
      </c>
      <c r="L80" s="1"/>
      <c r="M80" s="1"/>
      <c r="N80" s="1"/>
      <c r="O80" s="1"/>
      <c r="P80" s="1"/>
      <c r="Q80" s="1"/>
      <c r="R80" s="1"/>
      <c r="S80" s="1"/>
      <c r="T80" s="1"/>
      <c r="U80" s="1"/>
      <c r="V80" s="1"/>
      <c r="W80" s="1"/>
      <c r="X80" s="1"/>
      <c r="Y80" s="1"/>
      <c r="Z80" s="1"/>
    </row>
    <row r="81" spans="1:26" ht="15" x14ac:dyDescent="0.25">
      <c r="A81" s="1"/>
      <c r="B81" s="59" t="s">
        <v>375</v>
      </c>
      <c r="C81" s="10">
        <v>88242</v>
      </c>
      <c r="D81" s="18" t="s">
        <v>56</v>
      </c>
      <c r="E81" s="11" t="s">
        <v>380</v>
      </c>
      <c r="F81" s="40" t="s">
        <v>113</v>
      </c>
      <c r="G81" s="46">
        <f>'MEMORIA DE CALCULO'!F67</f>
        <v>126</v>
      </c>
      <c r="H81" s="50">
        <v>26.02</v>
      </c>
      <c r="I81" s="50">
        <f t="shared" si="16419"/>
        <v>32.6</v>
      </c>
      <c r="J81" s="66">
        <f t="shared" si="16420"/>
        <v>4107.6000000000004</v>
      </c>
      <c r="K81" s="191">
        <f t="shared" si="16421"/>
        <v>3.5018038347735809E-3</v>
      </c>
      <c r="L81" s="1"/>
      <c r="M81" s="1"/>
      <c r="N81" s="1"/>
      <c r="O81" s="1"/>
      <c r="P81" s="1"/>
      <c r="Q81" s="1"/>
      <c r="R81" s="1"/>
      <c r="S81" s="1"/>
      <c r="T81" s="1"/>
      <c r="U81" s="1"/>
      <c r="V81" s="1"/>
      <c r="W81" s="1"/>
      <c r="X81" s="1"/>
      <c r="Y81" s="1"/>
      <c r="Z81" s="1"/>
    </row>
    <row r="82" spans="1:26" ht="15" x14ac:dyDescent="0.25">
      <c r="A82" s="1"/>
      <c r="B82" s="59" t="s">
        <v>376</v>
      </c>
      <c r="C82" s="10">
        <v>88261</v>
      </c>
      <c r="D82" s="18" t="s">
        <v>56</v>
      </c>
      <c r="E82" s="11" t="s">
        <v>378</v>
      </c>
      <c r="F82" s="40" t="s">
        <v>113</v>
      </c>
      <c r="G82" s="46">
        <f>'MEMORIA DE CALCULO'!F68</f>
        <v>308</v>
      </c>
      <c r="H82" s="50">
        <v>34.9</v>
      </c>
      <c r="I82" s="50">
        <f t="shared" si="16419"/>
        <v>43.73</v>
      </c>
      <c r="J82" s="66">
        <f t="shared" si="16420"/>
        <v>13468.84</v>
      </c>
      <c r="K82" s="191">
        <f t="shared" si="16421"/>
        <v>1.1482431483579655E-2</v>
      </c>
      <c r="L82" s="1"/>
      <c r="M82" s="1"/>
      <c r="N82" s="1"/>
      <c r="O82" s="1"/>
      <c r="P82" s="1"/>
      <c r="Q82" s="1"/>
      <c r="R82" s="1"/>
      <c r="S82" s="1"/>
      <c r="T82" s="1"/>
      <c r="U82" s="1"/>
      <c r="V82" s="1"/>
      <c r="W82" s="1"/>
      <c r="X82" s="1"/>
      <c r="Y82" s="1"/>
      <c r="Z82" s="1"/>
    </row>
    <row r="83" spans="1:26" ht="15" x14ac:dyDescent="0.25">
      <c r="A83" s="1"/>
      <c r="B83" s="59" t="s">
        <v>377</v>
      </c>
      <c r="C83" s="10">
        <v>88239</v>
      </c>
      <c r="D83" s="18" t="s">
        <v>56</v>
      </c>
      <c r="E83" s="11" t="s">
        <v>379</v>
      </c>
      <c r="F83" s="40" t="s">
        <v>113</v>
      </c>
      <c r="G83" s="46">
        <f>'MEMORIA DE CALCULO'!F69</f>
        <v>308</v>
      </c>
      <c r="H83" s="50">
        <v>25.54</v>
      </c>
      <c r="I83" s="50">
        <f t="shared" si="16419"/>
        <v>32</v>
      </c>
      <c r="J83" s="66">
        <f t="shared" si="16420"/>
        <v>9856</v>
      </c>
      <c r="K83" s="191">
        <f t="shared" si="16421"/>
        <v>8.4024195626469008E-3</v>
      </c>
      <c r="L83" s="1"/>
      <c r="M83" s="1"/>
      <c r="N83" s="1"/>
      <c r="O83" s="1"/>
      <c r="P83" s="1"/>
      <c r="Q83" s="1"/>
      <c r="R83" s="1"/>
      <c r="S83" s="1"/>
      <c r="T83" s="1"/>
      <c r="U83" s="1"/>
      <c r="V83" s="1"/>
      <c r="W83" s="1"/>
      <c r="X83" s="1"/>
      <c r="Y83" s="1"/>
      <c r="Z83" s="1"/>
    </row>
    <row r="84" spans="1:26" ht="40.5" customHeight="1" x14ac:dyDescent="0.25">
      <c r="A84" s="1"/>
      <c r="B84" s="59" t="s">
        <v>384</v>
      </c>
      <c r="C84" s="10">
        <v>103304</v>
      </c>
      <c r="D84" s="18" t="s">
        <v>56</v>
      </c>
      <c r="E84" s="11" t="s">
        <v>422</v>
      </c>
      <c r="F84" s="40" t="s">
        <v>99</v>
      </c>
      <c r="G84" s="46">
        <f>'MEMORIA DE CALCULO'!F70</f>
        <v>14</v>
      </c>
      <c r="H84" s="50">
        <v>1253.79</v>
      </c>
      <c r="I84" s="50">
        <f t="shared" si="16419"/>
        <v>1571</v>
      </c>
      <c r="J84" s="66">
        <f t="shared" si="16420"/>
        <v>21994</v>
      </c>
      <c r="K84" s="191">
        <f t="shared" si="16421"/>
        <v>1.8750285700168012E-2</v>
      </c>
      <c r="L84" s="1"/>
      <c r="M84" s="1"/>
      <c r="N84" s="1"/>
      <c r="O84" s="1"/>
      <c r="P84" s="1"/>
      <c r="Q84" s="1"/>
      <c r="R84" s="1"/>
      <c r="S84" s="1"/>
      <c r="T84" s="1"/>
      <c r="U84" s="1"/>
      <c r="V84" s="1"/>
      <c r="W84" s="1"/>
      <c r="X84" s="1"/>
      <c r="Y84" s="1"/>
      <c r="Z84" s="1"/>
    </row>
    <row r="85" spans="1:26" ht="15" customHeight="1" x14ac:dyDescent="0.25">
      <c r="A85" s="1"/>
      <c r="B85" s="341" t="s">
        <v>147</v>
      </c>
      <c r="C85" s="342"/>
      <c r="D85" s="342"/>
      <c r="E85" s="342"/>
      <c r="F85" s="342"/>
      <c r="G85" s="342"/>
      <c r="H85" s="342"/>
      <c r="I85" s="343"/>
      <c r="J85" s="62">
        <f>SUM(J76:J84)</f>
        <v>161532.96</v>
      </c>
      <c r="K85" s="191"/>
      <c r="L85" s="1"/>
      <c r="M85" s="1"/>
      <c r="N85" s="1"/>
      <c r="O85" s="1"/>
      <c r="P85" s="1"/>
      <c r="Q85" s="1"/>
      <c r="R85" s="1"/>
      <c r="S85" s="1"/>
      <c r="T85" s="1"/>
      <c r="U85" s="1"/>
      <c r="V85" s="1"/>
      <c r="W85" s="1"/>
      <c r="X85" s="1"/>
      <c r="Y85" s="1"/>
      <c r="Z85" s="1"/>
    </row>
    <row r="86" spans="1:26" ht="15" x14ac:dyDescent="0.25">
      <c r="A86" s="1"/>
      <c r="B86" s="346"/>
      <c r="C86" s="347"/>
      <c r="D86" s="347"/>
      <c r="E86" s="347"/>
      <c r="F86" s="347"/>
      <c r="G86" s="347"/>
      <c r="H86" s="347"/>
      <c r="I86" s="347"/>
      <c r="J86" s="348"/>
      <c r="K86" s="191"/>
      <c r="L86" s="1"/>
      <c r="M86" s="1"/>
      <c r="N86" s="1"/>
      <c r="O86" s="1"/>
      <c r="P86" s="1"/>
      <c r="Q86" s="1"/>
      <c r="R86" s="1"/>
      <c r="S86" s="1"/>
      <c r="T86" s="1"/>
      <c r="U86" s="1"/>
      <c r="V86" s="1"/>
      <c r="W86" s="1"/>
      <c r="X86" s="1"/>
      <c r="Y86" s="1"/>
      <c r="Z86" s="1"/>
    </row>
    <row r="87" spans="1:26" ht="15" x14ac:dyDescent="0.25">
      <c r="A87" s="1"/>
      <c r="B87" s="58" t="s">
        <v>386</v>
      </c>
      <c r="C87" s="8"/>
      <c r="D87" s="8"/>
      <c r="E87" s="185" t="s">
        <v>64</v>
      </c>
      <c r="F87" s="186"/>
      <c r="G87" s="186"/>
      <c r="H87" s="186"/>
      <c r="I87" s="186"/>
      <c r="J87" s="187"/>
      <c r="K87" s="191"/>
      <c r="L87" s="1"/>
      <c r="M87" s="1"/>
      <c r="N87" s="1"/>
      <c r="O87" s="1"/>
      <c r="P87" s="1"/>
      <c r="Q87" s="1"/>
      <c r="R87" s="1"/>
      <c r="S87" s="1"/>
      <c r="T87" s="1"/>
      <c r="U87" s="1"/>
      <c r="V87" s="1"/>
      <c r="W87" s="1"/>
      <c r="X87" s="1"/>
      <c r="Y87" s="1"/>
      <c r="Z87" s="1"/>
    </row>
    <row r="88" spans="1:26" ht="15" x14ac:dyDescent="0.25">
      <c r="A88" s="1"/>
      <c r="B88" s="59" t="s">
        <v>387</v>
      </c>
      <c r="C88" s="10" t="s">
        <v>65</v>
      </c>
      <c r="D88" s="18" t="s">
        <v>32</v>
      </c>
      <c r="E88" s="11" t="s">
        <v>66</v>
      </c>
      <c r="F88" s="40" t="s">
        <v>133</v>
      </c>
      <c r="G88" s="46">
        <f>'MEMORIA DE CALCULO'!F73</f>
        <v>1357.9</v>
      </c>
      <c r="H88" s="50">
        <v>7.78</v>
      </c>
      <c r="I88" s="50">
        <f t="shared" ref="I88" si="16422">ROUND((H88*1.2965),2)</f>
        <v>10.09</v>
      </c>
      <c r="J88" s="60">
        <f>ROUND(G88*I88,2)</f>
        <v>13701.21</v>
      </c>
      <c r="K88" s="191">
        <f t="shared" ref="K88" si="16423">J88/$H$90</f>
        <v>1.1680531142038691E-2</v>
      </c>
      <c r="L88" s="1"/>
      <c r="M88" s="1"/>
      <c r="N88" s="1"/>
      <c r="O88" s="1"/>
      <c r="P88" s="1"/>
      <c r="Q88" s="1"/>
      <c r="R88" s="1"/>
      <c r="S88" s="1"/>
      <c r="T88" s="1"/>
      <c r="U88" s="1"/>
      <c r="V88" s="1"/>
      <c r="W88" s="1"/>
      <c r="X88" s="1"/>
      <c r="Y88" s="1"/>
      <c r="Z88" s="1"/>
    </row>
    <row r="89" spans="1:26" ht="15" customHeight="1" x14ac:dyDescent="0.25">
      <c r="A89" s="1"/>
      <c r="B89" s="341" t="s">
        <v>148</v>
      </c>
      <c r="C89" s="342"/>
      <c r="D89" s="342"/>
      <c r="E89" s="342"/>
      <c r="F89" s="342"/>
      <c r="G89" s="342"/>
      <c r="H89" s="342"/>
      <c r="I89" s="343"/>
      <c r="J89" s="62">
        <f>SUM(J88)</f>
        <v>13701.21</v>
      </c>
      <c r="K89" s="191"/>
      <c r="L89" s="1"/>
      <c r="M89" s="1"/>
      <c r="N89" s="1"/>
      <c r="O89" s="1"/>
      <c r="P89" s="1"/>
      <c r="Q89" s="1"/>
      <c r="R89" s="1"/>
      <c r="S89" s="1"/>
      <c r="T89" s="1"/>
      <c r="U89" s="1"/>
      <c r="V89" s="1"/>
      <c r="W89" s="1"/>
      <c r="X89" s="1"/>
      <c r="Y89" s="1"/>
      <c r="Z89" s="1"/>
    </row>
    <row r="90" spans="1:26" ht="15.75" thickBot="1" x14ac:dyDescent="0.3">
      <c r="A90" s="1"/>
      <c r="B90" s="379" t="s">
        <v>67</v>
      </c>
      <c r="C90" s="380"/>
      <c r="D90" s="380"/>
      <c r="E90" s="380"/>
      <c r="F90" s="380"/>
      <c r="G90" s="381"/>
      <c r="H90" s="382">
        <f>J89+J85+J73+J67+J51+J45+J33+J27</f>
        <v>1172995.46</v>
      </c>
      <c r="I90" s="383"/>
      <c r="J90" s="384"/>
      <c r="K90" s="191"/>
      <c r="L90" s="1"/>
      <c r="M90" s="1"/>
      <c r="N90" s="1"/>
      <c r="O90" s="1"/>
      <c r="P90" s="1"/>
      <c r="Q90" s="1"/>
      <c r="R90" s="1"/>
      <c r="S90" s="1"/>
      <c r="T90" s="1"/>
      <c r="U90" s="1"/>
      <c r="V90" s="1"/>
      <c r="W90" s="1"/>
      <c r="X90" s="1"/>
      <c r="Y90" s="1"/>
      <c r="Z90" s="1"/>
    </row>
    <row r="91" spans="1:26" ht="15" x14ac:dyDescent="0.25">
      <c r="A91" s="1"/>
      <c r="B91" s="389" t="s">
        <v>413</v>
      </c>
      <c r="C91" s="390"/>
      <c r="D91" s="390"/>
      <c r="E91" s="390"/>
      <c r="F91" s="390"/>
      <c r="G91" s="390"/>
      <c r="H91" s="390"/>
      <c r="I91" s="390"/>
      <c r="J91" s="390"/>
      <c r="K91" s="337"/>
      <c r="L91" s="1"/>
      <c r="M91" s="1"/>
      <c r="N91" s="1"/>
      <c r="O91" s="1"/>
      <c r="P91" s="1"/>
      <c r="Q91" s="1"/>
      <c r="R91" s="1"/>
      <c r="S91" s="1"/>
      <c r="T91" s="1"/>
      <c r="U91" s="1"/>
      <c r="V91" s="1"/>
      <c r="W91" s="1"/>
      <c r="X91" s="1"/>
      <c r="Y91" s="1"/>
      <c r="Z91" s="1"/>
    </row>
    <row r="92" spans="1:26" ht="24.75" customHeight="1" x14ac:dyDescent="0.25">
      <c r="A92" s="1"/>
      <c r="B92" s="385"/>
      <c r="C92" s="386"/>
      <c r="D92" s="386"/>
      <c r="E92" s="386"/>
      <c r="F92" s="386"/>
      <c r="G92" s="386"/>
      <c r="H92" s="386"/>
      <c r="I92" s="386"/>
      <c r="J92" s="386"/>
      <c r="K92" s="338"/>
      <c r="L92" s="1"/>
      <c r="M92" s="42"/>
      <c r="N92" s="1"/>
      <c r="O92" s="1"/>
      <c r="P92" s="1"/>
      <c r="Q92" s="1"/>
      <c r="R92" s="1"/>
      <c r="S92" s="1"/>
      <c r="T92" s="1"/>
      <c r="U92" s="1"/>
      <c r="V92" s="1"/>
      <c r="W92" s="1"/>
      <c r="X92" s="1"/>
      <c r="Y92" s="1"/>
      <c r="Z92" s="1"/>
    </row>
    <row r="93" spans="1:26" ht="24.75" customHeight="1" x14ac:dyDescent="0.25">
      <c r="A93" s="1"/>
      <c r="B93" s="385"/>
      <c r="C93" s="386"/>
      <c r="D93" s="386"/>
      <c r="E93" s="386"/>
      <c r="F93" s="386"/>
      <c r="G93" s="386"/>
      <c r="H93" s="386"/>
      <c r="I93" s="386"/>
      <c r="J93" s="386"/>
      <c r="K93" s="339"/>
      <c r="L93" s="1"/>
      <c r="M93" s="1"/>
      <c r="N93" s="1"/>
      <c r="O93" s="1"/>
      <c r="P93" s="1"/>
      <c r="Q93" s="1"/>
      <c r="R93" s="1"/>
      <c r="S93" s="1"/>
      <c r="T93" s="1"/>
      <c r="U93" s="1"/>
      <c r="V93" s="1"/>
      <c r="W93" s="1"/>
      <c r="X93" s="1"/>
      <c r="Y93" s="1"/>
      <c r="Z93" s="1"/>
    </row>
    <row r="94" spans="1:26" ht="24.75" customHeight="1" thickBot="1" x14ac:dyDescent="0.3">
      <c r="A94" s="1"/>
      <c r="B94" s="387"/>
      <c r="C94" s="388"/>
      <c r="D94" s="388"/>
      <c r="E94" s="388"/>
      <c r="F94" s="388"/>
      <c r="G94" s="388"/>
      <c r="H94" s="388"/>
      <c r="I94" s="388"/>
      <c r="J94" s="388"/>
      <c r="K94" s="340"/>
      <c r="L94" s="1"/>
      <c r="M94" s="1"/>
      <c r="N94" s="1"/>
      <c r="O94" s="1"/>
      <c r="P94" s="1"/>
      <c r="Q94" s="1"/>
      <c r="R94" s="1"/>
      <c r="S94" s="1"/>
      <c r="T94" s="1"/>
      <c r="U94" s="1"/>
      <c r="V94" s="1"/>
      <c r="W94" s="1"/>
      <c r="X94" s="1"/>
      <c r="Y94" s="1"/>
      <c r="Z94" s="1"/>
    </row>
    <row r="95" spans="1:26" ht="24.75" customHeight="1" x14ac:dyDescent="0.25">
      <c r="A95" s="1"/>
      <c r="B95" s="1"/>
      <c r="C95" s="1"/>
      <c r="D95" s="1"/>
      <c r="E95" s="1"/>
      <c r="F95" s="1"/>
      <c r="G95" s="55"/>
      <c r="H95" s="53"/>
      <c r="I95" s="53"/>
      <c r="J95" s="336"/>
      <c r="K95" s="337"/>
      <c r="L95" s="1"/>
      <c r="M95" s="1"/>
      <c r="N95" s="1"/>
      <c r="O95" s="1"/>
      <c r="P95" s="1"/>
      <c r="Q95" s="1"/>
      <c r="R95" s="1"/>
      <c r="S95" s="1"/>
      <c r="T95" s="1"/>
      <c r="U95" s="1"/>
      <c r="V95" s="1"/>
      <c r="W95" s="1"/>
      <c r="X95" s="1"/>
      <c r="Y95" s="1"/>
      <c r="Z95" s="1"/>
    </row>
    <row r="96" spans="1:26" ht="15" hidden="1" x14ac:dyDescent="0.25">
      <c r="A96" s="1"/>
      <c r="B96" s="1"/>
      <c r="C96" s="1"/>
      <c r="D96" s="1"/>
      <c r="E96" s="1"/>
      <c r="F96" s="1"/>
      <c r="G96" s="55"/>
      <c r="H96" s="53"/>
      <c r="I96" s="134"/>
      <c r="J96" s="51"/>
      <c r="K96" s="191"/>
      <c r="L96" s="1"/>
      <c r="M96" s="1"/>
      <c r="N96" s="1"/>
      <c r="O96" s="1"/>
      <c r="P96" s="1"/>
      <c r="Q96" s="1"/>
      <c r="R96" s="1"/>
      <c r="S96" s="1"/>
      <c r="T96" s="1"/>
      <c r="U96" s="1"/>
      <c r="V96" s="1"/>
      <c r="W96" s="1"/>
      <c r="X96" s="1"/>
      <c r="Y96" s="1"/>
      <c r="Z96" s="1"/>
    </row>
    <row r="97" spans="1:26" ht="15" hidden="1" x14ac:dyDescent="0.25">
      <c r="A97" s="1"/>
      <c r="B97" s="1"/>
      <c r="C97" s="1"/>
      <c r="D97" s="1"/>
      <c r="E97" s="1"/>
      <c r="F97" s="1"/>
      <c r="G97" s="55"/>
      <c r="H97" s="53"/>
      <c r="I97" s="53"/>
      <c r="J97" s="51"/>
      <c r="K97" s="191"/>
      <c r="L97" s="1"/>
      <c r="M97" s="1"/>
      <c r="N97" s="1"/>
      <c r="O97" s="1"/>
      <c r="P97" s="1"/>
      <c r="Q97" s="1"/>
      <c r="R97" s="1"/>
      <c r="S97" s="1"/>
      <c r="T97" s="1"/>
      <c r="U97" s="1"/>
      <c r="V97" s="1"/>
      <c r="W97" s="1"/>
      <c r="X97" s="1"/>
      <c r="Y97" s="1"/>
      <c r="Z97" s="1"/>
    </row>
    <row r="98" spans="1:26" ht="15" hidden="1" x14ac:dyDescent="0.25">
      <c r="A98" s="1"/>
      <c r="B98" s="1"/>
      <c r="C98" s="1"/>
      <c r="D98" s="1"/>
      <c r="E98" s="1"/>
      <c r="F98" s="1"/>
      <c r="G98" s="55"/>
      <c r="H98" s="53"/>
      <c r="I98" s="53"/>
      <c r="J98" s="51"/>
      <c r="K98" s="191"/>
      <c r="L98" s="1"/>
      <c r="M98" s="1"/>
      <c r="N98" s="1"/>
      <c r="O98" s="1"/>
      <c r="P98" s="1"/>
      <c r="Q98" s="1"/>
      <c r="R98" s="1"/>
      <c r="S98" s="1"/>
      <c r="T98" s="1"/>
      <c r="U98" s="1"/>
      <c r="V98" s="1"/>
      <c r="W98" s="1"/>
      <c r="X98" s="1"/>
      <c r="Y98" s="1"/>
      <c r="Z98" s="1"/>
    </row>
    <row r="99" spans="1:26" ht="15" hidden="1" x14ac:dyDescent="0.25">
      <c r="A99" s="1"/>
      <c r="B99" s="1"/>
      <c r="C99" s="1"/>
      <c r="D99" s="1"/>
      <c r="E99" s="1"/>
      <c r="F99" s="1"/>
      <c r="G99" s="55"/>
      <c r="H99" s="53"/>
      <c r="I99" s="53"/>
      <c r="J99" s="51"/>
      <c r="K99" s="191"/>
      <c r="L99" s="1"/>
      <c r="M99" s="1"/>
      <c r="N99" s="1"/>
      <c r="O99" s="1"/>
      <c r="P99" s="1"/>
      <c r="Q99" s="1"/>
      <c r="R99" s="1"/>
      <c r="S99" s="1"/>
      <c r="T99" s="1"/>
      <c r="U99" s="1"/>
      <c r="V99" s="1"/>
      <c r="W99" s="1"/>
      <c r="X99" s="1"/>
      <c r="Y99" s="1"/>
      <c r="Z99" s="1"/>
    </row>
    <row r="100" spans="1:26" ht="15" hidden="1" x14ac:dyDescent="0.25">
      <c r="A100" s="1"/>
      <c r="B100" s="1"/>
      <c r="C100" s="1"/>
      <c r="D100" s="1"/>
      <c r="E100" s="1"/>
      <c r="F100" s="1"/>
      <c r="G100" s="55"/>
      <c r="H100" s="53"/>
      <c r="I100" s="53"/>
      <c r="J100" s="51"/>
      <c r="K100" s="191"/>
      <c r="L100" s="1"/>
      <c r="M100" s="1"/>
      <c r="N100" s="1"/>
      <c r="O100" s="1"/>
      <c r="P100" s="1"/>
      <c r="Q100" s="1"/>
      <c r="R100" s="1"/>
      <c r="S100" s="1"/>
      <c r="T100" s="1"/>
      <c r="U100" s="1"/>
      <c r="V100" s="1"/>
      <c r="W100" s="1"/>
      <c r="X100" s="1"/>
      <c r="Y100" s="1"/>
      <c r="Z100" s="1"/>
    </row>
    <row r="101" spans="1:26" ht="15" hidden="1" x14ac:dyDescent="0.25">
      <c r="A101" s="1"/>
      <c r="B101" s="1"/>
      <c r="C101" s="1"/>
      <c r="D101" s="1"/>
      <c r="E101" s="1"/>
      <c r="F101" s="1"/>
      <c r="G101" s="55"/>
      <c r="H101" s="53"/>
      <c r="I101" s="53"/>
      <c r="J101" s="51"/>
      <c r="K101" s="191"/>
      <c r="L101" s="1"/>
      <c r="M101" s="1"/>
      <c r="N101" s="1"/>
      <c r="O101" s="1"/>
      <c r="P101" s="1"/>
      <c r="Q101" s="1"/>
      <c r="R101" s="1"/>
      <c r="S101" s="1"/>
      <c r="T101" s="1"/>
      <c r="U101" s="1"/>
      <c r="V101" s="1"/>
      <c r="W101" s="1"/>
      <c r="X101" s="1"/>
      <c r="Y101" s="1"/>
      <c r="Z101" s="1"/>
    </row>
    <row r="102" spans="1:26" ht="15" hidden="1" x14ac:dyDescent="0.25">
      <c r="A102" s="1"/>
      <c r="B102" s="1"/>
      <c r="C102" s="1"/>
      <c r="D102" s="1"/>
      <c r="E102" s="1"/>
      <c r="F102" s="1"/>
      <c r="G102" s="55"/>
      <c r="H102" s="53"/>
      <c r="I102" s="53"/>
      <c r="J102" s="51"/>
      <c r="K102" s="191"/>
      <c r="L102" s="1"/>
      <c r="M102" s="1"/>
      <c r="N102" s="1"/>
      <c r="O102" s="1"/>
      <c r="P102" s="1"/>
      <c r="Q102" s="1"/>
      <c r="R102" s="1"/>
      <c r="S102" s="1"/>
      <c r="T102" s="1"/>
      <c r="U102" s="1"/>
      <c r="V102" s="1"/>
      <c r="W102" s="1"/>
      <c r="X102" s="1"/>
      <c r="Y102" s="1"/>
      <c r="Z102" s="1"/>
    </row>
    <row r="103" spans="1:26" ht="15" hidden="1" x14ac:dyDescent="0.25">
      <c r="A103" s="1"/>
      <c r="B103" s="1"/>
      <c r="C103" s="1"/>
      <c r="D103" s="1"/>
      <c r="E103" s="1"/>
      <c r="F103" s="1"/>
      <c r="G103" s="55"/>
      <c r="H103" s="53"/>
      <c r="I103" s="53"/>
      <c r="J103" s="51"/>
      <c r="K103" s="191"/>
      <c r="L103" s="1"/>
      <c r="M103" s="1"/>
      <c r="N103" s="1"/>
      <c r="O103" s="1"/>
      <c r="P103" s="1"/>
      <c r="Q103" s="1"/>
      <c r="R103" s="1"/>
      <c r="S103" s="1"/>
      <c r="T103" s="1"/>
      <c r="U103" s="1"/>
      <c r="V103" s="1"/>
      <c r="W103" s="1"/>
      <c r="X103" s="1"/>
      <c r="Y103" s="1"/>
      <c r="Z103" s="1"/>
    </row>
    <row r="104" spans="1:26" ht="15" hidden="1" x14ac:dyDescent="0.25">
      <c r="A104" s="1"/>
      <c r="B104" s="1"/>
      <c r="C104" s="1"/>
      <c r="D104" s="1"/>
      <c r="E104" s="1"/>
      <c r="F104" s="1"/>
      <c r="G104" s="55"/>
      <c r="H104" s="53"/>
      <c r="I104" s="53"/>
      <c r="J104" s="51"/>
      <c r="K104" s="191"/>
      <c r="L104" s="1"/>
      <c r="M104" s="1"/>
      <c r="N104" s="1"/>
      <c r="O104" s="1"/>
      <c r="P104" s="1"/>
      <c r="Q104" s="1"/>
      <c r="R104" s="1"/>
      <c r="S104" s="1"/>
      <c r="T104" s="1"/>
      <c r="U104" s="1"/>
      <c r="V104" s="1"/>
      <c r="W104" s="1"/>
      <c r="X104" s="1"/>
      <c r="Y104" s="1"/>
      <c r="Z104" s="1"/>
    </row>
    <row r="105" spans="1:26" ht="15" hidden="1" x14ac:dyDescent="0.25">
      <c r="A105" s="1"/>
      <c r="B105" s="1"/>
      <c r="C105" s="1"/>
      <c r="D105" s="1"/>
      <c r="E105" s="1"/>
      <c r="F105" s="1"/>
      <c r="G105" s="55"/>
      <c r="H105" s="53"/>
      <c r="I105" s="53"/>
      <c r="J105" s="51"/>
      <c r="K105" s="191"/>
      <c r="L105" s="1"/>
      <c r="M105" s="1"/>
      <c r="N105" s="1"/>
      <c r="O105" s="1"/>
      <c r="P105" s="1"/>
      <c r="Q105" s="1"/>
      <c r="R105" s="1"/>
      <c r="S105" s="1"/>
      <c r="T105" s="1"/>
      <c r="U105" s="1"/>
      <c r="V105" s="1"/>
      <c r="W105" s="1"/>
      <c r="X105" s="1"/>
      <c r="Y105" s="1"/>
      <c r="Z105" s="1"/>
    </row>
    <row r="106" spans="1:26" ht="15" hidden="1" x14ac:dyDescent="0.25">
      <c r="A106" s="1"/>
      <c r="B106" s="1"/>
      <c r="C106" s="1"/>
      <c r="D106" s="1"/>
      <c r="E106" s="1"/>
      <c r="F106" s="1"/>
      <c r="G106" s="55"/>
      <c r="H106" s="53"/>
      <c r="I106" s="53"/>
      <c r="J106" s="51"/>
      <c r="K106" s="191"/>
      <c r="L106" s="1"/>
      <c r="M106" s="1"/>
      <c r="N106" s="1"/>
      <c r="O106" s="1"/>
      <c r="P106" s="1"/>
      <c r="Q106" s="1"/>
      <c r="R106" s="1"/>
      <c r="S106" s="1"/>
      <c r="T106" s="1"/>
      <c r="U106" s="1"/>
      <c r="V106" s="1"/>
      <c r="W106" s="1"/>
      <c r="X106" s="1"/>
      <c r="Y106" s="1"/>
      <c r="Z106" s="1"/>
    </row>
    <row r="107" spans="1:26" ht="15" hidden="1" x14ac:dyDescent="0.25">
      <c r="A107" s="1"/>
      <c r="B107" s="1"/>
      <c r="C107" s="1"/>
      <c r="D107" s="1"/>
      <c r="E107" s="1"/>
      <c r="F107" s="1"/>
      <c r="G107" s="55"/>
      <c r="H107" s="53"/>
      <c r="I107" s="53"/>
      <c r="J107" s="51"/>
      <c r="K107" s="191"/>
      <c r="L107" s="1"/>
      <c r="M107" s="1"/>
      <c r="N107" s="1"/>
      <c r="O107" s="1"/>
      <c r="P107" s="1"/>
      <c r="Q107" s="1"/>
      <c r="R107" s="1"/>
      <c r="S107" s="1"/>
      <c r="T107" s="1"/>
      <c r="U107" s="1"/>
      <c r="V107" s="1"/>
      <c r="W107" s="1"/>
      <c r="X107" s="1"/>
      <c r="Y107" s="1"/>
      <c r="Z107" s="1"/>
    </row>
    <row r="108" spans="1:26" ht="15" hidden="1" x14ac:dyDescent="0.25">
      <c r="A108" s="1"/>
      <c r="B108" s="1"/>
      <c r="C108" s="1"/>
      <c r="D108" s="1"/>
      <c r="E108" s="1"/>
      <c r="F108" s="1"/>
      <c r="G108" s="55"/>
      <c r="H108" s="53"/>
      <c r="I108" s="53"/>
      <c r="J108" s="51"/>
      <c r="K108" s="191"/>
      <c r="L108" s="1"/>
      <c r="M108" s="1"/>
      <c r="N108" s="1"/>
      <c r="O108" s="1"/>
      <c r="P108" s="1"/>
      <c r="Q108" s="1"/>
      <c r="R108" s="1"/>
      <c r="S108" s="1"/>
      <c r="T108" s="1"/>
      <c r="U108" s="1"/>
      <c r="V108" s="1"/>
      <c r="W108" s="1"/>
      <c r="X108" s="1"/>
      <c r="Y108" s="1"/>
      <c r="Z108" s="1"/>
    </row>
    <row r="109" spans="1:26" ht="15" hidden="1" x14ac:dyDescent="0.25">
      <c r="A109" s="1"/>
      <c r="B109" s="1"/>
      <c r="C109" s="1"/>
      <c r="D109" s="1"/>
      <c r="E109" s="1"/>
      <c r="F109" s="1"/>
      <c r="G109" s="55"/>
      <c r="H109" s="53"/>
      <c r="I109" s="53"/>
      <c r="J109" s="51"/>
      <c r="K109" s="191"/>
      <c r="L109" s="1"/>
      <c r="M109" s="1"/>
      <c r="N109" s="1"/>
      <c r="O109" s="1"/>
      <c r="P109" s="1"/>
      <c r="Q109" s="1"/>
      <c r="R109" s="1"/>
      <c r="S109" s="1"/>
      <c r="T109" s="1"/>
      <c r="U109" s="1"/>
      <c r="V109" s="1"/>
      <c r="W109" s="1"/>
      <c r="X109" s="1"/>
      <c r="Y109" s="1"/>
      <c r="Z109" s="1"/>
    </row>
    <row r="110" spans="1:26" ht="15" hidden="1" x14ac:dyDescent="0.25">
      <c r="A110" s="1"/>
      <c r="B110" s="1"/>
      <c r="C110" s="1"/>
      <c r="D110" s="1"/>
      <c r="E110" s="1"/>
      <c r="F110" s="1"/>
      <c r="G110" s="55"/>
      <c r="H110" s="53"/>
      <c r="I110" s="53"/>
      <c r="J110" s="51"/>
      <c r="K110" s="191"/>
      <c r="L110" s="1"/>
      <c r="M110" s="1"/>
      <c r="N110" s="1"/>
      <c r="O110" s="1"/>
      <c r="P110" s="1"/>
      <c r="Q110" s="1"/>
      <c r="R110" s="1"/>
      <c r="S110" s="1"/>
      <c r="T110" s="1"/>
      <c r="U110" s="1"/>
      <c r="V110" s="1"/>
      <c r="W110" s="1"/>
      <c r="X110" s="1"/>
      <c r="Y110" s="1"/>
      <c r="Z110" s="1"/>
    </row>
    <row r="111" spans="1:26" ht="15" hidden="1" x14ac:dyDescent="0.25">
      <c r="A111" s="1"/>
      <c r="B111" s="1"/>
      <c r="C111" s="1"/>
      <c r="D111" s="1"/>
      <c r="E111" s="1"/>
      <c r="F111" s="1"/>
      <c r="G111" s="55"/>
      <c r="H111" s="53"/>
      <c r="I111" s="53"/>
      <c r="J111" s="51"/>
      <c r="K111" s="191"/>
      <c r="L111" s="1"/>
      <c r="M111" s="1"/>
      <c r="N111" s="1"/>
      <c r="O111" s="1"/>
      <c r="P111" s="1"/>
      <c r="Q111" s="1"/>
      <c r="R111" s="1"/>
      <c r="S111" s="1"/>
      <c r="T111" s="1"/>
      <c r="U111" s="1"/>
      <c r="V111" s="1"/>
      <c r="W111" s="1"/>
      <c r="X111" s="1"/>
      <c r="Y111" s="1"/>
      <c r="Z111" s="1"/>
    </row>
    <row r="112" spans="1:26" ht="15" hidden="1" x14ac:dyDescent="0.25">
      <c r="A112" s="1"/>
      <c r="B112" s="1"/>
      <c r="C112" s="1"/>
      <c r="D112" s="1"/>
      <c r="E112" s="1"/>
      <c r="F112" s="1"/>
      <c r="G112" s="55"/>
      <c r="H112" s="53"/>
      <c r="I112" s="53"/>
      <c r="J112" s="51"/>
      <c r="K112" s="191"/>
      <c r="L112" s="1"/>
      <c r="M112" s="1"/>
      <c r="N112" s="1"/>
      <c r="O112" s="1"/>
      <c r="P112" s="1"/>
      <c r="Q112" s="1"/>
      <c r="R112" s="1"/>
      <c r="S112" s="1"/>
      <c r="T112" s="1"/>
      <c r="U112" s="1"/>
      <c r="V112" s="1"/>
      <c r="W112" s="1"/>
      <c r="X112" s="1"/>
      <c r="Y112" s="1"/>
      <c r="Z112" s="1"/>
    </row>
    <row r="113" spans="1:26" ht="15" hidden="1" x14ac:dyDescent="0.25">
      <c r="A113" s="1"/>
      <c r="B113" s="1"/>
      <c r="C113" s="1"/>
      <c r="D113" s="1"/>
      <c r="E113" s="1"/>
      <c r="F113" s="1"/>
      <c r="G113" s="55"/>
      <c r="H113" s="53"/>
      <c r="I113" s="53"/>
      <c r="J113" s="51"/>
      <c r="K113" s="191"/>
      <c r="L113" s="1"/>
      <c r="M113" s="1"/>
      <c r="N113" s="1"/>
      <c r="O113" s="1"/>
      <c r="P113" s="1"/>
      <c r="Q113" s="1"/>
      <c r="R113" s="1"/>
      <c r="S113" s="1"/>
      <c r="T113" s="1"/>
      <c r="U113" s="1"/>
      <c r="V113" s="1"/>
      <c r="W113" s="1"/>
      <c r="X113" s="1"/>
      <c r="Y113" s="1"/>
      <c r="Z113" s="1"/>
    </row>
    <row r="114" spans="1:26" ht="15" hidden="1" x14ac:dyDescent="0.25">
      <c r="A114" s="1"/>
      <c r="B114" s="1"/>
      <c r="C114" s="1"/>
      <c r="D114" s="1"/>
      <c r="E114" s="1"/>
      <c r="F114" s="1"/>
      <c r="G114" s="55"/>
      <c r="H114" s="53"/>
      <c r="I114" s="53"/>
      <c r="J114" s="51"/>
      <c r="K114" s="191"/>
      <c r="L114" s="1"/>
      <c r="M114" s="1"/>
      <c r="N114" s="1"/>
      <c r="O114" s="1"/>
      <c r="P114" s="1"/>
      <c r="Q114" s="1"/>
      <c r="R114" s="1"/>
      <c r="S114" s="1"/>
      <c r="T114" s="1"/>
      <c r="U114" s="1"/>
      <c r="V114" s="1"/>
      <c r="W114" s="1"/>
      <c r="X114" s="1"/>
      <c r="Y114" s="1"/>
      <c r="Z114" s="1"/>
    </row>
    <row r="115" spans="1:26" ht="15" hidden="1" x14ac:dyDescent="0.25">
      <c r="A115" s="1"/>
      <c r="B115" s="1"/>
      <c r="C115" s="1"/>
      <c r="D115" s="1"/>
      <c r="E115" s="1"/>
      <c r="F115" s="1"/>
      <c r="G115" s="55"/>
      <c r="H115" s="53"/>
      <c r="I115" s="53"/>
      <c r="J115" s="51"/>
      <c r="K115" s="191"/>
      <c r="L115" s="1"/>
      <c r="M115" s="1"/>
      <c r="N115" s="1"/>
      <c r="O115" s="1"/>
      <c r="P115" s="1"/>
      <c r="Q115" s="1"/>
      <c r="R115" s="1"/>
      <c r="S115" s="1"/>
      <c r="T115" s="1"/>
      <c r="U115" s="1"/>
      <c r="V115" s="1"/>
      <c r="W115" s="1"/>
      <c r="X115" s="1"/>
      <c r="Y115" s="1"/>
      <c r="Z115" s="1"/>
    </row>
    <row r="116" spans="1:26" ht="15" hidden="1" x14ac:dyDescent="0.25">
      <c r="A116" s="1"/>
      <c r="B116" s="1"/>
      <c r="C116" s="1"/>
      <c r="D116" s="1"/>
      <c r="E116" s="1"/>
      <c r="F116" s="1"/>
      <c r="G116" s="55"/>
      <c r="H116" s="53"/>
      <c r="I116" s="53"/>
      <c r="J116" s="51"/>
      <c r="K116" s="191"/>
      <c r="L116" s="1"/>
      <c r="M116" s="1"/>
      <c r="N116" s="1"/>
      <c r="O116" s="1"/>
      <c r="P116" s="1"/>
      <c r="Q116" s="1"/>
      <c r="R116" s="1"/>
      <c r="S116" s="1"/>
      <c r="T116" s="1"/>
      <c r="U116" s="1"/>
      <c r="V116" s="1"/>
      <c r="W116" s="1"/>
      <c r="X116" s="1"/>
      <c r="Y116" s="1"/>
      <c r="Z116" s="1"/>
    </row>
    <row r="117" spans="1:26" ht="15" hidden="1" x14ac:dyDescent="0.25">
      <c r="A117" s="1"/>
      <c r="B117" s="1"/>
      <c r="C117" s="1"/>
      <c r="D117" s="1"/>
      <c r="E117" s="1"/>
      <c r="F117" s="1"/>
      <c r="G117" s="55"/>
      <c r="H117" s="53"/>
      <c r="I117" s="53"/>
      <c r="J117" s="51"/>
      <c r="K117" s="191"/>
      <c r="L117" s="1"/>
      <c r="M117" s="1"/>
      <c r="N117" s="1"/>
      <c r="O117" s="1"/>
      <c r="P117" s="1"/>
      <c r="Q117" s="1"/>
      <c r="R117" s="1"/>
      <c r="S117" s="1"/>
      <c r="T117" s="1"/>
      <c r="U117" s="1"/>
      <c r="V117" s="1"/>
      <c r="W117" s="1"/>
      <c r="X117" s="1"/>
      <c r="Y117" s="1"/>
      <c r="Z117" s="1"/>
    </row>
    <row r="118" spans="1:26" ht="15" hidden="1" x14ac:dyDescent="0.25">
      <c r="A118" s="1"/>
      <c r="B118" s="1"/>
      <c r="C118" s="1"/>
      <c r="D118" s="1"/>
      <c r="E118" s="1"/>
      <c r="F118" s="1"/>
      <c r="G118" s="55"/>
      <c r="H118" s="53"/>
      <c r="I118" s="53"/>
      <c r="J118" s="51"/>
      <c r="K118" s="191"/>
      <c r="L118" s="1"/>
      <c r="M118" s="1"/>
      <c r="N118" s="1"/>
      <c r="O118" s="1"/>
      <c r="P118" s="1"/>
      <c r="Q118" s="1"/>
      <c r="R118" s="1"/>
      <c r="S118" s="1"/>
      <c r="T118" s="1"/>
      <c r="U118" s="1"/>
      <c r="V118" s="1"/>
      <c r="W118" s="1"/>
      <c r="X118" s="1"/>
      <c r="Y118" s="1"/>
      <c r="Z118" s="1"/>
    </row>
    <row r="119" spans="1:26" ht="15" hidden="1" x14ac:dyDescent="0.25">
      <c r="A119" s="1"/>
      <c r="B119" s="1"/>
      <c r="C119" s="1"/>
      <c r="D119" s="1"/>
      <c r="E119" s="1"/>
      <c r="F119" s="1"/>
      <c r="G119" s="55"/>
      <c r="H119" s="53"/>
      <c r="I119" s="53"/>
      <c r="J119" s="51"/>
      <c r="K119" s="191"/>
      <c r="L119" s="1"/>
      <c r="M119" s="1"/>
      <c r="N119" s="1"/>
      <c r="O119" s="1"/>
      <c r="P119" s="1"/>
      <c r="Q119" s="1"/>
      <c r="R119" s="1"/>
      <c r="S119" s="1"/>
      <c r="T119" s="1"/>
      <c r="U119" s="1"/>
      <c r="V119" s="1"/>
      <c r="W119" s="1"/>
      <c r="X119" s="1"/>
      <c r="Y119" s="1"/>
      <c r="Z119" s="1"/>
    </row>
    <row r="120" spans="1:26" ht="15" hidden="1" x14ac:dyDescent="0.25">
      <c r="A120" s="1"/>
      <c r="B120" s="1"/>
      <c r="C120" s="1"/>
      <c r="D120" s="1"/>
      <c r="E120" s="1"/>
      <c r="F120" s="1"/>
      <c r="G120" s="55"/>
      <c r="H120" s="53"/>
      <c r="I120" s="53"/>
      <c r="J120" s="51"/>
      <c r="K120" s="191"/>
      <c r="L120" s="1"/>
      <c r="M120" s="1"/>
      <c r="N120" s="1"/>
      <c r="O120" s="1"/>
      <c r="P120" s="1"/>
      <c r="Q120" s="1"/>
      <c r="R120" s="1"/>
      <c r="S120" s="1"/>
      <c r="T120" s="1"/>
      <c r="U120" s="1"/>
      <c r="V120" s="1"/>
      <c r="W120" s="1"/>
      <c r="X120" s="1"/>
      <c r="Y120" s="1"/>
      <c r="Z120" s="1"/>
    </row>
    <row r="121" spans="1:26" ht="15" hidden="1" x14ac:dyDescent="0.25">
      <c r="A121" s="1"/>
      <c r="B121" s="1"/>
      <c r="C121" s="1"/>
      <c r="D121" s="1"/>
      <c r="E121" s="1"/>
      <c r="F121" s="1"/>
      <c r="G121" s="55"/>
      <c r="H121" s="53"/>
      <c r="I121" s="53"/>
      <c r="J121" s="51"/>
      <c r="K121" s="191"/>
      <c r="L121" s="1"/>
      <c r="M121" s="1"/>
      <c r="N121" s="1"/>
      <c r="O121" s="1"/>
      <c r="P121" s="1"/>
      <c r="Q121" s="1"/>
      <c r="R121" s="1"/>
      <c r="S121" s="1"/>
      <c r="T121" s="1"/>
      <c r="U121" s="1"/>
      <c r="V121" s="1"/>
      <c r="W121" s="1"/>
      <c r="X121" s="1"/>
      <c r="Y121" s="1"/>
      <c r="Z121" s="1"/>
    </row>
    <row r="122" spans="1:26" ht="15" hidden="1" x14ac:dyDescent="0.25">
      <c r="A122" s="1"/>
      <c r="B122" s="1"/>
      <c r="C122" s="1"/>
      <c r="D122" s="1"/>
      <c r="E122" s="1"/>
      <c r="F122" s="1"/>
      <c r="G122" s="55"/>
      <c r="H122" s="53"/>
      <c r="I122" s="53"/>
      <c r="J122" s="51"/>
      <c r="K122" s="191"/>
      <c r="L122" s="1"/>
      <c r="M122" s="1"/>
      <c r="N122" s="1"/>
      <c r="O122" s="1"/>
      <c r="P122" s="1"/>
      <c r="Q122" s="1"/>
      <c r="R122" s="1"/>
      <c r="S122" s="1"/>
      <c r="T122" s="1"/>
      <c r="U122" s="1"/>
      <c r="V122" s="1"/>
      <c r="W122" s="1"/>
      <c r="X122" s="1"/>
      <c r="Y122" s="1"/>
      <c r="Z122" s="1"/>
    </row>
    <row r="123" spans="1:26" ht="15" hidden="1" x14ac:dyDescent="0.25">
      <c r="A123" s="1"/>
      <c r="B123" s="1"/>
      <c r="C123" s="1"/>
      <c r="D123" s="1"/>
      <c r="E123" s="1"/>
      <c r="F123" s="1"/>
      <c r="G123" s="55"/>
      <c r="H123" s="53"/>
      <c r="I123" s="53"/>
      <c r="J123" s="51"/>
      <c r="K123" s="191"/>
      <c r="L123" s="1"/>
      <c r="M123" s="1"/>
      <c r="N123" s="1"/>
      <c r="O123" s="1"/>
      <c r="P123" s="1"/>
      <c r="Q123" s="1"/>
      <c r="R123" s="1"/>
      <c r="S123" s="1"/>
      <c r="T123" s="1"/>
      <c r="U123" s="1"/>
      <c r="V123" s="1"/>
      <c r="W123" s="1"/>
      <c r="X123" s="1"/>
      <c r="Y123" s="1"/>
      <c r="Z123" s="1"/>
    </row>
    <row r="124" spans="1:26" ht="15" hidden="1" x14ac:dyDescent="0.25">
      <c r="A124" s="1"/>
      <c r="B124" s="1"/>
      <c r="C124" s="1"/>
      <c r="D124" s="1"/>
      <c r="E124" s="1"/>
      <c r="F124" s="1"/>
      <c r="G124" s="55"/>
      <c r="H124" s="53"/>
      <c r="I124" s="53"/>
      <c r="J124" s="51"/>
      <c r="K124" s="191"/>
      <c r="L124" s="1"/>
      <c r="M124" s="1"/>
      <c r="N124" s="1"/>
      <c r="O124" s="1"/>
      <c r="P124" s="1"/>
      <c r="Q124" s="1"/>
      <c r="R124" s="1"/>
      <c r="S124" s="1"/>
      <c r="T124" s="1"/>
      <c r="U124" s="1"/>
      <c r="V124" s="1"/>
      <c r="W124" s="1"/>
      <c r="X124" s="1"/>
      <c r="Y124" s="1"/>
      <c r="Z124" s="1"/>
    </row>
    <row r="125" spans="1:26" ht="15" hidden="1" x14ac:dyDescent="0.25">
      <c r="A125" s="1"/>
      <c r="B125" s="1"/>
      <c r="C125" s="1"/>
      <c r="D125" s="1"/>
      <c r="E125" s="1"/>
      <c r="F125" s="1"/>
      <c r="G125" s="55"/>
      <c r="H125" s="53"/>
      <c r="I125" s="53"/>
      <c r="J125" s="51"/>
      <c r="K125" s="191"/>
      <c r="L125" s="1"/>
      <c r="M125" s="1"/>
      <c r="N125" s="1"/>
      <c r="O125" s="1"/>
      <c r="P125" s="1"/>
      <c r="Q125" s="1"/>
      <c r="R125" s="1"/>
      <c r="S125" s="1"/>
      <c r="T125" s="1"/>
      <c r="U125" s="1"/>
      <c r="V125" s="1"/>
      <c r="W125" s="1"/>
      <c r="X125" s="1"/>
      <c r="Y125" s="1"/>
      <c r="Z125" s="1"/>
    </row>
    <row r="126" spans="1:26" ht="15" hidden="1" x14ac:dyDescent="0.25">
      <c r="A126" s="1"/>
      <c r="B126" s="1"/>
      <c r="C126" s="1"/>
      <c r="D126" s="1"/>
      <c r="E126" s="1"/>
      <c r="F126" s="1"/>
      <c r="G126" s="55"/>
      <c r="H126" s="53"/>
      <c r="I126" s="53"/>
      <c r="J126" s="51"/>
      <c r="K126" s="191"/>
      <c r="L126" s="1"/>
      <c r="M126" s="1"/>
      <c r="N126" s="1"/>
      <c r="O126" s="1"/>
      <c r="P126" s="1"/>
      <c r="Q126" s="1"/>
      <c r="R126" s="1"/>
      <c r="S126" s="1"/>
      <c r="T126" s="1"/>
      <c r="U126" s="1"/>
      <c r="V126" s="1"/>
      <c r="W126" s="1"/>
      <c r="X126" s="1"/>
      <c r="Y126" s="1"/>
      <c r="Z126" s="1"/>
    </row>
    <row r="127" spans="1:26" ht="15" hidden="1" x14ac:dyDescent="0.25">
      <c r="A127" s="1"/>
      <c r="B127" s="1"/>
      <c r="C127" s="1"/>
      <c r="D127" s="1"/>
      <c r="E127" s="1"/>
      <c r="F127" s="1"/>
      <c r="G127" s="55"/>
      <c r="H127" s="53"/>
      <c r="I127" s="53"/>
      <c r="J127" s="51"/>
      <c r="K127" s="191"/>
      <c r="L127" s="1"/>
      <c r="M127" s="1"/>
      <c r="N127" s="1"/>
      <c r="O127" s="1"/>
      <c r="P127" s="1"/>
      <c r="Q127" s="1"/>
      <c r="R127" s="1"/>
      <c r="S127" s="1"/>
      <c r="T127" s="1"/>
      <c r="U127" s="1"/>
      <c r="V127" s="1"/>
      <c r="W127" s="1"/>
      <c r="X127" s="1"/>
      <c r="Y127" s="1"/>
      <c r="Z127" s="1"/>
    </row>
    <row r="128" spans="1:26" ht="15" hidden="1" x14ac:dyDescent="0.25">
      <c r="A128" s="21"/>
      <c r="B128" s="1"/>
      <c r="C128" s="1"/>
      <c r="D128" s="1"/>
      <c r="E128" s="1"/>
      <c r="F128" s="1"/>
      <c r="G128" s="55"/>
      <c r="H128" s="53"/>
      <c r="I128" s="53"/>
      <c r="J128" s="51"/>
      <c r="K128" s="191"/>
      <c r="L128" s="21"/>
      <c r="M128" s="21"/>
      <c r="N128" s="21"/>
      <c r="O128" s="21"/>
      <c r="P128" s="21"/>
      <c r="Q128" s="21"/>
      <c r="R128" s="21"/>
      <c r="S128" s="21"/>
      <c r="T128" s="21"/>
      <c r="U128" s="21"/>
      <c r="V128" s="21"/>
      <c r="W128" s="21"/>
      <c r="X128" s="21"/>
      <c r="Y128" s="21"/>
      <c r="Z128" s="21"/>
    </row>
    <row r="129" spans="1:26" ht="15" hidden="1" x14ac:dyDescent="0.25">
      <c r="A129" s="1"/>
      <c r="B129" s="1"/>
      <c r="C129" s="1"/>
      <c r="D129" s="1"/>
      <c r="E129" s="1"/>
      <c r="F129" s="1"/>
      <c r="G129" s="55"/>
      <c r="H129" s="53"/>
      <c r="I129" s="53"/>
      <c r="J129" s="51"/>
      <c r="K129" s="191"/>
      <c r="L129" s="1"/>
      <c r="M129" s="1"/>
      <c r="N129" s="1"/>
      <c r="O129" s="1"/>
      <c r="P129" s="1"/>
      <c r="Q129" s="1"/>
      <c r="R129" s="1"/>
      <c r="S129" s="1"/>
      <c r="T129" s="1"/>
      <c r="U129" s="1"/>
      <c r="V129" s="1"/>
      <c r="W129" s="1"/>
      <c r="X129" s="1"/>
      <c r="Y129" s="1"/>
      <c r="Z129" s="1"/>
    </row>
    <row r="130" spans="1:26" ht="15" hidden="1" x14ac:dyDescent="0.25">
      <c r="A130" s="1"/>
      <c r="B130" s="1"/>
      <c r="C130" s="1"/>
      <c r="D130" s="1"/>
      <c r="E130" s="1"/>
      <c r="F130" s="1"/>
      <c r="G130" s="55"/>
      <c r="H130" s="53"/>
      <c r="I130" s="53"/>
      <c r="J130" s="51"/>
      <c r="K130" s="191"/>
      <c r="L130" s="1"/>
      <c r="M130" s="1"/>
      <c r="N130" s="1"/>
      <c r="O130" s="1"/>
      <c r="P130" s="1"/>
      <c r="Q130" s="1"/>
      <c r="R130" s="1"/>
      <c r="S130" s="1"/>
      <c r="T130" s="1"/>
      <c r="U130" s="1"/>
      <c r="V130" s="1"/>
      <c r="W130" s="1"/>
      <c r="X130" s="1"/>
      <c r="Y130" s="1"/>
      <c r="Z130" s="1"/>
    </row>
    <row r="131" spans="1:26" ht="15" hidden="1" x14ac:dyDescent="0.25">
      <c r="A131" s="1"/>
      <c r="B131" s="1"/>
      <c r="C131" s="1"/>
      <c r="D131" s="1"/>
      <c r="E131" s="1"/>
      <c r="F131" s="1"/>
      <c r="G131" s="55"/>
      <c r="H131" s="53"/>
      <c r="I131" s="53"/>
      <c r="J131" s="51"/>
      <c r="K131" s="191"/>
      <c r="L131" s="1"/>
      <c r="M131" s="1"/>
      <c r="N131" s="1"/>
      <c r="O131" s="1"/>
      <c r="P131" s="1"/>
      <c r="Q131" s="1"/>
      <c r="R131" s="1"/>
      <c r="S131" s="1"/>
      <c r="T131" s="1"/>
      <c r="U131" s="1"/>
      <c r="V131" s="1"/>
      <c r="W131" s="1"/>
      <c r="X131" s="1"/>
      <c r="Y131" s="1"/>
      <c r="Z131" s="1"/>
    </row>
    <row r="132" spans="1:26" ht="15" hidden="1" x14ac:dyDescent="0.25">
      <c r="A132" s="1"/>
      <c r="B132" s="1"/>
      <c r="C132" s="1"/>
      <c r="D132" s="1"/>
      <c r="E132" s="1"/>
      <c r="F132" s="1"/>
      <c r="G132" s="55"/>
      <c r="H132" s="53"/>
      <c r="I132" s="53"/>
      <c r="J132" s="51"/>
      <c r="K132" s="191"/>
      <c r="L132" s="1"/>
      <c r="M132" s="1"/>
      <c r="N132" s="1"/>
      <c r="O132" s="1"/>
      <c r="P132" s="1"/>
      <c r="Q132" s="1"/>
      <c r="R132" s="1"/>
      <c r="S132" s="1"/>
      <c r="T132" s="1"/>
      <c r="U132" s="1"/>
      <c r="V132" s="1"/>
      <c r="W132" s="1"/>
      <c r="X132" s="1"/>
      <c r="Y132" s="1"/>
      <c r="Z132" s="1"/>
    </row>
    <row r="133" spans="1:26" ht="15" hidden="1" x14ac:dyDescent="0.25">
      <c r="A133" s="1"/>
      <c r="B133" s="1"/>
      <c r="C133" s="1"/>
      <c r="D133" s="1"/>
      <c r="E133" s="1"/>
      <c r="F133" s="1"/>
      <c r="G133" s="55"/>
      <c r="H133" s="53"/>
      <c r="I133" s="53"/>
      <c r="J133" s="51"/>
      <c r="K133" s="191"/>
      <c r="L133" s="1"/>
      <c r="M133" s="1"/>
      <c r="N133" s="1"/>
      <c r="O133" s="1"/>
      <c r="P133" s="1"/>
      <c r="Q133" s="1"/>
      <c r="R133" s="1"/>
      <c r="S133" s="1"/>
      <c r="T133" s="1"/>
      <c r="U133" s="1"/>
      <c r="V133" s="1"/>
      <c r="W133" s="1"/>
      <c r="X133" s="1"/>
      <c r="Y133" s="1"/>
      <c r="Z133" s="1"/>
    </row>
    <row r="134" spans="1:26" ht="15" hidden="1" x14ac:dyDescent="0.25">
      <c r="A134" s="1"/>
      <c r="B134" s="1"/>
      <c r="C134" s="1"/>
      <c r="D134" s="1"/>
      <c r="E134" s="1"/>
      <c r="F134" s="1"/>
      <c r="G134" s="55"/>
      <c r="H134" s="53"/>
      <c r="I134" s="53"/>
      <c r="J134" s="51"/>
      <c r="K134" s="191"/>
      <c r="L134" s="1"/>
      <c r="M134" s="1"/>
      <c r="N134" s="1"/>
      <c r="O134" s="1"/>
      <c r="P134" s="1"/>
      <c r="Q134" s="1"/>
      <c r="R134" s="1"/>
      <c r="S134" s="1"/>
      <c r="T134" s="1"/>
      <c r="U134" s="1"/>
      <c r="V134" s="1"/>
      <c r="W134" s="1"/>
      <c r="X134" s="1"/>
      <c r="Y134" s="1"/>
      <c r="Z134" s="1"/>
    </row>
    <row r="135" spans="1:26" ht="15" hidden="1" x14ac:dyDescent="0.25">
      <c r="A135" s="1"/>
      <c r="B135" s="1"/>
      <c r="C135" s="1"/>
      <c r="D135" s="1"/>
      <c r="E135" s="1"/>
      <c r="F135" s="1"/>
      <c r="G135" s="55"/>
      <c r="H135" s="53"/>
      <c r="I135" s="53"/>
      <c r="J135" s="51"/>
      <c r="K135" s="191"/>
      <c r="L135" s="1"/>
      <c r="M135" s="1"/>
      <c r="N135" s="1"/>
      <c r="O135" s="1"/>
      <c r="P135" s="1"/>
      <c r="Q135" s="1"/>
      <c r="R135" s="1"/>
      <c r="S135" s="1"/>
      <c r="T135" s="1"/>
      <c r="U135" s="1"/>
      <c r="V135" s="1"/>
      <c r="W135" s="1"/>
      <c r="X135" s="1"/>
      <c r="Y135" s="1"/>
      <c r="Z135" s="1"/>
    </row>
    <row r="136" spans="1:26" ht="15" hidden="1" x14ac:dyDescent="0.25">
      <c r="A136" s="1"/>
      <c r="B136" s="1"/>
      <c r="C136" s="1"/>
      <c r="D136" s="1"/>
      <c r="E136" s="1"/>
      <c r="F136" s="1"/>
      <c r="G136" s="55"/>
      <c r="H136" s="53"/>
      <c r="I136" s="53"/>
      <c r="J136" s="51"/>
      <c r="K136" s="191"/>
      <c r="L136" s="1"/>
      <c r="M136" s="1"/>
      <c r="N136" s="1"/>
      <c r="O136" s="1"/>
      <c r="P136" s="1"/>
      <c r="Q136" s="1"/>
      <c r="R136" s="1"/>
      <c r="S136" s="1"/>
      <c r="T136" s="1"/>
      <c r="U136" s="1"/>
      <c r="V136" s="1"/>
      <c r="W136" s="1"/>
      <c r="X136" s="1"/>
      <c r="Y136" s="1"/>
      <c r="Z136" s="1"/>
    </row>
    <row r="137" spans="1:26" ht="15" hidden="1" x14ac:dyDescent="0.25">
      <c r="A137" s="1"/>
      <c r="B137" s="1"/>
      <c r="C137" s="1"/>
      <c r="D137" s="1"/>
      <c r="E137" s="1"/>
      <c r="F137" s="1"/>
      <c r="G137" s="55"/>
      <c r="H137" s="53"/>
      <c r="I137" s="53"/>
      <c r="J137" s="51"/>
      <c r="K137" s="191"/>
      <c r="L137" s="1"/>
      <c r="M137" s="1"/>
      <c r="N137" s="1"/>
      <c r="O137" s="1"/>
      <c r="P137" s="1"/>
      <c r="Q137" s="1"/>
      <c r="R137" s="1"/>
      <c r="S137" s="1"/>
      <c r="T137" s="1"/>
      <c r="U137" s="1"/>
      <c r="V137" s="1"/>
      <c r="W137" s="1"/>
      <c r="X137" s="1"/>
      <c r="Y137" s="1"/>
      <c r="Z137" s="1"/>
    </row>
    <row r="138" spans="1:26" ht="15" hidden="1" x14ac:dyDescent="0.25">
      <c r="A138" s="1"/>
      <c r="B138" s="1"/>
      <c r="C138" s="1"/>
      <c r="D138" s="1"/>
      <c r="E138" s="1"/>
      <c r="F138" s="1"/>
      <c r="G138" s="55"/>
      <c r="H138" s="53"/>
      <c r="I138" s="53"/>
      <c r="J138" s="51"/>
      <c r="K138" s="191"/>
      <c r="L138" s="1"/>
      <c r="M138" s="1"/>
      <c r="N138" s="1"/>
      <c r="O138" s="1"/>
      <c r="P138" s="1"/>
      <c r="Q138" s="1"/>
      <c r="R138" s="1"/>
      <c r="S138" s="1"/>
      <c r="T138" s="1"/>
      <c r="U138" s="1"/>
      <c r="V138" s="1"/>
      <c r="W138" s="1"/>
      <c r="X138" s="1"/>
      <c r="Y138" s="1"/>
      <c r="Z138" s="1"/>
    </row>
    <row r="139" spans="1:26" ht="15" hidden="1" x14ac:dyDescent="0.25">
      <c r="A139" s="1"/>
      <c r="B139" s="1"/>
      <c r="C139" s="1"/>
      <c r="D139" s="1"/>
      <c r="E139" s="1"/>
      <c r="F139" s="1"/>
      <c r="G139" s="55"/>
      <c r="H139" s="53"/>
      <c r="I139" s="53"/>
      <c r="J139" s="51"/>
      <c r="K139" s="191"/>
      <c r="L139" s="1"/>
      <c r="M139" s="1"/>
      <c r="N139" s="1"/>
      <c r="O139" s="1"/>
      <c r="P139" s="1"/>
      <c r="Q139" s="1"/>
      <c r="R139" s="1"/>
      <c r="S139" s="1"/>
      <c r="T139" s="1"/>
      <c r="U139" s="1"/>
      <c r="V139" s="1"/>
      <c r="W139" s="1"/>
      <c r="X139" s="1"/>
      <c r="Y139" s="1"/>
      <c r="Z139" s="1"/>
    </row>
    <row r="140" spans="1:26" ht="15" hidden="1" x14ac:dyDescent="0.25">
      <c r="A140" s="1"/>
      <c r="B140" s="1"/>
      <c r="C140" s="1"/>
      <c r="D140" s="1"/>
      <c r="E140" s="1"/>
      <c r="F140" s="1"/>
      <c r="G140" s="55"/>
      <c r="H140" s="53"/>
      <c r="I140" s="53"/>
      <c r="J140" s="51"/>
      <c r="K140" s="191"/>
      <c r="L140" s="1"/>
      <c r="M140" s="1"/>
      <c r="N140" s="1"/>
      <c r="O140" s="1"/>
      <c r="P140" s="1"/>
      <c r="Q140" s="1"/>
      <c r="R140" s="1"/>
      <c r="S140" s="1"/>
      <c r="T140" s="1"/>
      <c r="U140" s="1"/>
      <c r="V140" s="1"/>
      <c r="W140" s="1"/>
      <c r="X140" s="1"/>
      <c r="Y140" s="1"/>
      <c r="Z140" s="1"/>
    </row>
    <row r="141" spans="1:26" ht="15" hidden="1" x14ac:dyDescent="0.25">
      <c r="A141" s="1"/>
      <c r="B141" s="1"/>
      <c r="C141" s="1"/>
      <c r="D141" s="1"/>
      <c r="E141" s="1"/>
      <c r="F141" s="1"/>
      <c r="G141" s="55"/>
      <c r="H141" s="53"/>
      <c r="I141" s="53"/>
      <c r="J141" s="51"/>
      <c r="K141" s="191"/>
      <c r="L141" s="1"/>
      <c r="M141" s="1"/>
      <c r="N141" s="1"/>
      <c r="O141" s="1"/>
      <c r="P141" s="1"/>
      <c r="Q141" s="1"/>
      <c r="R141" s="1"/>
      <c r="S141" s="1"/>
      <c r="T141" s="1"/>
      <c r="U141" s="1"/>
      <c r="V141" s="1"/>
      <c r="W141" s="1"/>
      <c r="X141" s="1"/>
      <c r="Y141" s="1"/>
      <c r="Z141" s="1"/>
    </row>
    <row r="142" spans="1:26" ht="15" hidden="1" x14ac:dyDescent="0.25">
      <c r="A142" s="1"/>
      <c r="B142" s="1"/>
      <c r="C142" s="1"/>
      <c r="D142" s="1"/>
      <c r="E142" s="1"/>
      <c r="F142" s="1"/>
      <c r="G142" s="55"/>
      <c r="H142" s="53"/>
      <c r="I142" s="53"/>
      <c r="J142" s="51"/>
      <c r="K142" s="191"/>
      <c r="L142" s="1"/>
      <c r="M142" s="1"/>
      <c r="N142" s="1"/>
      <c r="O142" s="1"/>
      <c r="P142" s="1"/>
      <c r="Q142" s="1"/>
      <c r="R142" s="1"/>
      <c r="S142" s="1"/>
      <c r="T142" s="1"/>
      <c r="U142" s="1"/>
      <c r="V142" s="1"/>
      <c r="W142" s="1"/>
      <c r="X142" s="1"/>
      <c r="Y142" s="1"/>
      <c r="Z142" s="1"/>
    </row>
    <row r="143" spans="1:26" ht="15" hidden="1" x14ac:dyDescent="0.25">
      <c r="A143" s="1"/>
      <c r="B143" s="1"/>
      <c r="C143" s="1"/>
      <c r="D143" s="1"/>
      <c r="E143" s="1"/>
      <c r="F143" s="1"/>
      <c r="G143" s="55"/>
      <c r="H143" s="53"/>
      <c r="I143" s="53"/>
      <c r="J143" s="51"/>
      <c r="K143" s="191"/>
      <c r="L143" s="1"/>
      <c r="M143" s="1"/>
      <c r="N143" s="1"/>
      <c r="O143" s="1"/>
      <c r="P143" s="1"/>
      <c r="Q143" s="1"/>
      <c r="R143" s="1"/>
      <c r="S143" s="1"/>
      <c r="T143" s="1"/>
      <c r="U143" s="1"/>
      <c r="V143" s="1"/>
      <c r="W143" s="1"/>
      <c r="X143" s="1"/>
      <c r="Y143" s="1"/>
      <c r="Z143" s="1"/>
    </row>
    <row r="144" spans="1:26" ht="15" hidden="1" x14ac:dyDescent="0.25">
      <c r="A144" s="1"/>
      <c r="B144" s="1"/>
      <c r="C144" s="1"/>
      <c r="D144" s="1"/>
      <c r="E144" s="1"/>
      <c r="F144" s="1"/>
      <c r="G144" s="55"/>
      <c r="H144" s="53"/>
      <c r="I144" s="53"/>
      <c r="J144" s="51"/>
      <c r="K144" s="191"/>
      <c r="L144" s="1"/>
      <c r="M144" s="1"/>
      <c r="N144" s="1"/>
      <c r="O144" s="1"/>
      <c r="P144" s="1"/>
      <c r="Q144" s="1"/>
      <c r="R144" s="1"/>
      <c r="S144" s="1"/>
      <c r="T144" s="1"/>
      <c r="U144" s="1"/>
      <c r="V144" s="1"/>
      <c r="W144" s="1"/>
      <c r="X144" s="1"/>
      <c r="Y144" s="1"/>
      <c r="Z144" s="1"/>
    </row>
    <row r="145" spans="1:26" ht="15" hidden="1" x14ac:dyDescent="0.25">
      <c r="A145" s="1"/>
      <c r="B145" s="1"/>
      <c r="C145" s="1"/>
      <c r="D145" s="1"/>
      <c r="E145" s="1"/>
      <c r="F145" s="1"/>
      <c r="G145" s="55"/>
      <c r="H145" s="53"/>
      <c r="I145" s="53"/>
      <c r="J145" s="51"/>
      <c r="K145" s="191"/>
      <c r="L145" s="1"/>
      <c r="M145" s="1"/>
      <c r="N145" s="1"/>
      <c r="O145" s="1"/>
      <c r="P145" s="1"/>
      <c r="Q145" s="1"/>
      <c r="R145" s="1"/>
      <c r="S145" s="1"/>
      <c r="T145" s="1"/>
      <c r="U145" s="1"/>
      <c r="V145" s="1"/>
      <c r="W145" s="1"/>
      <c r="X145" s="1"/>
      <c r="Y145" s="1"/>
      <c r="Z145" s="1"/>
    </row>
    <row r="146" spans="1:26" ht="15" hidden="1" x14ac:dyDescent="0.25">
      <c r="A146" s="1"/>
      <c r="B146" s="1"/>
      <c r="C146" s="1"/>
      <c r="D146" s="1"/>
      <c r="E146" s="1"/>
      <c r="F146" s="1"/>
      <c r="G146" s="55"/>
      <c r="H146" s="53"/>
      <c r="I146" s="53"/>
      <c r="J146" s="51"/>
      <c r="K146" s="191"/>
      <c r="L146" s="1"/>
      <c r="M146" s="1"/>
      <c r="N146" s="1"/>
      <c r="O146" s="1"/>
      <c r="P146" s="1"/>
      <c r="Q146" s="1"/>
      <c r="R146" s="1"/>
      <c r="S146" s="1"/>
      <c r="T146" s="1"/>
      <c r="U146" s="1"/>
      <c r="V146" s="1"/>
      <c r="W146" s="1"/>
      <c r="X146" s="1"/>
      <c r="Y146" s="1"/>
      <c r="Z146" s="1"/>
    </row>
    <row r="147" spans="1:26" ht="15" hidden="1" x14ac:dyDescent="0.25">
      <c r="A147" s="1"/>
      <c r="B147" s="1"/>
      <c r="C147" s="1"/>
      <c r="D147" s="1"/>
      <c r="E147" s="1"/>
      <c r="F147" s="1"/>
      <c r="G147" s="55"/>
      <c r="H147" s="53"/>
      <c r="I147" s="53"/>
      <c r="J147" s="51"/>
      <c r="K147" s="191"/>
      <c r="L147" s="1"/>
      <c r="M147" s="1"/>
      <c r="N147" s="1"/>
      <c r="O147" s="1"/>
      <c r="P147" s="1"/>
      <c r="Q147" s="1"/>
      <c r="R147" s="1"/>
      <c r="S147" s="1"/>
      <c r="T147" s="1"/>
      <c r="U147" s="1"/>
      <c r="V147" s="1"/>
      <c r="W147" s="1"/>
      <c r="X147" s="1"/>
      <c r="Y147" s="1"/>
      <c r="Z147" s="1"/>
    </row>
    <row r="148" spans="1:26" ht="15" hidden="1" x14ac:dyDescent="0.25">
      <c r="A148" s="1"/>
      <c r="B148" s="1"/>
      <c r="C148" s="1"/>
      <c r="D148" s="1"/>
      <c r="E148" s="1"/>
      <c r="F148" s="1"/>
      <c r="G148" s="55"/>
      <c r="H148" s="53"/>
      <c r="I148" s="53"/>
      <c r="J148" s="51"/>
      <c r="K148" s="191"/>
      <c r="L148" s="1"/>
      <c r="M148" s="1"/>
      <c r="N148" s="1"/>
      <c r="O148" s="1"/>
      <c r="P148" s="1"/>
      <c r="Q148" s="1"/>
      <c r="R148" s="1"/>
      <c r="S148" s="1"/>
      <c r="T148" s="1"/>
      <c r="U148" s="1"/>
      <c r="V148" s="1"/>
      <c r="W148" s="1"/>
      <c r="X148" s="1"/>
      <c r="Y148" s="1"/>
      <c r="Z148" s="1"/>
    </row>
    <row r="149" spans="1:26" ht="15" hidden="1" x14ac:dyDescent="0.25">
      <c r="A149" s="1"/>
      <c r="B149" s="1"/>
      <c r="C149" s="1"/>
      <c r="D149" s="1"/>
      <c r="E149" s="1"/>
      <c r="F149" s="1"/>
      <c r="G149" s="55"/>
      <c r="H149" s="53"/>
      <c r="I149" s="53"/>
      <c r="J149" s="51"/>
      <c r="K149" s="191"/>
      <c r="L149" s="1"/>
      <c r="M149" s="1"/>
      <c r="N149" s="1"/>
      <c r="O149" s="1"/>
      <c r="P149" s="1"/>
      <c r="Q149" s="1"/>
      <c r="R149" s="1"/>
      <c r="S149" s="1"/>
      <c r="T149" s="1"/>
      <c r="U149" s="1"/>
      <c r="V149" s="1"/>
      <c r="W149" s="1"/>
      <c r="X149" s="1"/>
      <c r="Y149" s="1"/>
      <c r="Z149" s="1"/>
    </row>
    <row r="150" spans="1:26" ht="15" hidden="1" x14ac:dyDescent="0.25">
      <c r="A150" s="1"/>
      <c r="B150" s="1"/>
      <c r="C150" s="1"/>
      <c r="D150" s="1"/>
      <c r="E150" s="1"/>
      <c r="F150" s="1"/>
      <c r="G150" s="55"/>
      <c r="H150" s="53"/>
      <c r="I150" s="53"/>
      <c r="J150" s="51"/>
      <c r="K150" s="191"/>
      <c r="L150" s="1"/>
      <c r="M150" s="1"/>
      <c r="N150" s="1"/>
      <c r="O150" s="1"/>
      <c r="P150" s="1"/>
      <c r="Q150" s="1"/>
      <c r="R150" s="1"/>
      <c r="S150" s="1"/>
      <c r="T150" s="1"/>
      <c r="U150" s="1"/>
      <c r="V150" s="1"/>
      <c r="W150" s="1"/>
      <c r="X150" s="1"/>
      <c r="Y150" s="1"/>
      <c r="Z150" s="1"/>
    </row>
    <row r="151" spans="1:26" ht="15" hidden="1" x14ac:dyDescent="0.25">
      <c r="A151" s="1"/>
      <c r="B151" s="1"/>
      <c r="C151" s="1"/>
      <c r="D151" s="1"/>
      <c r="E151" s="1"/>
      <c r="F151" s="1"/>
      <c r="G151" s="55"/>
      <c r="H151" s="53"/>
      <c r="I151" s="53"/>
      <c r="J151" s="51"/>
      <c r="K151" s="191"/>
      <c r="L151" s="1"/>
      <c r="M151" s="1"/>
      <c r="N151" s="1"/>
      <c r="O151" s="1"/>
      <c r="P151" s="1"/>
      <c r="Q151" s="1"/>
      <c r="R151" s="1"/>
      <c r="S151" s="1"/>
      <c r="T151" s="1"/>
      <c r="U151" s="1"/>
      <c r="V151" s="1"/>
      <c r="W151" s="1"/>
      <c r="X151" s="1"/>
      <c r="Y151" s="1"/>
      <c r="Z151" s="1"/>
    </row>
    <row r="152" spans="1:26" ht="15" hidden="1" x14ac:dyDescent="0.25">
      <c r="A152" s="1"/>
      <c r="B152" s="1"/>
      <c r="C152" s="1"/>
      <c r="D152" s="1"/>
      <c r="E152" s="1"/>
      <c r="F152" s="1"/>
      <c r="G152" s="55"/>
      <c r="H152" s="53"/>
      <c r="I152" s="53"/>
      <c r="J152" s="51"/>
      <c r="K152" s="191"/>
      <c r="L152" s="1"/>
      <c r="M152" s="1"/>
      <c r="N152" s="1"/>
      <c r="O152" s="1"/>
      <c r="P152" s="1"/>
      <c r="Q152" s="1"/>
      <c r="R152" s="1"/>
      <c r="S152" s="1"/>
      <c r="T152" s="1"/>
      <c r="U152" s="1"/>
      <c r="V152" s="1"/>
      <c r="W152" s="1"/>
      <c r="X152" s="1"/>
      <c r="Y152" s="1"/>
      <c r="Z152" s="1"/>
    </row>
    <row r="153" spans="1:26" ht="15" hidden="1" x14ac:dyDescent="0.25">
      <c r="A153" s="1"/>
      <c r="B153" s="1"/>
      <c r="C153" s="1"/>
      <c r="D153" s="1"/>
      <c r="E153" s="1"/>
      <c r="F153" s="1"/>
      <c r="G153" s="55"/>
      <c r="H153" s="53"/>
      <c r="I153" s="53"/>
      <c r="J153" s="51"/>
      <c r="K153" s="191"/>
      <c r="L153" s="1"/>
      <c r="M153" s="1"/>
      <c r="N153" s="1"/>
      <c r="O153" s="1"/>
      <c r="P153" s="1"/>
      <c r="Q153" s="1"/>
      <c r="R153" s="1"/>
      <c r="S153" s="1"/>
      <c r="T153" s="1"/>
      <c r="U153" s="1"/>
      <c r="V153" s="1"/>
      <c r="W153" s="1"/>
      <c r="X153" s="1"/>
      <c r="Y153" s="1"/>
      <c r="Z153" s="1"/>
    </row>
    <row r="154" spans="1:26" ht="15" hidden="1" x14ac:dyDescent="0.25">
      <c r="A154" s="1"/>
      <c r="B154" s="1"/>
      <c r="C154" s="1"/>
      <c r="D154" s="1"/>
      <c r="E154" s="1"/>
      <c r="F154" s="1"/>
      <c r="G154" s="55"/>
      <c r="H154" s="53"/>
      <c r="I154" s="53"/>
      <c r="J154" s="51"/>
      <c r="K154" s="191"/>
      <c r="L154" s="1"/>
      <c r="M154" s="1"/>
      <c r="N154" s="1"/>
      <c r="O154" s="1"/>
      <c r="P154" s="1"/>
      <c r="Q154" s="1"/>
      <c r="R154" s="1"/>
      <c r="S154" s="1"/>
      <c r="T154" s="1"/>
      <c r="U154" s="1"/>
      <c r="V154" s="1"/>
      <c r="W154" s="1"/>
      <c r="X154" s="1"/>
      <c r="Y154" s="1"/>
      <c r="Z154" s="1"/>
    </row>
    <row r="155" spans="1:26" ht="15" hidden="1" x14ac:dyDescent="0.25">
      <c r="A155" s="1"/>
      <c r="B155" s="1"/>
      <c r="C155" s="1"/>
      <c r="D155" s="1"/>
      <c r="E155" s="1"/>
      <c r="F155" s="1"/>
      <c r="G155" s="55"/>
      <c r="H155" s="53"/>
      <c r="I155" s="53"/>
      <c r="J155" s="51"/>
      <c r="K155" s="191"/>
      <c r="L155" s="1"/>
      <c r="M155" s="1"/>
      <c r="N155" s="1"/>
      <c r="O155" s="1"/>
      <c r="P155" s="1"/>
      <c r="Q155" s="1"/>
      <c r="R155" s="1"/>
      <c r="S155" s="1"/>
      <c r="T155" s="1"/>
      <c r="U155" s="1"/>
      <c r="V155" s="1"/>
      <c r="W155" s="1"/>
      <c r="X155" s="1"/>
      <c r="Y155" s="1"/>
      <c r="Z155" s="1"/>
    </row>
    <row r="156" spans="1:26" ht="15" hidden="1" x14ac:dyDescent="0.25">
      <c r="A156" s="1"/>
      <c r="B156" s="1"/>
      <c r="C156" s="1"/>
      <c r="D156" s="1"/>
      <c r="E156" s="1"/>
      <c r="F156" s="1"/>
      <c r="G156" s="55"/>
      <c r="H156" s="53"/>
      <c r="I156" s="53"/>
      <c r="J156" s="51"/>
      <c r="K156" s="191"/>
      <c r="L156" s="1"/>
      <c r="M156" s="1"/>
      <c r="N156" s="1"/>
      <c r="O156" s="1"/>
      <c r="P156" s="1"/>
      <c r="Q156" s="1"/>
      <c r="R156" s="1"/>
      <c r="S156" s="1"/>
      <c r="T156" s="1"/>
      <c r="U156" s="1"/>
      <c r="V156" s="1"/>
      <c r="W156" s="1"/>
      <c r="X156" s="1"/>
      <c r="Y156" s="1"/>
      <c r="Z156" s="1"/>
    </row>
    <row r="157" spans="1:26" ht="15" hidden="1" x14ac:dyDescent="0.25">
      <c r="A157" s="1"/>
      <c r="B157" s="1"/>
      <c r="C157" s="1"/>
      <c r="D157" s="1"/>
      <c r="E157" s="1"/>
      <c r="F157" s="1"/>
      <c r="G157" s="55"/>
      <c r="H157" s="53"/>
      <c r="I157" s="53"/>
      <c r="J157" s="51"/>
      <c r="K157" s="191"/>
      <c r="L157" s="1"/>
      <c r="M157" s="1"/>
      <c r="N157" s="1"/>
      <c r="O157" s="1"/>
      <c r="P157" s="1"/>
      <c r="Q157" s="1"/>
      <c r="R157" s="1"/>
      <c r="S157" s="1"/>
      <c r="T157" s="1"/>
      <c r="U157" s="1"/>
      <c r="V157" s="1"/>
      <c r="W157" s="1"/>
      <c r="X157" s="1"/>
      <c r="Y157" s="1"/>
      <c r="Z157" s="1"/>
    </row>
    <row r="158" spans="1:26" ht="15" hidden="1" x14ac:dyDescent="0.25">
      <c r="A158" s="1"/>
      <c r="B158" s="1"/>
      <c r="C158" s="1"/>
      <c r="D158" s="1"/>
      <c r="E158" s="1"/>
      <c r="F158" s="1"/>
      <c r="G158" s="55"/>
      <c r="H158" s="53"/>
      <c r="I158" s="53"/>
      <c r="J158" s="51"/>
      <c r="K158" s="191"/>
      <c r="L158" s="1"/>
      <c r="M158" s="1"/>
      <c r="N158" s="1"/>
      <c r="O158" s="1"/>
      <c r="P158" s="1"/>
      <c r="Q158" s="1"/>
      <c r="R158" s="1"/>
      <c r="S158" s="1"/>
      <c r="T158" s="1"/>
      <c r="U158" s="1"/>
      <c r="V158" s="1"/>
      <c r="W158" s="1"/>
      <c r="X158" s="1"/>
      <c r="Y158" s="1"/>
      <c r="Z158" s="1"/>
    </row>
    <row r="159" spans="1:26" ht="15" hidden="1" x14ac:dyDescent="0.25">
      <c r="A159" s="1"/>
      <c r="B159" s="1"/>
      <c r="C159" s="1"/>
      <c r="D159" s="1"/>
      <c r="E159" s="1"/>
      <c r="F159" s="1"/>
      <c r="G159" s="55"/>
      <c r="H159" s="53"/>
      <c r="I159" s="53"/>
      <c r="J159" s="51"/>
      <c r="K159" s="191"/>
      <c r="L159" s="1"/>
      <c r="M159" s="1"/>
      <c r="N159" s="1"/>
      <c r="O159" s="1"/>
      <c r="P159" s="1"/>
      <c r="Q159" s="1"/>
      <c r="R159" s="1"/>
      <c r="S159" s="1"/>
      <c r="T159" s="1"/>
      <c r="U159" s="1"/>
      <c r="V159" s="1"/>
      <c r="W159" s="1"/>
      <c r="X159" s="1"/>
      <c r="Y159" s="1"/>
      <c r="Z159" s="1"/>
    </row>
    <row r="160" spans="1:26" ht="15" hidden="1" x14ac:dyDescent="0.25">
      <c r="A160" s="1"/>
      <c r="B160" s="1"/>
      <c r="C160" s="1"/>
      <c r="D160" s="1"/>
      <c r="E160" s="1"/>
      <c r="F160" s="1"/>
      <c r="G160" s="55"/>
      <c r="H160" s="53"/>
      <c r="I160" s="53"/>
      <c r="J160" s="51"/>
      <c r="K160" s="191"/>
      <c r="L160" s="1"/>
      <c r="M160" s="1"/>
      <c r="N160" s="1"/>
      <c r="O160" s="1"/>
      <c r="P160" s="1"/>
      <c r="Q160" s="1"/>
      <c r="R160" s="1"/>
      <c r="S160" s="1"/>
      <c r="T160" s="1"/>
      <c r="U160" s="1"/>
      <c r="V160" s="1"/>
      <c r="W160" s="1"/>
      <c r="X160" s="1"/>
      <c r="Y160" s="1"/>
      <c r="Z160" s="1"/>
    </row>
    <row r="161" spans="1:26" ht="15" hidden="1" x14ac:dyDescent="0.25">
      <c r="A161" s="1"/>
      <c r="B161" s="1"/>
      <c r="C161" s="1"/>
      <c r="D161" s="1"/>
      <c r="E161" s="1"/>
      <c r="F161" s="1"/>
      <c r="G161" s="55"/>
      <c r="H161" s="53"/>
      <c r="I161" s="53"/>
      <c r="J161" s="51"/>
      <c r="K161" s="191"/>
      <c r="L161" s="1"/>
      <c r="M161" s="1"/>
      <c r="N161" s="1"/>
      <c r="O161" s="1"/>
      <c r="P161" s="1"/>
      <c r="Q161" s="1"/>
      <c r="R161" s="1"/>
      <c r="S161" s="1"/>
      <c r="T161" s="1"/>
      <c r="U161" s="1"/>
      <c r="V161" s="1"/>
      <c r="W161" s="1"/>
      <c r="X161" s="1"/>
      <c r="Y161" s="1"/>
      <c r="Z161" s="1"/>
    </row>
    <row r="162" spans="1:26" ht="15" hidden="1" x14ac:dyDescent="0.25">
      <c r="A162" s="1"/>
      <c r="B162" s="1"/>
      <c r="C162" s="1"/>
      <c r="D162" s="1"/>
      <c r="E162" s="1"/>
      <c r="F162" s="1"/>
      <c r="G162" s="55"/>
      <c r="H162" s="53"/>
      <c r="I162" s="53"/>
      <c r="J162" s="51"/>
      <c r="K162" s="191"/>
      <c r="L162" s="1"/>
      <c r="M162" s="1"/>
      <c r="N162" s="1"/>
      <c r="O162" s="1"/>
      <c r="P162" s="1"/>
      <c r="Q162" s="1"/>
      <c r="R162" s="1"/>
      <c r="S162" s="1"/>
      <c r="T162" s="1"/>
      <c r="U162" s="1"/>
      <c r="V162" s="1"/>
      <c r="W162" s="1"/>
      <c r="X162" s="1"/>
      <c r="Y162" s="1"/>
      <c r="Z162" s="1"/>
    </row>
    <row r="163" spans="1:26" ht="15" hidden="1" x14ac:dyDescent="0.25">
      <c r="A163" s="1"/>
      <c r="B163" s="1"/>
      <c r="C163" s="1"/>
      <c r="D163" s="1"/>
      <c r="E163" s="1"/>
      <c r="F163" s="1"/>
      <c r="G163" s="55"/>
      <c r="H163" s="53"/>
      <c r="I163" s="53"/>
      <c r="J163" s="51"/>
      <c r="K163" s="191"/>
      <c r="L163" s="1"/>
      <c r="M163" s="1"/>
      <c r="N163" s="1"/>
      <c r="O163" s="1"/>
      <c r="P163" s="1"/>
      <c r="Q163" s="1"/>
      <c r="R163" s="1"/>
      <c r="S163" s="1"/>
      <c r="T163" s="1"/>
      <c r="U163" s="1"/>
      <c r="V163" s="1"/>
      <c r="W163" s="1"/>
      <c r="X163" s="1"/>
      <c r="Y163" s="1"/>
      <c r="Z163" s="1"/>
    </row>
    <row r="164" spans="1:26" ht="15" hidden="1" x14ac:dyDescent="0.25">
      <c r="A164" s="1"/>
      <c r="B164" s="1"/>
      <c r="C164" s="1"/>
      <c r="D164" s="1"/>
      <c r="E164" s="1"/>
      <c r="F164" s="1"/>
      <c r="G164" s="55"/>
      <c r="H164" s="53"/>
      <c r="I164" s="53"/>
      <c r="J164" s="51"/>
      <c r="K164" s="191"/>
      <c r="L164" s="1"/>
      <c r="M164" s="1"/>
      <c r="N164" s="1"/>
      <c r="O164" s="1"/>
      <c r="P164" s="1"/>
      <c r="Q164" s="1"/>
      <c r="R164" s="1"/>
      <c r="S164" s="1"/>
      <c r="T164" s="1"/>
      <c r="U164" s="1"/>
      <c r="V164" s="1"/>
      <c r="W164" s="1"/>
      <c r="X164" s="1"/>
      <c r="Y164" s="1"/>
      <c r="Z164" s="1"/>
    </row>
    <row r="165" spans="1:26" ht="15" hidden="1" x14ac:dyDescent="0.25">
      <c r="A165" s="1"/>
      <c r="B165" s="1"/>
      <c r="C165" s="1"/>
      <c r="D165" s="1"/>
      <c r="E165" s="1"/>
      <c r="F165" s="1"/>
      <c r="G165" s="55"/>
      <c r="H165" s="53"/>
      <c r="I165" s="53"/>
      <c r="J165" s="51"/>
      <c r="K165" s="191"/>
      <c r="L165" s="1"/>
      <c r="M165" s="1"/>
      <c r="N165" s="1"/>
      <c r="O165" s="1"/>
      <c r="P165" s="1"/>
      <c r="Q165" s="1"/>
      <c r="R165" s="1"/>
      <c r="S165" s="1"/>
      <c r="T165" s="1"/>
      <c r="U165" s="1"/>
      <c r="V165" s="1"/>
      <c r="W165" s="1"/>
      <c r="X165" s="1"/>
      <c r="Y165" s="1"/>
      <c r="Z165" s="1"/>
    </row>
    <row r="166" spans="1:26" ht="15" hidden="1" x14ac:dyDescent="0.25">
      <c r="A166" s="1"/>
      <c r="B166" s="1"/>
      <c r="C166" s="1"/>
      <c r="D166" s="1"/>
      <c r="E166" s="1"/>
      <c r="F166" s="1"/>
      <c r="G166" s="55"/>
      <c r="H166" s="53"/>
      <c r="I166" s="53"/>
      <c r="J166" s="51"/>
      <c r="K166" s="191"/>
      <c r="L166" s="1"/>
      <c r="M166" s="1"/>
      <c r="N166" s="1"/>
      <c r="O166" s="1"/>
      <c r="P166" s="1"/>
      <c r="Q166" s="1"/>
      <c r="R166" s="1"/>
      <c r="S166" s="1"/>
      <c r="T166" s="1"/>
      <c r="U166" s="1"/>
      <c r="V166" s="1"/>
      <c r="W166" s="1"/>
      <c r="X166" s="1"/>
      <c r="Y166" s="1"/>
      <c r="Z166" s="1"/>
    </row>
    <row r="167" spans="1:26" ht="15" hidden="1" x14ac:dyDescent="0.25">
      <c r="A167" s="1"/>
      <c r="B167" s="1"/>
      <c r="C167" s="1"/>
      <c r="D167" s="1"/>
      <c r="E167" s="1"/>
      <c r="F167" s="1"/>
      <c r="G167" s="55"/>
      <c r="H167" s="53"/>
      <c r="I167" s="53"/>
      <c r="J167" s="51"/>
      <c r="K167" s="191"/>
      <c r="L167" s="1"/>
      <c r="M167" s="1"/>
      <c r="N167" s="1"/>
      <c r="O167" s="1"/>
      <c r="P167" s="1"/>
      <c r="Q167" s="1"/>
      <c r="R167" s="1"/>
      <c r="S167" s="1"/>
      <c r="T167" s="1"/>
      <c r="U167" s="1"/>
      <c r="V167" s="1"/>
      <c r="W167" s="1"/>
      <c r="X167" s="1"/>
      <c r="Y167" s="1"/>
      <c r="Z167" s="1"/>
    </row>
    <row r="168" spans="1:26" ht="15" hidden="1" x14ac:dyDescent="0.25">
      <c r="A168" s="1"/>
      <c r="B168" s="1"/>
      <c r="C168" s="1"/>
      <c r="D168" s="1"/>
      <c r="E168" s="1"/>
      <c r="F168" s="1"/>
      <c r="G168" s="55"/>
      <c r="H168" s="53"/>
      <c r="I168" s="53"/>
      <c r="J168" s="51"/>
      <c r="K168" s="191"/>
      <c r="L168" s="1"/>
      <c r="M168" s="1"/>
      <c r="N168" s="1"/>
      <c r="O168" s="1"/>
      <c r="P168" s="1"/>
      <c r="Q168" s="1"/>
      <c r="R168" s="1"/>
      <c r="S168" s="1"/>
      <c r="T168" s="1"/>
      <c r="U168" s="1"/>
      <c r="V168" s="1"/>
      <c r="W168" s="1"/>
      <c r="X168" s="1"/>
      <c r="Y168" s="1"/>
      <c r="Z168" s="1"/>
    </row>
    <row r="169" spans="1:26" ht="15" hidden="1" x14ac:dyDescent="0.25">
      <c r="A169" s="1"/>
      <c r="B169" s="1"/>
      <c r="C169" s="1"/>
      <c r="D169" s="1"/>
      <c r="E169" s="1"/>
      <c r="F169" s="1"/>
      <c r="G169" s="55"/>
      <c r="H169" s="53"/>
      <c r="I169" s="53"/>
      <c r="J169" s="51"/>
      <c r="K169" s="191"/>
      <c r="L169" s="1"/>
      <c r="M169" s="1"/>
      <c r="N169" s="1"/>
      <c r="O169" s="1"/>
      <c r="P169" s="1"/>
      <c r="Q169" s="1"/>
      <c r="R169" s="1"/>
      <c r="S169" s="1"/>
      <c r="T169" s="1"/>
      <c r="U169" s="1"/>
      <c r="V169" s="1"/>
      <c r="W169" s="1"/>
      <c r="X169" s="1"/>
      <c r="Y169" s="1"/>
      <c r="Z169" s="1"/>
    </row>
    <row r="170" spans="1:26" ht="15" hidden="1" x14ac:dyDescent="0.25">
      <c r="A170" s="1"/>
      <c r="B170" s="1"/>
      <c r="C170" s="1"/>
      <c r="D170" s="1"/>
      <c r="E170" s="1"/>
      <c r="F170" s="1"/>
      <c r="G170" s="55"/>
      <c r="H170" s="53"/>
      <c r="I170" s="53"/>
      <c r="J170" s="51"/>
      <c r="K170" s="191"/>
      <c r="L170" s="1"/>
      <c r="M170" s="1"/>
      <c r="N170" s="1"/>
      <c r="O170" s="1"/>
      <c r="P170" s="1"/>
      <c r="Q170" s="1"/>
      <c r="R170" s="1"/>
      <c r="S170" s="1"/>
      <c r="T170" s="1"/>
      <c r="U170" s="1"/>
      <c r="V170" s="1"/>
      <c r="W170" s="1"/>
      <c r="X170" s="1"/>
      <c r="Y170" s="1"/>
      <c r="Z170" s="1"/>
    </row>
    <row r="171" spans="1:26" ht="15" hidden="1" x14ac:dyDescent="0.25">
      <c r="A171" s="1"/>
      <c r="B171" s="1"/>
      <c r="C171" s="1"/>
      <c r="D171" s="1"/>
      <c r="E171" s="1"/>
      <c r="F171" s="1"/>
      <c r="G171" s="55"/>
      <c r="H171" s="53"/>
      <c r="I171" s="53"/>
      <c r="J171" s="51"/>
      <c r="K171" s="191"/>
      <c r="L171" s="1"/>
      <c r="M171" s="1"/>
      <c r="N171" s="1"/>
      <c r="O171" s="1"/>
      <c r="P171" s="1"/>
      <c r="Q171" s="1"/>
      <c r="R171" s="1"/>
      <c r="S171" s="1"/>
      <c r="T171" s="1"/>
      <c r="U171" s="1"/>
      <c r="V171" s="1"/>
      <c r="W171" s="1"/>
      <c r="X171" s="1"/>
      <c r="Y171" s="1"/>
      <c r="Z171" s="1"/>
    </row>
    <row r="172" spans="1:26" ht="15" hidden="1" x14ac:dyDescent="0.25">
      <c r="A172" s="1"/>
      <c r="B172" s="1"/>
      <c r="C172" s="1"/>
      <c r="D172" s="1"/>
      <c r="E172" s="1"/>
      <c r="F172" s="1"/>
      <c r="G172" s="55"/>
      <c r="H172" s="53"/>
      <c r="I172" s="53"/>
      <c r="J172" s="51"/>
      <c r="K172" s="191"/>
      <c r="L172" s="1"/>
      <c r="M172" s="1"/>
      <c r="N172" s="1"/>
      <c r="O172" s="1"/>
      <c r="P172" s="1"/>
      <c r="Q172" s="1"/>
      <c r="R172" s="1"/>
      <c r="S172" s="1"/>
      <c r="T172" s="1"/>
      <c r="U172" s="1"/>
      <c r="V172" s="1"/>
      <c r="W172" s="1"/>
      <c r="X172" s="1"/>
      <c r="Y172" s="1"/>
      <c r="Z172" s="1"/>
    </row>
    <row r="173" spans="1:26" ht="15" hidden="1" x14ac:dyDescent="0.25">
      <c r="A173" s="1"/>
      <c r="B173" s="1"/>
      <c r="C173" s="1"/>
      <c r="D173" s="1"/>
      <c r="E173" s="1"/>
      <c r="F173" s="1"/>
      <c r="G173" s="55"/>
      <c r="H173" s="53"/>
      <c r="I173" s="53"/>
      <c r="J173" s="51"/>
      <c r="K173" s="191"/>
      <c r="L173" s="1"/>
      <c r="M173" s="1"/>
      <c r="N173" s="1"/>
      <c r="O173" s="1"/>
      <c r="P173" s="1"/>
      <c r="Q173" s="1"/>
      <c r="R173" s="1"/>
      <c r="S173" s="1"/>
      <c r="T173" s="1"/>
      <c r="U173" s="1"/>
      <c r="V173" s="1"/>
      <c r="W173" s="1"/>
      <c r="X173" s="1"/>
      <c r="Y173" s="1"/>
      <c r="Z173" s="1"/>
    </row>
    <row r="174" spans="1:26" ht="15" hidden="1" x14ac:dyDescent="0.25">
      <c r="A174" s="1"/>
      <c r="B174" s="1"/>
      <c r="C174" s="1"/>
      <c r="D174" s="1"/>
      <c r="E174" s="1"/>
      <c r="F174" s="1"/>
      <c r="G174" s="55"/>
      <c r="H174" s="53"/>
      <c r="I174" s="53"/>
      <c r="J174" s="51"/>
      <c r="K174" s="191"/>
      <c r="L174" s="1"/>
      <c r="M174" s="1"/>
      <c r="N174" s="1"/>
      <c r="O174" s="1"/>
      <c r="P174" s="1"/>
      <c r="Q174" s="1"/>
      <c r="R174" s="1"/>
      <c r="S174" s="1"/>
      <c r="T174" s="1"/>
      <c r="U174" s="1"/>
      <c r="V174" s="1"/>
      <c r="W174" s="1"/>
      <c r="X174" s="1"/>
      <c r="Y174" s="1"/>
      <c r="Z174" s="1"/>
    </row>
    <row r="175" spans="1:26" ht="15" hidden="1" x14ac:dyDescent="0.25">
      <c r="A175" s="1"/>
      <c r="B175" s="1"/>
      <c r="C175" s="1"/>
      <c r="D175" s="1"/>
      <c r="E175" s="1"/>
      <c r="F175" s="1"/>
      <c r="G175" s="55"/>
      <c r="H175" s="53"/>
      <c r="I175" s="53"/>
      <c r="J175" s="51"/>
      <c r="K175" s="191"/>
      <c r="L175" s="1"/>
      <c r="M175" s="1"/>
      <c r="N175" s="1"/>
      <c r="O175" s="1"/>
      <c r="P175" s="1"/>
      <c r="Q175" s="1"/>
      <c r="R175" s="1"/>
      <c r="S175" s="1"/>
      <c r="T175" s="1"/>
      <c r="U175" s="1"/>
      <c r="V175" s="1"/>
      <c r="W175" s="1"/>
      <c r="X175" s="1"/>
      <c r="Y175" s="1"/>
      <c r="Z175" s="1"/>
    </row>
    <row r="176" spans="1:26" ht="15" hidden="1" x14ac:dyDescent="0.25">
      <c r="A176" s="1"/>
      <c r="B176" s="1"/>
      <c r="C176" s="1"/>
      <c r="D176" s="1"/>
      <c r="E176" s="1"/>
      <c r="F176" s="1"/>
      <c r="G176" s="55"/>
      <c r="H176" s="53"/>
      <c r="I176" s="53"/>
      <c r="J176" s="51"/>
      <c r="K176" s="191"/>
      <c r="L176" s="1"/>
      <c r="M176" s="1"/>
      <c r="N176" s="1"/>
      <c r="O176" s="1"/>
      <c r="P176" s="1"/>
      <c r="Q176" s="1"/>
      <c r="R176" s="1"/>
      <c r="S176" s="1"/>
      <c r="T176" s="1"/>
      <c r="U176" s="1"/>
      <c r="V176" s="1"/>
      <c r="W176" s="1"/>
      <c r="X176" s="1"/>
      <c r="Y176" s="1"/>
      <c r="Z176" s="1"/>
    </row>
    <row r="177" spans="1:26" ht="15" hidden="1" x14ac:dyDescent="0.25">
      <c r="A177" s="1"/>
      <c r="B177" s="1"/>
      <c r="C177" s="1"/>
      <c r="D177" s="1"/>
      <c r="E177" s="1"/>
      <c r="F177" s="1"/>
      <c r="G177" s="55"/>
      <c r="H177" s="53"/>
      <c r="I177" s="53"/>
      <c r="J177" s="51"/>
      <c r="K177" s="191"/>
      <c r="L177" s="1"/>
      <c r="M177" s="1"/>
      <c r="N177" s="1"/>
      <c r="O177" s="1"/>
      <c r="P177" s="1"/>
      <c r="Q177" s="1"/>
      <c r="R177" s="1"/>
      <c r="S177" s="1"/>
      <c r="T177" s="1"/>
      <c r="U177" s="1"/>
      <c r="V177" s="1"/>
      <c r="W177" s="1"/>
      <c r="X177" s="1"/>
      <c r="Y177" s="1"/>
      <c r="Z177" s="1"/>
    </row>
    <row r="178" spans="1:26" ht="15" hidden="1" x14ac:dyDescent="0.25">
      <c r="A178" s="1"/>
      <c r="B178" s="1"/>
      <c r="C178" s="1"/>
      <c r="D178" s="1"/>
      <c r="E178" s="1"/>
      <c r="F178" s="1"/>
      <c r="G178" s="55"/>
      <c r="H178" s="53"/>
      <c r="I178" s="53"/>
      <c r="J178" s="51"/>
      <c r="K178" s="191"/>
      <c r="L178" s="1"/>
      <c r="M178" s="1"/>
      <c r="N178" s="1"/>
      <c r="O178" s="1"/>
      <c r="P178" s="1"/>
      <c r="Q178" s="1"/>
      <c r="R178" s="1"/>
      <c r="S178" s="1"/>
      <c r="T178" s="1"/>
      <c r="U178" s="1"/>
      <c r="V178" s="1"/>
      <c r="W178" s="1"/>
      <c r="X178" s="1"/>
      <c r="Y178" s="1"/>
      <c r="Z178" s="1"/>
    </row>
    <row r="179" spans="1:26" ht="15" hidden="1" x14ac:dyDescent="0.25">
      <c r="A179" s="1"/>
      <c r="B179" s="1"/>
      <c r="C179" s="1"/>
      <c r="D179" s="1"/>
      <c r="E179" s="1"/>
      <c r="F179" s="1"/>
      <c r="G179" s="55"/>
      <c r="H179" s="53"/>
      <c r="I179" s="53"/>
      <c r="J179" s="51"/>
      <c r="K179" s="191"/>
      <c r="L179" s="1"/>
      <c r="M179" s="1"/>
      <c r="N179" s="1"/>
      <c r="O179" s="1"/>
      <c r="P179" s="1"/>
      <c r="Q179" s="1"/>
      <c r="R179" s="1"/>
      <c r="S179" s="1"/>
      <c r="T179" s="1"/>
      <c r="U179" s="1"/>
      <c r="V179" s="1"/>
      <c r="W179" s="1"/>
      <c r="X179" s="1"/>
      <c r="Y179" s="1"/>
      <c r="Z179" s="1"/>
    </row>
    <row r="180" spans="1:26" ht="15" hidden="1" x14ac:dyDescent="0.25">
      <c r="A180" s="1"/>
      <c r="B180" s="1"/>
      <c r="C180" s="1"/>
      <c r="D180" s="1"/>
      <c r="E180" s="1"/>
      <c r="F180" s="1"/>
      <c r="G180" s="55"/>
      <c r="H180" s="53"/>
      <c r="I180" s="53"/>
      <c r="J180" s="51"/>
      <c r="K180" s="191"/>
      <c r="L180" s="1"/>
      <c r="M180" s="1"/>
      <c r="N180" s="1"/>
      <c r="O180" s="1"/>
      <c r="P180" s="1"/>
      <c r="Q180" s="1"/>
      <c r="R180" s="1"/>
      <c r="S180" s="1"/>
      <c r="T180" s="1"/>
      <c r="U180" s="1"/>
      <c r="V180" s="1"/>
      <c r="W180" s="1"/>
      <c r="X180" s="1"/>
      <c r="Y180" s="1"/>
      <c r="Z180" s="1"/>
    </row>
    <row r="181" spans="1:26" ht="15" hidden="1" x14ac:dyDescent="0.25">
      <c r="A181" s="1"/>
      <c r="B181" s="1"/>
      <c r="C181" s="1"/>
      <c r="D181" s="1"/>
      <c r="E181" s="1"/>
      <c r="F181" s="1"/>
      <c r="G181" s="55"/>
      <c r="H181" s="53"/>
      <c r="I181" s="53"/>
      <c r="J181" s="51"/>
      <c r="K181" s="191"/>
      <c r="L181" s="1"/>
      <c r="M181" s="1"/>
      <c r="N181" s="1"/>
      <c r="O181" s="1"/>
      <c r="P181" s="1"/>
      <c r="Q181" s="1"/>
      <c r="R181" s="1"/>
      <c r="S181" s="1"/>
      <c r="T181" s="1"/>
      <c r="U181" s="1"/>
      <c r="V181" s="1"/>
      <c r="W181" s="1"/>
      <c r="X181" s="1"/>
      <c r="Y181" s="1"/>
      <c r="Z181" s="1"/>
    </row>
    <row r="182" spans="1:26" ht="15" hidden="1" x14ac:dyDescent="0.25">
      <c r="A182" s="1"/>
      <c r="B182" s="1"/>
      <c r="C182" s="1"/>
      <c r="D182" s="1"/>
      <c r="E182" s="1"/>
      <c r="F182" s="1"/>
      <c r="G182" s="55"/>
      <c r="H182" s="53"/>
      <c r="I182" s="53"/>
      <c r="J182" s="51"/>
      <c r="K182" s="191"/>
      <c r="L182" s="1"/>
      <c r="M182" s="1"/>
      <c r="N182" s="1"/>
      <c r="O182" s="1"/>
      <c r="P182" s="1"/>
      <c r="Q182" s="1"/>
      <c r="R182" s="1"/>
      <c r="S182" s="1"/>
      <c r="T182" s="1"/>
      <c r="U182" s="1"/>
      <c r="V182" s="1"/>
      <c r="W182" s="1"/>
      <c r="X182" s="1"/>
      <c r="Y182" s="1"/>
      <c r="Z182" s="1"/>
    </row>
    <row r="183" spans="1:26" ht="15" hidden="1" x14ac:dyDescent="0.25">
      <c r="A183" s="1"/>
      <c r="B183" s="1"/>
      <c r="C183" s="1"/>
      <c r="D183" s="1"/>
      <c r="E183" s="1"/>
      <c r="F183" s="1"/>
      <c r="G183" s="55"/>
      <c r="H183" s="53"/>
      <c r="I183" s="53"/>
      <c r="J183" s="51"/>
      <c r="K183" s="191"/>
      <c r="L183" s="1"/>
      <c r="M183" s="1"/>
      <c r="N183" s="1"/>
      <c r="O183" s="1"/>
      <c r="P183" s="1"/>
      <c r="Q183" s="1"/>
      <c r="R183" s="1"/>
      <c r="S183" s="1"/>
      <c r="T183" s="1"/>
      <c r="U183" s="1"/>
      <c r="V183" s="1"/>
      <c r="W183" s="1"/>
      <c r="X183" s="1"/>
      <c r="Y183" s="1"/>
      <c r="Z183" s="1"/>
    </row>
    <row r="184" spans="1:26" ht="15" hidden="1" x14ac:dyDescent="0.25">
      <c r="A184" s="1"/>
      <c r="B184" s="1"/>
      <c r="C184" s="1"/>
      <c r="D184" s="1"/>
      <c r="E184" s="1"/>
      <c r="F184" s="1"/>
      <c r="G184" s="55"/>
      <c r="H184" s="53"/>
      <c r="I184" s="53"/>
      <c r="J184" s="51"/>
      <c r="K184" s="191"/>
      <c r="L184" s="1"/>
      <c r="M184" s="1"/>
      <c r="N184" s="1"/>
      <c r="O184" s="1"/>
      <c r="P184" s="1"/>
      <c r="Q184" s="1"/>
      <c r="R184" s="1"/>
      <c r="S184" s="1"/>
      <c r="T184" s="1"/>
      <c r="U184" s="1"/>
      <c r="V184" s="1"/>
      <c r="W184" s="1"/>
      <c r="X184" s="1"/>
      <c r="Y184" s="1"/>
      <c r="Z184" s="1"/>
    </row>
    <row r="185" spans="1:26" ht="15" hidden="1" x14ac:dyDescent="0.25">
      <c r="A185" s="1"/>
      <c r="B185" s="1"/>
      <c r="C185" s="1"/>
      <c r="D185" s="1"/>
      <c r="E185" s="1"/>
      <c r="F185" s="1"/>
      <c r="G185" s="55"/>
      <c r="H185" s="53"/>
      <c r="I185" s="53"/>
      <c r="J185" s="51"/>
      <c r="K185" s="191"/>
      <c r="L185" s="1"/>
      <c r="M185" s="1"/>
      <c r="N185" s="1"/>
      <c r="O185" s="1"/>
      <c r="P185" s="1"/>
      <c r="Q185" s="1"/>
      <c r="R185" s="1"/>
      <c r="S185" s="1"/>
      <c r="T185" s="1"/>
      <c r="U185" s="1"/>
      <c r="V185" s="1"/>
      <c r="W185" s="1"/>
      <c r="X185" s="1"/>
      <c r="Y185" s="1"/>
      <c r="Z185" s="1"/>
    </row>
    <row r="186" spans="1:26" ht="15" hidden="1" x14ac:dyDescent="0.25">
      <c r="A186" s="1"/>
      <c r="B186" s="1"/>
      <c r="C186" s="1"/>
      <c r="D186" s="1"/>
      <c r="E186" s="1"/>
      <c r="F186" s="1"/>
      <c r="G186" s="55"/>
      <c r="H186" s="53"/>
      <c r="I186" s="53"/>
      <c r="J186" s="51"/>
      <c r="K186" s="191"/>
      <c r="L186" s="1"/>
      <c r="M186" s="1"/>
      <c r="N186" s="1"/>
      <c r="O186" s="1"/>
      <c r="P186" s="1"/>
      <c r="Q186" s="1"/>
      <c r="R186" s="1"/>
      <c r="S186" s="1"/>
      <c r="T186" s="1"/>
      <c r="U186" s="1"/>
      <c r="V186" s="1"/>
      <c r="W186" s="1"/>
      <c r="X186" s="1"/>
      <c r="Y186" s="1"/>
      <c r="Z186" s="1"/>
    </row>
    <row r="187" spans="1:26" ht="15" hidden="1" x14ac:dyDescent="0.25">
      <c r="A187" s="1"/>
      <c r="B187" s="1"/>
      <c r="C187" s="1"/>
      <c r="D187" s="1"/>
      <c r="E187" s="1"/>
      <c r="F187" s="1"/>
      <c r="G187" s="55"/>
      <c r="H187" s="53"/>
      <c r="I187" s="53"/>
      <c r="J187" s="51"/>
      <c r="K187" s="191"/>
      <c r="L187" s="1"/>
      <c r="M187" s="1"/>
      <c r="N187" s="1"/>
      <c r="O187" s="1"/>
      <c r="P187" s="1"/>
      <c r="Q187" s="1"/>
      <c r="R187" s="1"/>
      <c r="S187" s="1"/>
      <c r="T187" s="1"/>
      <c r="U187" s="1"/>
      <c r="V187" s="1"/>
      <c r="W187" s="1"/>
      <c r="X187" s="1"/>
      <c r="Y187" s="1"/>
      <c r="Z187" s="1"/>
    </row>
    <row r="188" spans="1:26" ht="15" hidden="1" x14ac:dyDescent="0.25">
      <c r="A188" s="1"/>
      <c r="B188" s="1"/>
      <c r="C188" s="1"/>
      <c r="D188" s="1"/>
      <c r="E188" s="1"/>
      <c r="F188" s="1"/>
      <c r="G188" s="55"/>
      <c r="H188" s="53"/>
      <c r="I188" s="53"/>
      <c r="J188" s="51"/>
      <c r="K188" s="191"/>
      <c r="L188" s="1"/>
      <c r="M188" s="1"/>
      <c r="N188" s="1"/>
      <c r="O188" s="1"/>
      <c r="P188" s="1"/>
      <c r="Q188" s="1"/>
      <c r="R188" s="1"/>
      <c r="S188" s="1"/>
      <c r="T188" s="1"/>
      <c r="U188" s="1"/>
      <c r="V188" s="1"/>
      <c r="W188" s="1"/>
      <c r="X188" s="1"/>
      <c r="Y188" s="1"/>
      <c r="Z188" s="1"/>
    </row>
    <row r="189" spans="1:26" ht="15" hidden="1" x14ac:dyDescent="0.25">
      <c r="A189" s="1"/>
      <c r="B189" s="1"/>
      <c r="C189" s="1"/>
      <c r="D189" s="1"/>
      <c r="E189" s="1"/>
      <c r="F189" s="1"/>
      <c r="G189" s="55"/>
      <c r="H189" s="53"/>
      <c r="I189" s="53"/>
      <c r="J189" s="51"/>
      <c r="K189" s="191"/>
      <c r="L189" s="1"/>
      <c r="M189" s="1"/>
      <c r="N189" s="1"/>
      <c r="O189" s="1"/>
      <c r="P189" s="1"/>
      <c r="Q189" s="1"/>
      <c r="R189" s="1"/>
      <c r="S189" s="1"/>
      <c r="T189" s="1"/>
      <c r="U189" s="1"/>
      <c r="V189" s="1"/>
      <c r="W189" s="1"/>
      <c r="X189" s="1"/>
      <c r="Y189" s="1"/>
      <c r="Z189" s="1"/>
    </row>
    <row r="190" spans="1:26" ht="15" hidden="1" x14ac:dyDescent="0.25">
      <c r="A190" s="1"/>
      <c r="B190" s="1"/>
      <c r="C190" s="1"/>
      <c r="D190" s="1"/>
      <c r="E190" s="1"/>
      <c r="F190" s="1"/>
      <c r="G190" s="55"/>
      <c r="H190" s="53"/>
      <c r="I190" s="53"/>
      <c r="J190" s="51"/>
      <c r="K190" s="191"/>
      <c r="L190" s="1"/>
      <c r="M190" s="1"/>
      <c r="N190" s="1"/>
      <c r="O190" s="1"/>
      <c r="P190" s="1"/>
      <c r="Q190" s="1"/>
      <c r="R190" s="1"/>
      <c r="S190" s="1"/>
      <c r="T190" s="1"/>
      <c r="U190" s="1"/>
      <c r="V190" s="1"/>
      <c r="W190" s="1"/>
      <c r="X190" s="1"/>
      <c r="Y190" s="1"/>
      <c r="Z190" s="1"/>
    </row>
    <row r="191" spans="1:26" ht="15" hidden="1" x14ac:dyDescent="0.25">
      <c r="A191" s="1"/>
      <c r="B191" s="1"/>
      <c r="C191" s="1"/>
      <c r="D191" s="1"/>
      <c r="E191" s="1"/>
      <c r="F191" s="1"/>
      <c r="G191" s="55"/>
      <c r="H191" s="53"/>
      <c r="I191" s="53"/>
      <c r="J191" s="51"/>
      <c r="K191" s="191"/>
      <c r="L191" s="1"/>
      <c r="M191" s="1"/>
      <c r="N191" s="1"/>
      <c r="O191" s="1"/>
      <c r="P191" s="1"/>
      <c r="Q191" s="1"/>
      <c r="R191" s="1"/>
      <c r="S191" s="1"/>
      <c r="T191" s="1"/>
      <c r="U191" s="1"/>
      <c r="V191" s="1"/>
      <c r="W191" s="1"/>
      <c r="X191" s="1"/>
      <c r="Y191" s="1"/>
      <c r="Z191" s="1"/>
    </row>
    <row r="192" spans="1:26" ht="15" hidden="1" x14ac:dyDescent="0.25">
      <c r="A192" s="1"/>
      <c r="B192" s="1"/>
      <c r="C192" s="1"/>
      <c r="D192" s="1"/>
      <c r="E192" s="1"/>
      <c r="F192" s="1"/>
      <c r="G192" s="55"/>
      <c r="H192" s="53"/>
      <c r="I192" s="53"/>
      <c r="J192" s="51"/>
      <c r="K192" s="191"/>
      <c r="L192" s="1"/>
      <c r="M192" s="1"/>
      <c r="N192" s="1"/>
      <c r="O192" s="1"/>
      <c r="P192" s="1"/>
      <c r="Q192" s="1"/>
      <c r="R192" s="1"/>
      <c r="S192" s="1"/>
      <c r="T192" s="1"/>
      <c r="U192" s="1"/>
      <c r="V192" s="1"/>
      <c r="W192" s="1"/>
      <c r="X192" s="1"/>
      <c r="Y192" s="1"/>
      <c r="Z192" s="1"/>
    </row>
    <row r="193" spans="1:26" ht="15" hidden="1" x14ac:dyDescent="0.25">
      <c r="A193" s="1"/>
      <c r="B193" s="1"/>
      <c r="C193" s="1"/>
      <c r="D193" s="1"/>
      <c r="E193" s="1"/>
      <c r="F193" s="1"/>
      <c r="G193" s="55"/>
      <c r="H193" s="53"/>
      <c r="I193" s="53"/>
      <c r="J193" s="51"/>
      <c r="K193" s="191"/>
      <c r="L193" s="1"/>
      <c r="M193" s="1"/>
      <c r="N193" s="1"/>
      <c r="O193" s="1"/>
      <c r="P193" s="1"/>
      <c r="Q193" s="1"/>
      <c r="R193" s="1"/>
      <c r="S193" s="1"/>
      <c r="T193" s="1"/>
      <c r="U193" s="1"/>
      <c r="V193" s="1"/>
      <c r="W193" s="1"/>
      <c r="X193" s="1"/>
      <c r="Y193" s="1"/>
      <c r="Z193" s="1"/>
    </row>
    <row r="194" spans="1:26" ht="15" hidden="1" x14ac:dyDescent="0.25">
      <c r="A194" s="1"/>
      <c r="B194" s="1"/>
      <c r="C194" s="1"/>
      <c r="D194" s="1"/>
      <c r="E194" s="1"/>
      <c r="F194" s="1"/>
      <c r="G194" s="55"/>
      <c r="H194" s="53"/>
      <c r="I194" s="53"/>
      <c r="J194" s="51"/>
      <c r="K194" s="191"/>
      <c r="L194" s="1"/>
      <c r="M194" s="1"/>
      <c r="N194" s="1"/>
      <c r="O194" s="1"/>
      <c r="P194" s="1"/>
      <c r="Q194" s="1"/>
      <c r="R194" s="1"/>
      <c r="S194" s="1"/>
      <c r="T194" s="1"/>
      <c r="U194" s="1"/>
      <c r="V194" s="1"/>
      <c r="W194" s="1"/>
      <c r="X194" s="1"/>
      <c r="Y194" s="1"/>
      <c r="Z194" s="1"/>
    </row>
    <row r="195" spans="1:26" ht="15" hidden="1" x14ac:dyDescent="0.25">
      <c r="A195" s="1"/>
      <c r="B195" s="1"/>
      <c r="C195" s="1"/>
      <c r="D195" s="1"/>
      <c r="E195" s="1"/>
      <c r="F195" s="1"/>
      <c r="G195" s="55"/>
      <c r="H195" s="53"/>
      <c r="I195" s="53"/>
      <c r="J195" s="51"/>
      <c r="K195" s="191"/>
      <c r="L195" s="1"/>
      <c r="M195" s="1"/>
      <c r="N195" s="1"/>
      <c r="O195" s="1"/>
      <c r="P195" s="1"/>
      <c r="Q195" s="1"/>
      <c r="R195" s="1"/>
      <c r="S195" s="1"/>
      <c r="T195" s="1"/>
      <c r="U195" s="1"/>
      <c r="V195" s="1"/>
      <c r="W195" s="1"/>
      <c r="X195" s="1"/>
      <c r="Y195" s="1"/>
      <c r="Z195" s="1"/>
    </row>
    <row r="196" spans="1:26" ht="15" hidden="1" x14ac:dyDescent="0.25">
      <c r="A196" s="1"/>
      <c r="B196" s="1"/>
      <c r="C196" s="1"/>
      <c r="D196" s="1"/>
      <c r="E196" s="1"/>
      <c r="F196" s="1"/>
      <c r="G196" s="55"/>
      <c r="H196" s="53"/>
      <c r="I196" s="53"/>
      <c r="J196" s="51"/>
      <c r="K196" s="191"/>
      <c r="L196" s="1"/>
      <c r="M196" s="1"/>
      <c r="N196" s="1"/>
      <c r="O196" s="1"/>
      <c r="P196" s="1"/>
      <c r="Q196" s="1"/>
      <c r="R196" s="1"/>
      <c r="S196" s="1"/>
      <c r="T196" s="1"/>
      <c r="U196" s="1"/>
      <c r="V196" s="1"/>
      <c r="W196" s="1"/>
      <c r="X196" s="1"/>
      <c r="Y196" s="1"/>
      <c r="Z196" s="1"/>
    </row>
    <row r="197" spans="1:26" ht="15" hidden="1" x14ac:dyDescent="0.25">
      <c r="A197" s="1"/>
      <c r="B197" s="1"/>
      <c r="C197" s="1"/>
      <c r="D197" s="1"/>
      <c r="E197" s="1"/>
      <c r="F197" s="1"/>
      <c r="G197" s="55"/>
      <c r="H197" s="53"/>
      <c r="I197" s="53"/>
      <c r="J197" s="51"/>
      <c r="K197" s="191"/>
      <c r="L197" s="1"/>
      <c r="M197" s="1"/>
      <c r="N197" s="1"/>
      <c r="O197" s="1"/>
      <c r="P197" s="1"/>
      <c r="Q197" s="1"/>
      <c r="R197" s="1"/>
      <c r="S197" s="1"/>
      <c r="T197" s="1"/>
      <c r="U197" s="1"/>
      <c r="V197" s="1"/>
      <c r="W197" s="1"/>
      <c r="X197" s="1"/>
      <c r="Y197" s="1"/>
      <c r="Z197" s="1"/>
    </row>
    <row r="198" spans="1:26" ht="15" hidden="1" x14ac:dyDescent="0.25">
      <c r="A198" s="1"/>
      <c r="B198" s="1"/>
      <c r="C198" s="1"/>
      <c r="D198" s="1"/>
      <c r="E198" s="1"/>
      <c r="F198" s="1"/>
      <c r="G198" s="55"/>
      <c r="H198" s="53"/>
      <c r="I198" s="53"/>
      <c r="J198" s="51"/>
      <c r="K198" s="191"/>
      <c r="L198" s="1"/>
      <c r="M198" s="1"/>
      <c r="N198" s="1"/>
      <c r="O198" s="1"/>
      <c r="P198" s="1"/>
      <c r="Q198" s="1"/>
      <c r="R198" s="1"/>
      <c r="S198" s="1"/>
      <c r="T198" s="1"/>
      <c r="U198" s="1"/>
      <c r="V198" s="1"/>
      <c r="W198" s="1"/>
      <c r="X198" s="1"/>
      <c r="Y198" s="1"/>
      <c r="Z198" s="1"/>
    </row>
    <row r="199" spans="1:26" ht="15" hidden="1" x14ac:dyDescent="0.25">
      <c r="A199" s="1"/>
      <c r="B199" s="1"/>
      <c r="C199" s="1"/>
      <c r="D199" s="1"/>
      <c r="E199" s="1"/>
      <c r="F199" s="1"/>
      <c r="G199" s="55"/>
      <c r="H199" s="53"/>
      <c r="I199" s="53"/>
      <c r="J199" s="51"/>
      <c r="K199" s="191"/>
      <c r="L199" s="1"/>
      <c r="M199" s="1"/>
      <c r="N199" s="1"/>
      <c r="O199" s="1"/>
      <c r="P199" s="1"/>
      <c r="Q199" s="1"/>
      <c r="R199" s="1"/>
      <c r="S199" s="1"/>
      <c r="T199" s="1"/>
      <c r="U199" s="1"/>
      <c r="V199" s="1"/>
      <c r="W199" s="1"/>
      <c r="X199" s="1"/>
      <c r="Y199" s="1"/>
      <c r="Z199" s="1"/>
    </row>
    <row r="200" spans="1:26" ht="15" hidden="1" x14ac:dyDescent="0.25">
      <c r="A200" s="1"/>
      <c r="B200" s="1"/>
      <c r="C200" s="1"/>
      <c r="D200" s="1"/>
      <c r="E200" s="1"/>
      <c r="F200" s="1"/>
      <c r="G200" s="55"/>
      <c r="H200" s="53"/>
      <c r="I200" s="53"/>
      <c r="J200" s="51"/>
      <c r="K200" s="191"/>
      <c r="L200" s="1"/>
      <c r="M200" s="1"/>
      <c r="N200" s="1"/>
      <c r="O200" s="1"/>
      <c r="P200" s="1"/>
      <c r="Q200" s="1"/>
      <c r="R200" s="1"/>
      <c r="S200" s="1"/>
      <c r="T200" s="1"/>
      <c r="U200" s="1"/>
      <c r="V200" s="1"/>
      <c r="W200" s="1"/>
      <c r="X200" s="1"/>
      <c r="Y200" s="1"/>
      <c r="Z200" s="1"/>
    </row>
    <row r="201" spans="1:26" ht="15" hidden="1" x14ac:dyDescent="0.25">
      <c r="A201" s="1"/>
      <c r="B201" s="1"/>
      <c r="C201" s="1"/>
      <c r="D201" s="1"/>
      <c r="E201" s="1"/>
      <c r="F201" s="1"/>
      <c r="G201" s="55"/>
      <c r="H201" s="53"/>
      <c r="I201" s="53"/>
      <c r="J201" s="51"/>
      <c r="K201" s="191"/>
      <c r="L201" s="1"/>
      <c r="M201" s="1"/>
      <c r="N201" s="1"/>
      <c r="O201" s="1"/>
      <c r="P201" s="1"/>
      <c r="Q201" s="1"/>
      <c r="R201" s="1"/>
      <c r="S201" s="1"/>
      <c r="T201" s="1"/>
      <c r="U201" s="1"/>
      <c r="V201" s="1"/>
      <c r="W201" s="1"/>
      <c r="X201" s="1"/>
      <c r="Y201" s="1"/>
      <c r="Z201" s="1"/>
    </row>
    <row r="202" spans="1:26" ht="15" hidden="1" x14ac:dyDescent="0.25">
      <c r="A202" s="1"/>
      <c r="B202" s="1"/>
      <c r="C202" s="1"/>
      <c r="D202" s="1"/>
      <c r="E202" s="1"/>
      <c r="F202" s="1"/>
      <c r="G202" s="55"/>
      <c r="H202" s="53"/>
      <c r="I202" s="53"/>
      <c r="J202" s="51"/>
      <c r="K202" s="191"/>
      <c r="L202" s="1"/>
      <c r="M202" s="1"/>
      <c r="N202" s="1"/>
      <c r="O202" s="1"/>
      <c r="P202" s="1"/>
      <c r="Q202" s="1"/>
      <c r="R202" s="1"/>
      <c r="S202" s="1"/>
      <c r="T202" s="1"/>
      <c r="U202" s="1"/>
      <c r="V202" s="1"/>
      <c r="W202" s="1"/>
      <c r="X202" s="1"/>
      <c r="Y202" s="1"/>
      <c r="Z202" s="1"/>
    </row>
    <row r="203" spans="1:26" ht="15" hidden="1" x14ac:dyDescent="0.25">
      <c r="A203" s="1"/>
      <c r="B203" s="1"/>
      <c r="C203" s="1"/>
      <c r="D203" s="1"/>
      <c r="E203" s="1"/>
      <c r="F203" s="1"/>
      <c r="G203" s="55"/>
      <c r="H203" s="53"/>
      <c r="I203" s="53"/>
      <c r="J203" s="51"/>
      <c r="K203" s="191"/>
      <c r="L203" s="1"/>
      <c r="M203" s="1"/>
      <c r="N203" s="1"/>
      <c r="O203" s="1"/>
      <c r="P203" s="1"/>
      <c r="Q203" s="1"/>
      <c r="R203" s="1"/>
      <c r="S203" s="1"/>
      <c r="T203" s="1"/>
      <c r="U203" s="1"/>
      <c r="V203" s="1"/>
      <c r="W203" s="1"/>
      <c r="X203" s="1"/>
      <c r="Y203" s="1"/>
      <c r="Z203" s="1"/>
    </row>
    <row r="204" spans="1:26" ht="15" hidden="1" x14ac:dyDescent="0.25">
      <c r="A204" s="1"/>
      <c r="B204" s="1"/>
      <c r="C204" s="1"/>
      <c r="D204" s="1"/>
      <c r="E204" s="1"/>
      <c r="F204" s="1"/>
      <c r="G204" s="55"/>
      <c r="H204" s="53"/>
      <c r="I204" s="53"/>
      <c r="J204" s="51"/>
      <c r="K204" s="191"/>
      <c r="L204" s="1"/>
      <c r="M204" s="1"/>
      <c r="N204" s="1"/>
      <c r="O204" s="1"/>
      <c r="P204" s="1"/>
      <c r="Q204" s="1"/>
      <c r="R204" s="1"/>
      <c r="S204" s="1"/>
      <c r="T204" s="1"/>
      <c r="U204" s="1"/>
      <c r="V204" s="1"/>
      <c r="W204" s="1"/>
      <c r="X204" s="1"/>
      <c r="Y204" s="1"/>
      <c r="Z204" s="1"/>
    </row>
    <row r="205" spans="1:26" ht="15" hidden="1" x14ac:dyDescent="0.25">
      <c r="A205" s="1"/>
      <c r="B205" s="1"/>
      <c r="C205" s="1"/>
      <c r="D205" s="1"/>
      <c r="E205" s="1"/>
      <c r="F205" s="1"/>
      <c r="G205" s="55"/>
      <c r="H205" s="53"/>
      <c r="I205" s="53"/>
      <c r="J205" s="51"/>
      <c r="K205" s="191"/>
      <c r="L205" s="1"/>
      <c r="M205" s="1"/>
      <c r="N205" s="1"/>
      <c r="O205" s="1"/>
      <c r="P205" s="1"/>
      <c r="Q205" s="1"/>
      <c r="R205" s="1"/>
      <c r="S205" s="1"/>
      <c r="T205" s="1"/>
      <c r="U205" s="1"/>
      <c r="V205" s="1"/>
      <c r="W205" s="1"/>
      <c r="X205" s="1"/>
      <c r="Y205" s="1"/>
      <c r="Z205" s="1"/>
    </row>
    <row r="206" spans="1:26" ht="15" hidden="1" x14ac:dyDescent="0.25">
      <c r="A206" s="1"/>
      <c r="B206" s="1"/>
      <c r="C206" s="1"/>
      <c r="D206" s="1"/>
      <c r="E206" s="1"/>
      <c r="F206" s="1"/>
      <c r="G206" s="55"/>
      <c r="H206" s="53"/>
      <c r="I206" s="53"/>
      <c r="J206" s="51"/>
      <c r="K206" s="191"/>
      <c r="L206" s="1"/>
      <c r="M206" s="1"/>
      <c r="N206" s="1"/>
      <c r="O206" s="1"/>
      <c r="P206" s="1"/>
      <c r="Q206" s="1"/>
      <c r="R206" s="1"/>
      <c r="S206" s="1"/>
      <c r="T206" s="1"/>
      <c r="U206" s="1"/>
      <c r="V206" s="1"/>
      <c r="W206" s="1"/>
      <c r="X206" s="1"/>
      <c r="Y206" s="1"/>
      <c r="Z206" s="1"/>
    </row>
    <row r="207" spans="1:26" ht="15" hidden="1" x14ac:dyDescent="0.25">
      <c r="A207" s="1"/>
      <c r="B207" s="1"/>
      <c r="C207" s="1"/>
      <c r="D207" s="1"/>
      <c r="E207" s="1"/>
      <c r="F207" s="1"/>
      <c r="G207" s="55"/>
      <c r="H207" s="53"/>
      <c r="I207" s="53"/>
      <c r="J207" s="51"/>
      <c r="K207" s="191"/>
      <c r="L207" s="1"/>
      <c r="M207" s="1"/>
      <c r="N207" s="1"/>
      <c r="O207" s="1"/>
      <c r="P207" s="1"/>
      <c r="Q207" s="1"/>
      <c r="R207" s="1"/>
      <c r="S207" s="1"/>
      <c r="T207" s="1"/>
      <c r="U207" s="1"/>
      <c r="V207" s="1"/>
      <c r="W207" s="1"/>
      <c r="X207" s="1"/>
      <c r="Y207" s="1"/>
      <c r="Z207" s="1"/>
    </row>
    <row r="208" spans="1:26" ht="15" hidden="1" x14ac:dyDescent="0.25">
      <c r="A208" s="1"/>
      <c r="B208" s="1"/>
      <c r="C208" s="1"/>
      <c r="D208" s="1"/>
      <c r="E208" s="1"/>
      <c r="F208" s="1"/>
      <c r="G208" s="55"/>
      <c r="H208" s="53"/>
      <c r="I208" s="53"/>
      <c r="J208" s="51"/>
      <c r="K208" s="191"/>
      <c r="L208" s="1"/>
      <c r="M208" s="1"/>
      <c r="N208" s="1"/>
      <c r="O208" s="1"/>
      <c r="P208" s="1"/>
      <c r="Q208" s="1"/>
      <c r="R208" s="1"/>
      <c r="S208" s="1"/>
      <c r="T208" s="1"/>
      <c r="U208" s="1"/>
      <c r="V208" s="1"/>
      <c r="W208" s="1"/>
      <c r="X208" s="1"/>
      <c r="Y208" s="1"/>
      <c r="Z208" s="1"/>
    </row>
    <row r="209" spans="1:26" ht="15" hidden="1" x14ac:dyDescent="0.25">
      <c r="A209" s="1"/>
      <c r="B209" s="1"/>
      <c r="C209" s="1"/>
      <c r="D209" s="1"/>
      <c r="E209" s="1"/>
      <c r="F209" s="1"/>
      <c r="G209" s="55"/>
      <c r="H209" s="53"/>
      <c r="I209" s="53"/>
      <c r="J209" s="51"/>
      <c r="K209" s="191"/>
      <c r="L209" s="1"/>
      <c r="M209" s="1"/>
      <c r="N209" s="1"/>
      <c r="O209" s="1"/>
      <c r="P209" s="1"/>
      <c r="Q209" s="1"/>
      <c r="R209" s="1"/>
      <c r="S209" s="1"/>
      <c r="T209" s="1"/>
      <c r="U209" s="1"/>
      <c r="V209" s="1"/>
      <c r="W209" s="1"/>
      <c r="X209" s="1"/>
      <c r="Y209" s="1"/>
      <c r="Z209" s="1"/>
    </row>
    <row r="210" spans="1:26" ht="15" hidden="1" x14ac:dyDescent="0.25">
      <c r="A210" s="1"/>
      <c r="B210" s="1"/>
      <c r="C210" s="1"/>
      <c r="D210" s="1"/>
      <c r="E210" s="1"/>
      <c r="F210" s="1"/>
      <c r="G210" s="55"/>
      <c r="H210" s="53"/>
      <c r="I210" s="53"/>
      <c r="J210" s="51"/>
      <c r="K210" s="191"/>
      <c r="L210" s="1"/>
      <c r="M210" s="1"/>
      <c r="N210" s="1"/>
      <c r="O210" s="1"/>
      <c r="P210" s="1"/>
      <c r="Q210" s="1"/>
      <c r="R210" s="1"/>
      <c r="S210" s="1"/>
      <c r="T210" s="1"/>
      <c r="U210" s="1"/>
      <c r="V210" s="1"/>
      <c r="W210" s="1"/>
      <c r="X210" s="1"/>
      <c r="Y210" s="1"/>
      <c r="Z210" s="1"/>
    </row>
    <row r="211" spans="1:26" ht="15" hidden="1" x14ac:dyDescent="0.25">
      <c r="A211" s="1"/>
      <c r="B211" s="1"/>
      <c r="C211" s="1"/>
      <c r="D211" s="1"/>
      <c r="E211" s="1"/>
      <c r="F211" s="1"/>
      <c r="G211" s="55"/>
      <c r="H211" s="53"/>
      <c r="I211" s="53"/>
      <c r="J211" s="51"/>
      <c r="K211" s="191"/>
      <c r="L211" s="1"/>
      <c r="M211" s="1"/>
      <c r="N211" s="1"/>
      <c r="O211" s="1"/>
      <c r="P211" s="1"/>
      <c r="Q211" s="1"/>
      <c r="R211" s="1"/>
      <c r="S211" s="1"/>
      <c r="T211" s="1"/>
      <c r="U211" s="1"/>
      <c r="V211" s="1"/>
      <c r="W211" s="1"/>
      <c r="X211" s="1"/>
      <c r="Y211" s="1"/>
      <c r="Z211" s="1"/>
    </row>
    <row r="212" spans="1:26" ht="15" hidden="1" x14ac:dyDescent="0.25">
      <c r="A212" s="1"/>
      <c r="B212" s="1"/>
      <c r="C212" s="1"/>
      <c r="D212" s="1"/>
      <c r="E212" s="1"/>
      <c r="F212" s="1"/>
      <c r="G212" s="55"/>
      <c r="H212" s="53"/>
      <c r="I212" s="53"/>
      <c r="J212" s="51"/>
      <c r="K212" s="191"/>
      <c r="L212" s="1"/>
      <c r="M212" s="1"/>
      <c r="N212" s="1"/>
      <c r="O212" s="1"/>
      <c r="P212" s="1"/>
      <c r="Q212" s="1"/>
      <c r="R212" s="1"/>
      <c r="S212" s="1"/>
      <c r="T212" s="1"/>
      <c r="U212" s="1"/>
      <c r="V212" s="1"/>
      <c r="W212" s="1"/>
      <c r="X212" s="1"/>
      <c r="Y212" s="1"/>
      <c r="Z212" s="1"/>
    </row>
    <row r="213" spans="1:26" ht="15" hidden="1" x14ac:dyDescent="0.25">
      <c r="A213" s="1"/>
      <c r="B213" s="1"/>
      <c r="C213" s="1"/>
      <c r="D213" s="1"/>
      <c r="E213" s="1"/>
      <c r="F213" s="1"/>
      <c r="G213" s="55"/>
      <c r="H213" s="53"/>
      <c r="I213" s="53"/>
      <c r="J213" s="51"/>
      <c r="K213" s="191"/>
      <c r="L213" s="1"/>
      <c r="M213" s="1"/>
      <c r="N213" s="1"/>
      <c r="O213" s="1"/>
      <c r="P213" s="1"/>
      <c r="Q213" s="1"/>
      <c r="R213" s="1"/>
      <c r="S213" s="1"/>
      <c r="T213" s="1"/>
      <c r="U213" s="1"/>
      <c r="V213" s="1"/>
      <c r="W213" s="1"/>
      <c r="X213" s="1"/>
      <c r="Y213" s="1"/>
      <c r="Z213" s="1"/>
    </row>
    <row r="214" spans="1:26" ht="15" hidden="1" x14ac:dyDescent="0.25">
      <c r="A214" s="1"/>
      <c r="B214" s="1"/>
      <c r="C214" s="1"/>
      <c r="D214" s="1"/>
      <c r="E214" s="1"/>
      <c r="F214" s="1"/>
      <c r="G214" s="55"/>
      <c r="H214" s="53"/>
      <c r="I214" s="53"/>
      <c r="J214" s="51"/>
      <c r="K214" s="191"/>
      <c r="L214" s="1"/>
      <c r="M214" s="1"/>
      <c r="N214" s="1"/>
      <c r="O214" s="1"/>
      <c r="P214" s="1"/>
      <c r="Q214" s="1"/>
      <c r="R214" s="1"/>
      <c r="S214" s="1"/>
      <c r="T214" s="1"/>
      <c r="U214" s="1"/>
      <c r="V214" s="1"/>
      <c r="W214" s="1"/>
      <c r="X214" s="1"/>
      <c r="Y214" s="1"/>
      <c r="Z214" s="1"/>
    </row>
    <row r="215" spans="1:26" ht="15" hidden="1" x14ac:dyDescent="0.25">
      <c r="A215" s="1"/>
      <c r="B215" s="1"/>
      <c r="C215" s="1"/>
      <c r="D215" s="1"/>
      <c r="E215" s="1"/>
      <c r="F215" s="1"/>
      <c r="G215" s="55"/>
      <c r="H215" s="53"/>
      <c r="I215" s="53"/>
      <c r="J215" s="51"/>
      <c r="K215" s="191"/>
      <c r="L215" s="1"/>
      <c r="M215" s="1"/>
      <c r="N215" s="1"/>
      <c r="O215" s="1"/>
      <c r="P215" s="1"/>
      <c r="Q215" s="1"/>
      <c r="R215" s="1"/>
      <c r="S215" s="1"/>
      <c r="T215" s="1"/>
      <c r="U215" s="1"/>
      <c r="V215" s="1"/>
      <c r="W215" s="1"/>
      <c r="X215" s="1"/>
      <c r="Y215" s="1"/>
      <c r="Z215" s="1"/>
    </row>
    <row r="216" spans="1:26" ht="15" hidden="1" x14ac:dyDescent="0.25">
      <c r="A216" s="1"/>
      <c r="B216" s="1"/>
      <c r="C216" s="1"/>
      <c r="D216" s="1"/>
      <c r="E216" s="1"/>
      <c r="F216" s="1"/>
      <c r="G216" s="55"/>
      <c r="H216" s="53"/>
      <c r="I216" s="53"/>
      <c r="J216" s="51"/>
      <c r="K216" s="191"/>
      <c r="L216" s="1"/>
      <c r="M216" s="1"/>
      <c r="N216" s="1"/>
      <c r="O216" s="1"/>
      <c r="P216" s="1"/>
      <c r="Q216" s="1"/>
      <c r="R216" s="1"/>
      <c r="S216" s="1"/>
      <c r="T216" s="1"/>
      <c r="U216" s="1"/>
      <c r="V216" s="1"/>
      <c r="W216" s="1"/>
      <c r="X216" s="1"/>
      <c r="Y216" s="1"/>
      <c r="Z216" s="1"/>
    </row>
    <row r="217" spans="1:26" ht="15" hidden="1" x14ac:dyDescent="0.25">
      <c r="A217" s="1"/>
      <c r="B217" s="1"/>
      <c r="C217" s="1"/>
      <c r="D217" s="1"/>
      <c r="E217" s="1"/>
      <c r="F217" s="1"/>
      <c r="G217" s="55"/>
      <c r="H217" s="53"/>
      <c r="I217" s="53"/>
      <c r="J217" s="51"/>
      <c r="K217" s="191"/>
      <c r="L217" s="1"/>
      <c r="M217" s="1"/>
      <c r="N217" s="1"/>
      <c r="O217" s="1"/>
      <c r="P217" s="1"/>
      <c r="Q217" s="1"/>
      <c r="R217" s="1"/>
      <c r="S217" s="1"/>
      <c r="T217" s="1"/>
      <c r="U217" s="1"/>
      <c r="V217" s="1"/>
      <c r="W217" s="1"/>
      <c r="X217" s="1"/>
      <c r="Y217" s="1"/>
      <c r="Z217" s="1"/>
    </row>
    <row r="218" spans="1:26" ht="15" hidden="1" x14ac:dyDescent="0.25">
      <c r="A218" s="1"/>
      <c r="B218" s="1"/>
      <c r="C218" s="1"/>
      <c r="D218" s="1"/>
      <c r="E218" s="1"/>
      <c r="F218" s="1"/>
      <c r="G218" s="55"/>
      <c r="H218" s="53"/>
      <c r="I218" s="53"/>
      <c r="J218" s="51"/>
      <c r="K218" s="191"/>
      <c r="L218" s="1"/>
      <c r="M218" s="1"/>
      <c r="N218" s="1"/>
      <c r="O218" s="1"/>
      <c r="P218" s="1"/>
      <c r="Q218" s="1"/>
      <c r="R218" s="1"/>
      <c r="S218" s="1"/>
      <c r="T218" s="1"/>
      <c r="U218" s="1"/>
      <c r="V218" s="1"/>
      <c r="W218" s="1"/>
      <c r="X218" s="1"/>
      <c r="Y218" s="1"/>
      <c r="Z218" s="1"/>
    </row>
    <row r="219" spans="1:26" ht="15" hidden="1" x14ac:dyDescent="0.25">
      <c r="A219" s="1"/>
      <c r="B219" s="1"/>
      <c r="C219" s="1"/>
      <c r="D219" s="1"/>
      <c r="E219" s="1"/>
      <c r="F219" s="1"/>
      <c r="G219" s="55"/>
      <c r="H219" s="53"/>
      <c r="I219" s="53"/>
      <c r="J219" s="51"/>
      <c r="K219" s="191"/>
      <c r="L219" s="1"/>
      <c r="M219" s="1"/>
      <c r="N219" s="1"/>
      <c r="O219" s="1"/>
      <c r="P219" s="1"/>
      <c r="Q219" s="1"/>
      <c r="R219" s="1"/>
      <c r="S219" s="1"/>
      <c r="T219" s="1"/>
      <c r="U219" s="1"/>
      <c r="V219" s="1"/>
      <c r="W219" s="1"/>
      <c r="X219" s="1"/>
      <c r="Y219" s="1"/>
      <c r="Z219" s="1"/>
    </row>
    <row r="220" spans="1:26" ht="15" hidden="1" x14ac:dyDescent="0.25">
      <c r="A220" s="1"/>
      <c r="B220" s="1"/>
      <c r="C220" s="1"/>
      <c r="D220" s="1"/>
      <c r="E220" s="1"/>
      <c r="F220" s="1"/>
      <c r="G220" s="55"/>
      <c r="H220" s="53"/>
      <c r="I220" s="53"/>
      <c r="J220" s="51"/>
      <c r="K220" s="191"/>
      <c r="L220" s="1"/>
      <c r="M220" s="1"/>
      <c r="N220" s="1"/>
      <c r="O220" s="1"/>
      <c r="P220" s="1"/>
      <c r="Q220" s="1"/>
      <c r="R220" s="1"/>
      <c r="S220" s="1"/>
      <c r="T220" s="1"/>
      <c r="U220" s="1"/>
      <c r="V220" s="1"/>
      <c r="W220" s="1"/>
      <c r="X220" s="1"/>
      <c r="Y220" s="1"/>
      <c r="Z220" s="1"/>
    </row>
    <row r="221" spans="1:26" ht="15" hidden="1" x14ac:dyDescent="0.25">
      <c r="A221" s="1"/>
      <c r="B221" s="1"/>
      <c r="C221" s="1"/>
      <c r="D221" s="1"/>
      <c r="E221" s="1"/>
      <c r="F221" s="1"/>
      <c r="G221" s="55"/>
      <c r="H221" s="53"/>
      <c r="I221" s="53"/>
      <c r="J221" s="51"/>
      <c r="K221" s="191"/>
      <c r="L221" s="1"/>
      <c r="M221" s="1"/>
      <c r="N221" s="1"/>
      <c r="O221" s="1"/>
      <c r="P221" s="1"/>
      <c r="Q221" s="1"/>
      <c r="R221" s="1"/>
      <c r="S221" s="1"/>
      <c r="T221" s="1"/>
      <c r="U221" s="1"/>
      <c r="V221" s="1"/>
      <c r="W221" s="1"/>
      <c r="X221" s="1"/>
      <c r="Y221" s="1"/>
      <c r="Z221" s="1"/>
    </row>
    <row r="222" spans="1:26" ht="15" hidden="1" x14ac:dyDescent="0.25">
      <c r="A222" s="1"/>
      <c r="B222" s="1"/>
      <c r="C222" s="1"/>
      <c r="D222" s="1"/>
      <c r="E222" s="1"/>
      <c r="F222" s="1"/>
      <c r="G222" s="55"/>
      <c r="H222" s="53"/>
      <c r="I222" s="53"/>
      <c r="J222" s="51"/>
      <c r="K222" s="191"/>
      <c r="L222" s="1"/>
      <c r="M222" s="1"/>
      <c r="N222" s="1"/>
      <c r="O222" s="1"/>
      <c r="P222" s="1"/>
      <c r="Q222" s="1"/>
      <c r="R222" s="1"/>
      <c r="S222" s="1"/>
      <c r="T222" s="1"/>
      <c r="U222" s="1"/>
      <c r="V222" s="1"/>
      <c r="W222" s="1"/>
      <c r="X222" s="1"/>
      <c r="Y222" s="1"/>
      <c r="Z222" s="1"/>
    </row>
    <row r="223" spans="1:26" ht="15" hidden="1" x14ac:dyDescent="0.25">
      <c r="A223" s="1"/>
      <c r="B223" s="1"/>
      <c r="C223" s="1"/>
      <c r="D223" s="1"/>
      <c r="E223" s="1"/>
      <c r="F223" s="1"/>
      <c r="G223" s="55"/>
      <c r="H223" s="53"/>
      <c r="I223" s="53"/>
      <c r="J223" s="51"/>
      <c r="K223" s="191"/>
      <c r="L223" s="1"/>
      <c r="M223" s="1"/>
      <c r="N223" s="1"/>
      <c r="O223" s="1"/>
      <c r="P223" s="1"/>
      <c r="Q223" s="1"/>
      <c r="R223" s="1"/>
      <c r="S223" s="1"/>
      <c r="T223" s="1"/>
      <c r="U223" s="1"/>
      <c r="V223" s="1"/>
      <c r="W223" s="1"/>
      <c r="X223" s="1"/>
      <c r="Y223" s="1"/>
      <c r="Z223" s="1"/>
    </row>
    <row r="224" spans="1:26" ht="15" hidden="1" x14ac:dyDescent="0.25">
      <c r="A224" s="1"/>
      <c r="B224" s="1"/>
      <c r="C224" s="1"/>
      <c r="D224" s="1"/>
      <c r="E224" s="1"/>
      <c r="F224" s="1"/>
      <c r="G224" s="55"/>
      <c r="H224" s="53"/>
      <c r="I224" s="53"/>
      <c r="J224" s="51"/>
      <c r="K224" s="191"/>
      <c r="L224" s="1"/>
      <c r="M224" s="1"/>
      <c r="N224" s="1"/>
      <c r="O224" s="1"/>
      <c r="P224" s="1"/>
      <c r="Q224" s="1"/>
      <c r="R224" s="1"/>
      <c r="S224" s="1"/>
      <c r="T224" s="1"/>
      <c r="U224" s="1"/>
      <c r="V224" s="1"/>
      <c r="W224" s="1"/>
      <c r="X224" s="1"/>
      <c r="Y224" s="1"/>
      <c r="Z224" s="1"/>
    </row>
    <row r="225" spans="1:26" ht="15" hidden="1" x14ac:dyDescent="0.25">
      <c r="A225" s="1"/>
      <c r="B225" s="1"/>
      <c r="C225" s="1"/>
      <c r="D225" s="1"/>
      <c r="E225" s="1"/>
      <c r="F225" s="1"/>
      <c r="G225" s="55"/>
      <c r="H225" s="53"/>
      <c r="I225" s="53"/>
      <c r="J225" s="51"/>
      <c r="K225" s="191"/>
      <c r="L225" s="1"/>
      <c r="M225" s="1"/>
      <c r="N225" s="1"/>
      <c r="O225" s="1"/>
      <c r="P225" s="1"/>
      <c r="Q225" s="1"/>
      <c r="R225" s="1"/>
      <c r="S225" s="1"/>
      <c r="T225" s="1"/>
      <c r="U225" s="1"/>
      <c r="V225" s="1"/>
      <c r="W225" s="1"/>
      <c r="X225" s="1"/>
      <c r="Y225" s="1"/>
      <c r="Z225" s="1"/>
    </row>
    <row r="226" spans="1:26" ht="15" hidden="1" x14ac:dyDescent="0.25">
      <c r="A226" s="1"/>
      <c r="B226" s="1"/>
      <c r="C226" s="1"/>
      <c r="D226" s="1"/>
      <c r="E226" s="1"/>
      <c r="F226" s="1"/>
      <c r="G226" s="55"/>
      <c r="H226" s="53"/>
      <c r="I226" s="53"/>
      <c r="J226" s="51"/>
      <c r="K226" s="191"/>
      <c r="L226" s="1"/>
      <c r="M226" s="1"/>
      <c r="N226" s="1"/>
      <c r="O226" s="1"/>
      <c r="P226" s="1"/>
      <c r="Q226" s="1"/>
      <c r="R226" s="1"/>
      <c r="S226" s="1"/>
      <c r="T226" s="1"/>
      <c r="U226" s="1"/>
      <c r="V226" s="1"/>
      <c r="W226" s="1"/>
      <c r="X226" s="1"/>
      <c r="Y226" s="1"/>
      <c r="Z226" s="1"/>
    </row>
    <row r="227" spans="1:26" ht="15" hidden="1" x14ac:dyDescent="0.25">
      <c r="A227" s="1"/>
      <c r="B227" s="1"/>
      <c r="C227" s="1"/>
      <c r="D227" s="1"/>
      <c r="E227" s="1"/>
      <c r="F227" s="1"/>
      <c r="G227" s="55"/>
      <c r="H227" s="53"/>
      <c r="I227" s="53"/>
      <c r="J227" s="51"/>
      <c r="K227" s="191"/>
      <c r="L227" s="1"/>
      <c r="M227" s="1"/>
      <c r="N227" s="1"/>
      <c r="O227" s="1"/>
      <c r="P227" s="1"/>
      <c r="Q227" s="1"/>
      <c r="R227" s="1"/>
      <c r="S227" s="1"/>
      <c r="T227" s="1"/>
      <c r="U227" s="1"/>
      <c r="V227" s="1"/>
      <c r="W227" s="1"/>
      <c r="X227" s="1"/>
      <c r="Y227" s="1"/>
      <c r="Z227" s="1"/>
    </row>
    <row r="228" spans="1:26" ht="15" hidden="1" x14ac:dyDescent="0.25">
      <c r="A228" s="1"/>
      <c r="B228" s="1"/>
      <c r="C228" s="1"/>
      <c r="D228" s="1"/>
      <c r="E228" s="1"/>
      <c r="F228" s="1"/>
      <c r="G228" s="55"/>
      <c r="H228" s="53"/>
      <c r="I228" s="53"/>
      <c r="J228" s="51"/>
      <c r="K228" s="191"/>
      <c r="L228" s="1"/>
      <c r="M228" s="1"/>
      <c r="N228" s="1"/>
      <c r="O228" s="1"/>
      <c r="P228" s="1"/>
      <c r="Q228" s="1"/>
      <c r="R228" s="1"/>
      <c r="S228" s="1"/>
      <c r="T228" s="1"/>
      <c r="U228" s="1"/>
      <c r="V228" s="1"/>
      <c r="W228" s="1"/>
      <c r="X228" s="1"/>
      <c r="Y228" s="1"/>
      <c r="Z228" s="1"/>
    </row>
    <row r="229" spans="1:26" ht="15" hidden="1" x14ac:dyDescent="0.25">
      <c r="A229" s="1"/>
      <c r="B229" s="1"/>
      <c r="C229" s="1"/>
      <c r="D229" s="1"/>
      <c r="E229" s="1"/>
      <c r="F229" s="1"/>
      <c r="G229" s="55"/>
      <c r="H229" s="53"/>
      <c r="I229" s="53"/>
      <c r="J229" s="51"/>
      <c r="K229" s="191"/>
      <c r="L229" s="1"/>
      <c r="M229" s="1"/>
      <c r="N229" s="1"/>
      <c r="O229" s="1"/>
      <c r="P229" s="1"/>
      <c r="Q229" s="1"/>
      <c r="R229" s="1"/>
      <c r="S229" s="1"/>
      <c r="T229" s="1"/>
      <c r="U229" s="1"/>
      <c r="V229" s="1"/>
      <c r="W229" s="1"/>
      <c r="X229" s="1"/>
      <c r="Y229" s="1"/>
      <c r="Z229" s="1"/>
    </row>
    <row r="230" spans="1:26" ht="15" hidden="1" x14ac:dyDescent="0.25">
      <c r="A230" s="1"/>
      <c r="B230" s="1"/>
      <c r="C230" s="1"/>
      <c r="D230" s="1"/>
      <c r="E230" s="1"/>
      <c r="F230" s="1"/>
      <c r="G230" s="55"/>
      <c r="H230" s="53"/>
      <c r="I230" s="53"/>
      <c r="J230" s="51"/>
      <c r="K230" s="191"/>
      <c r="L230" s="1"/>
      <c r="M230" s="1"/>
      <c r="N230" s="1"/>
      <c r="O230" s="1"/>
      <c r="P230" s="1"/>
      <c r="Q230" s="1"/>
      <c r="R230" s="1"/>
      <c r="S230" s="1"/>
      <c r="T230" s="1"/>
      <c r="U230" s="1"/>
      <c r="V230" s="1"/>
      <c r="W230" s="1"/>
      <c r="X230" s="1"/>
      <c r="Y230" s="1"/>
      <c r="Z230" s="1"/>
    </row>
    <row r="231" spans="1:26" ht="15" hidden="1" x14ac:dyDescent="0.25">
      <c r="A231" s="1"/>
      <c r="B231" s="1"/>
      <c r="C231" s="1"/>
      <c r="D231" s="1"/>
      <c r="E231" s="1"/>
      <c r="F231" s="1"/>
      <c r="G231" s="55"/>
      <c r="H231" s="53"/>
      <c r="I231" s="53"/>
      <c r="J231" s="51"/>
      <c r="K231" s="191"/>
      <c r="L231" s="1"/>
      <c r="M231" s="1"/>
      <c r="N231" s="1"/>
      <c r="O231" s="1"/>
      <c r="P231" s="1"/>
      <c r="Q231" s="1"/>
      <c r="R231" s="1"/>
      <c r="S231" s="1"/>
      <c r="T231" s="1"/>
      <c r="U231" s="1"/>
      <c r="V231" s="1"/>
      <c r="W231" s="1"/>
      <c r="X231" s="1"/>
      <c r="Y231" s="1"/>
      <c r="Z231" s="1"/>
    </row>
    <row r="232" spans="1:26" ht="15" hidden="1" x14ac:dyDescent="0.25">
      <c r="A232" s="1"/>
      <c r="B232" s="1"/>
      <c r="C232" s="1"/>
      <c r="D232" s="1"/>
      <c r="E232" s="1"/>
      <c r="F232" s="1"/>
      <c r="G232" s="55"/>
      <c r="H232" s="53"/>
      <c r="I232" s="53"/>
      <c r="J232" s="51"/>
      <c r="K232" s="191"/>
      <c r="L232" s="1"/>
      <c r="M232" s="1"/>
      <c r="N232" s="1"/>
      <c r="O232" s="1"/>
      <c r="P232" s="1"/>
      <c r="Q232" s="1"/>
      <c r="R232" s="1"/>
      <c r="S232" s="1"/>
      <c r="T232" s="1"/>
      <c r="U232" s="1"/>
      <c r="V232" s="1"/>
      <c r="W232" s="1"/>
      <c r="X232" s="1"/>
      <c r="Y232" s="1"/>
      <c r="Z232" s="1"/>
    </row>
    <row r="233" spans="1:26" ht="15" hidden="1" x14ac:dyDescent="0.25">
      <c r="A233" s="1"/>
      <c r="B233" s="1"/>
      <c r="C233" s="1"/>
      <c r="D233" s="1"/>
      <c r="E233" s="1"/>
      <c r="F233" s="1"/>
      <c r="G233" s="55"/>
      <c r="H233" s="53"/>
      <c r="I233" s="53"/>
      <c r="J233" s="51"/>
      <c r="K233" s="191"/>
      <c r="L233" s="1"/>
      <c r="M233" s="1"/>
      <c r="N233" s="1"/>
      <c r="O233" s="1"/>
      <c r="P233" s="1"/>
      <c r="Q233" s="1"/>
      <c r="R233" s="1"/>
      <c r="S233" s="1"/>
      <c r="T233" s="1"/>
      <c r="U233" s="1"/>
      <c r="V233" s="1"/>
      <c r="W233" s="1"/>
      <c r="X233" s="1"/>
      <c r="Y233" s="1"/>
      <c r="Z233" s="1"/>
    </row>
    <row r="234" spans="1:26" ht="15" hidden="1" x14ac:dyDescent="0.25">
      <c r="A234" s="1"/>
      <c r="B234" s="1"/>
      <c r="C234" s="1"/>
      <c r="D234" s="1"/>
      <c r="E234" s="1"/>
      <c r="F234" s="1"/>
      <c r="G234" s="55"/>
      <c r="H234" s="53"/>
      <c r="I234" s="53"/>
      <c r="J234" s="51"/>
      <c r="K234" s="191"/>
      <c r="L234" s="1"/>
      <c r="M234" s="1"/>
      <c r="N234" s="1"/>
      <c r="O234" s="1"/>
      <c r="P234" s="1"/>
      <c r="Q234" s="1"/>
      <c r="R234" s="1"/>
      <c r="S234" s="1"/>
      <c r="T234" s="1"/>
      <c r="U234" s="1"/>
      <c r="V234" s="1"/>
      <c r="W234" s="1"/>
      <c r="X234" s="1"/>
      <c r="Y234" s="1"/>
      <c r="Z234" s="1"/>
    </row>
    <row r="235" spans="1:26" ht="15" hidden="1" x14ac:dyDescent="0.25">
      <c r="A235" s="1"/>
      <c r="B235" s="1"/>
      <c r="C235" s="1"/>
      <c r="D235" s="1"/>
      <c r="E235" s="1"/>
      <c r="F235" s="1"/>
      <c r="G235" s="55"/>
      <c r="H235" s="53"/>
      <c r="I235" s="53"/>
      <c r="J235" s="51"/>
      <c r="K235" s="191"/>
      <c r="L235" s="1"/>
      <c r="M235" s="1"/>
      <c r="N235" s="1"/>
      <c r="O235" s="1"/>
      <c r="P235" s="1"/>
      <c r="Q235" s="1"/>
      <c r="R235" s="1"/>
      <c r="S235" s="1"/>
      <c r="T235" s="1"/>
      <c r="U235" s="1"/>
      <c r="V235" s="1"/>
      <c r="W235" s="1"/>
      <c r="X235" s="1"/>
      <c r="Y235" s="1"/>
      <c r="Z235" s="1"/>
    </row>
    <row r="236" spans="1:26" ht="15" hidden="1" x14ac:dyDescent="0.25">
      <c r="A236" s="1"/>
      <c r="B236" s="1"/>
      <c r="C236" s="1"/>
      <c r="D236" s="1"/>
      <c r="E236" s="1"/>
      <c r="F236" s="1"/>
      <c r="G236" s="55"/>
      <c r="H236" s="53"/>
      <c r="I236" s="53"/>
      <c r="J236" s="51"/>
      <c r="K236" s="191"/>
      <c r="L236" s="1"/>
      <c r="M236" s="1"/>
      <c r="N236" s="1"/>
      <c r="O236" s="1"/>
      <c r="P236" s="1"/>
      <c r="Q236" s="1"/>
      <c r="R236" s="1"/>
      <c r="S236" s="1"/>
      <c r="T236" s="1"/>
      <c r="U236" s="1"/>
      <c r="V236" s="1"/>
      <c r="W236" s="1"/>
      <c r="X236" s="1"/>
      <c r="Y236" s="1"/>
      <c r="Z236" s="1"/>
    </row>
    <row r="237" spans="1:26" ht="15" hidden="1" x14ac:dyDescent="0.25">
      <c r="A237" s="1"/>
      <c r="B237" s="1"/>
      <c r="C237" s="1"/>
      <c r="D237" s="1"/>
      <c r="E237" s="1"/>
      <c r="F237" s="1"/>
      <c r="G237" s="55"/>
      <c r="H237" s="53"/>
      <c r="I237" s="53"/>
      <c r="J237" s="51"/>
      <c r="K237" s="191"/>
      <c r="L237" s="1"/>
      <c r="M237" s="1"/>
      <c r="N237" s="1"/>
      <c r="O237" s="1"/>
      <c r="P237" s="1"/>
      <c r="Q237" s="1"/>
      <c r="R237" s="1"/>
      <c r="S237" s="1"/>
      <c r="T237" s="1"/>
      <c r="U237" s="1"/>
      <c r="V237" s="1"/>
      <c r="W237" s="1"/>
      <c r="X237" s="1"/>
      <c r="Y237" s="1"/>
      <c r="Z237" s="1"/>
    </row>
    <row r="238" spans="1:26" ht="15" hidden="1" x14ac:dyDescent="0.25">
      <c r="A238" s="1"/>
      <c r="B238" s="1"/>
      <c r="C238" s="1"/>
      <c r="D238" s="1"/>
      <c r="E238" s="1"/>
      <c r="F238" s="1"/>
      <c r="G238" s="55"/>
      <c r="H238" s="53"/>
      <c r="I238" s="53"/>
      <c r="J238" s="51"/>
      <c r="K238" s="191"/>
      <c r="L238" s="1"/>
      <c r="M238" s="1"/>
      <c r="N238" s="1"/>
      <c r="O238" s="1"/>
      <c r="P238" s="1"/>
      <c r="Q238" s="1"/>
      <c r="R238" s="1"/>
      <c r="S238" s="1"/>
      <c r="T238" s="1"/>
      <c r="U238" s="1"/>
      <c r="V238" s="1"/>
      <c r="W238" s="1"/>
      <c r="X238" s="1"/>
      <c r="Y238" s="1"/>
      <c r="Z238" s="1"/>
    </row>
    <row r="239" spans="1:26" ht="15" hidden="1" x14ac:dyDescent="0.25">
      <c r="A239" s="1"/>
      <c r="B239" s="1"/>
      <c r="C239" s="1"/>
      <c r="D239" s="1"/>
      <c r="E239" s="1"/>
      <c r="F239" s="1"/>
      <c r="G239" s="55"/>
      <c r="H239" s="53"/>
      <c r="I239" s="53"/>
      <c r="J239" s="51"/>
      <c r="K239" s="191"/>
      <c r="L239" s="1"/>
      <c r="M239" s="1"/>
      <c r="N239" s="1"/>
      <c r="O239" s="1"/>
      <c r="P239" s="1"/>
      <c r="Q239" s="1"/>
      <c r="R239" s="1"/>
      <c r="S239" s="1"/>
      <c r="T239" s="1"/>
      <c r="U239" s="1"/>
      <c r="V239" s="1"/>
      <c r="W239" s="1"/>
      <c r="X239" s="1"/>
      <c r="Y239" s="1"/>
      <c r="Z239" s="1"/>
    </row>
    <row r="240" spans="1:26" ht="15" hidden="1" x14ac:dyDescent="0.25">
      <c r="A240" s="1"/>
      <c r="B240" s="1"/>
      <c r="C240" s="1"/>
      <c r="D240" s="1"/>
      <c r="E240" s="1"/>
      <c r="F240" s="1"/>
      <c r="G240" s="55"/>
      <c r="H240" s="53"/>
      <c r="I240" s="53"/>
      <c r="J240" s="51"/>
      <c r="K240" s="191"/>
      <c r="L240" s="1"/>
      <c r="M240" s="1"/>
      <c r="N240" s="1"/>
      <c r="O240" s="1"/>
      <c r="P240" s="1"/>
      <c r="Q240" s="1"/>
      <c r="R240" s="1"/>
      <c r="S240" s="1"/>
      <c r="T240" s="1"/>
      <c r="U240" s="1"/>
      <c r="V240" s="1"/>
      <c r="W240" s="1"/>
      <c r="X240" s="1"/>
      <c r="Y240" s="1"/>
      <c r="Z240" s="1"/>
    </row>
    <row r="241" spans="1:26" ht="15" hidden="1" x14ac:dyDescent="0.25">
      <c r="A241" s="1"/>
      <c r="B241" s="1"/>
      <c r="C241" s="1"/>
      <c r="D241" s="1"/>
      <c r="E241" s="1"/>
      <c r="F241" s="1"/>
      <c r="G241" s="55"/>
      <c r="H241" s="53"/>
      <c r="I241" s="53"/>
      <c r="J241" s="51"/>
      <c r="K241" s="191"/>
      <c r="L241" s="1"/>
      <c r="M241" s="1"/>
      <c r="N241" s="1"/>
      <c r="O241" s="1"/>
      <c r="P241" s="1"/>
      <c r="Q241" s="1"/>
      <c r="R241" s="1"/>
      <c r="S241" s="1"/>
      <c r="T241" s="1"/>
      <c r="U241" s="1"/>
      <c r="V241" s="1"/>
      <c r="W241" s="1"/>
      <c r="X241" s="1"/>
      <c r="Y241" s="1"/>
      <c r="Z241" s="1"/>
    </row>
    <row r="242" spans="1:26" ht="15" hidden="1" x14ac:dyDescent="0.25">
      <c r="A242" s="1"/>
      <c r="B242" s="1"/>
      <c r="C242" s="1"/>
      <c r="D242" s="1"/>
      <c r="E242" s="1"/>
      <c r="F242" s="1"/>
      <c r="G242" s="55"/>
      <c r="H242" s="53"/>
      <c r="I242" s="53"/>
      <c r="J242" s="51"/>
      <c r="K242" s="191"/>
      <c r="L242" s="1"/>
      <c r="M242" s="1"/>
      <c r="N242" s="1"/>
      <c r="O242" s="1"/>
      <c r="P242" s="1"/>
      <c r="Q242" s="1"/>
      <c r="R242" s="1"/>
      <c r="S242" s="1"/>
      <c r="T242" s="1"/>
      <c r="U242" s="1"/>
      <c r="V242" s="1"/>
      <c r="W242" s="1"/>
      <c r="X242" s="1"/>
      <c r="Y242" s="1"/>
      <c r="Z242" s="1"/>
    </row>
    <row r="243" spans="1:26" ht="15" hidden="1" x14ac:dyDescent="0.25">
      <c r="A243" s="1"/>
      <c r="B243" s="1"/>
      <c r="C243" s="1"/>
      <c r="D243" s="1"/>
      <c r="E243" s="1"/>
      <c r="F243" s="1"/>
      <c r="G243" s="55"/>
      <c r="H243" s="53"/>
      <c r="I243" s="53"/>
      <c r="J243" s="51"/>
      <c r="K243" s="191"/>
      <c r="L243" s="1"/>
      <c r="M243" s="1"/>
      <c r="N243" s="1"/>
      <c r="O243" s="1"/>
      <c r="P243" s="1"/>
      <c r="Q243" s="1"/>
      <c r="R243" s="1"/>
      <c r="S243" s="1"/>
      <c r="T243" s="1"/>
      <c r="U243" s="1"/>
      <c r="V243" s="1"/>
      <c r="W243" s="1"/>
      <c r="X243" s="1"/>
      <c r="Y243" s="1"/>
      <c r="Z243" s="1"/>
    </row>
    <row r="244" spans="1:26" ht="15" hidden="1" x14ac:dyDescent="0.25">
      <c r="A244" s="1"/>
      <c r="B244" s="1"/>
      <c r="C244" s="1"/>
      <c r="D244" s="1"/>
      <c r="E244" s="1"/>
      <c r="F244" s="1"/>
      <c r="G244" s="55"/>
      <c r="H244" s="53"/>
      <c r="I244" s="53"/>
      <c r="J244" s="51"/>
      <c r="K244" s="191"/>
      <c r="L244" s="1"/>
      <c r="M244" s="1"/>
      <c r="N244" s="1"/>
      <c r="O244" s="1"/>
      <c r="P244" s="1"/>
      <c r="Q244" s="1"/>
      <c r="R244" s="1"/>
      <c r="S244" s="1"/>
      <c r="T244" s="1"/>
      <c r="U244" s="1"/>
      <c r="V244" s="1"/>
      <c r="W244" s="1"/>
      <c r="X244" s="1"/>
      <c r="Y244" s="1"/>
      <c r="Z244" s="1"/>
    </row>
    <row r="245" spans="1:26" ht="15" hidden="1" x14ac:dyDescent="0.25">
      <c r="A245" s="1"/>
      <c r="B245" s="1"/>
      <c r="C245" s="1"/>
      <c r="D245" s="1"/>
      <c r="E245" s="1"/>
      <c r="F245" s="1"/>
      <c r="G245" s="55"/>
      <c r="H245" s="53"/>
      <c r="I245" s="53"/>
      <c r="J245" s="51"/>
      <c r="K245" s="191"/>
      <c r="L245" s="1"/>
      <c r="M245" s="1"/>
      <c r="N245" s="1"/>
      <c r="O245" s="1"/>
      <c r="P245" s="1"/>
      <c r="Q245" s="1"/>
      <c r="R245" s="1"/>
      <c r="S245" s="1"/>
      <c r="T245" s="1"/>
      <c r="U245" s="1"/>
      <c r="V245" s="1"/>
      <c r="W245" s="1"/>
      <c r="X245" s="1"/>
      <c r="Y245" s="1"/>
      <c r="Z245" s="1"/>
    </row>
    <row r="246" spans="1:26" ht="15" hidden="1" x14ac:dyDescent="0.25">
      <c r="A246" s="1"/>
      <c r="B246" s="1"/>
      <c r="C246" s="1"/>
      <c r="D246" s="1"/>
      <c r="E246" s="1"/>
      <c r="F246" s="1"/>
      <c r="G246" s="55"/>
      <c r="H246" s="53"/>
      <c r="I246" s="53"/>
      <c r="J246" s="51"/>
      <c r="K246" s="191"/>
      <c r="L246" s="1"/>
      <c r="M246" s="1"/>
      <c r="N246" s="1"/>
      <c r="O246" s="1"/>
      <c r="P246" s="1"/>
      <c r="Q246" s="1"/>
      <c r="R246" s="1"/>
      <c r="S246" s="1"/>
      <c r="T246" s="1"/>
      <c r="U246" s="1"/>
      <c r="V246" s="1"/>
      <c r="W246" s="1"/>
      <c r="X246" s="1"/>
      <c r="Y246" s="1"/>
      <c r="Z246" s="1"/>
    </row>
    <row r="247" spans="1:26" ht="15" hidden="1" x14ac:dyDescent="0.25">
      <c r="A247" s="1"/>
      <c r="B247" s="1"/>
      <c r="C247" s="1"/>
      <c r="D247" s="1"/>
      <c r="E247" s="1"/>
      <c r="F247" s="1"/>
      <c r="G247" s="55"/>
      <c r="H247" s="53"/>
      <c r="I247" s="53"/>
      <c r="J247" s="51"/>
      <c r="K247" s="191"/>
      <c r="L247" s="1"/>
      <c r="M247" s="1"/>
      <c r="N247" s="1"/>
      <c r="O247" s="1"/>
      <c r="P247" s="1"/>
      <c r="Q247" s="1"/>
      <c r="R247" s="1"/>
      <c r="S247" s="1"/>
      <c r="T247" s="1"/>
      <c r="U247" s="1"/>
      <c r="V247" s="1"/>
      <c r="W247" s="1"/>
      <c r="X247" s="1"/>
      <c r="Y247" s="1"/>
      <c r="Z247" s="1"/>
    </row>
    <row r="248" spans="1:26" ht="15" hidden="1" x14ac:dyDescent="0.25">
      <c r="A248" s="1"/>
      <c r="B248" s="1"/>
      <c r="C248" s="1"/>
      <c r="D248" s="1"/>
      <c r="E248" s="1"/>
      <c r="F248" s="1"/>
      <c r="G248" s="55"/>
      <c r="H248" s="53"/>
      <c r="I248" s="53"/>
      <c r="J248" s="51"/>
      <c r="K248" s="191"/>
      <c r="L248" s="1"/>
      <c r="M248" s="1"/>
      <c r="N248" s="1"/>
      <c r="O248" s="1"/>
      <c r="P248" s="1"/>
      <c r="Q248" s="1"/>
      <c r="R248" s="1"/>
      <c r="S248" s="1"/>
      <c r="T248" s="1"/>
      <c r="U248" s="1"/>
      <c r="V248" s="1"/>
      <c r="W248" s="1"/>
      <c r="X248" s="1"/>
      <c r="Y248" s="1"/>
      <c r="Z248" s="1"/>
    </row>
    <row r="249" spans="1:26" ht="15" hidden="1" x14ac:dyDescent="0.25">
      <c r="A249" s="1"/>
      <c r="B249" s="1"/>
      <c r="C249" s="1"/>
      <c r="D249" s="1"/>
      <c r="E249" s="1"/>
      <c r="F249" s="1"/>
      <c r="G249" s="55"/>
      <c r="H249" s="53"/>
      <c r="I249" s="53"/>
      <c r="J249" s="51"/>
      <c r="K249" s="191"/>
      <c r="L249" s="1"/>
      <c r="M249" s="1"/>
      <c r="N249" s="1"/>
      <c r="O249" s="1"/>
      <c r="P249" s="1"/>
      <c r="Q249" s="1"/>
      <c r="R249" s="1"/>
      <c r="S249" s="1"/>
      <c r="T249" s="1"/>
      <c r="U249" s="1"/>
      <c r="V249" s="1"/>
      <c r="W249" s="1"/>
      <c r="X249" s="1"/>
      <c r="Y249" s="1"/>
      <c r="Z249" s="1"/>
    </row>
    <row r="250" spans="1:26" ht="15" hidden="1" x14ac:dyDescent="0.25">
      <c r="A250" s="1"/>
      <c r="B250" s="1"/>
      <c r="C250" s="1"/>
      <c r="D250" s="1"/>
      <c r="E250" s="1"/>
      <c r="F250" s="1"/>
      <c r="G250" s="55"/>
      <c r="H250" s="53"/>
      <c r="I250" s="53"/>
      <c r="J250" s="51"/>
      <c r="K250" s="191"/>
      <c r="L250" s="1"/>
      <c r="M250" s="1"/>
      <c r="N250" s="1"/>
      <c r="O250" s="1"/>
      <c r="P250" s="1"/>
      <c r="Q250" s="1"/>
      <c r="R250" s="1"/>
      <c r="S250" s="1"/>
      <c r="T250" s="1"/>
      <c r="U250" s="1"/>
      <c r="V250" s="1"/>
      <c r="W250" s="1"/>
      <c r="X250" s="1"/>
      <c r="Y250" s="1"/>
      <c r="Z250" s="1"/>
    </row>
    <row r="251" spans="1:26" ht="15" hidden="1" x14ac:dyDescent="0.25">
      <c r="A251" s="1"/>
      <c r="B251" s="1"/>
      <c r="C251" s="1"/>
      <c r="D251" s="1"/>
      <c r="E251" s="1"/>
      <c r="F251" s="1"/>
      <c r="G251" s="55"/>
      <c r="H251" s="53"/>
      <c r="I251" s="53"/>
      <c r="J251" s="51"/>
      <c r="K251" s="191"/>
      <c r="L251" s="1"/>
      <c r="M251" s="1"/>
      <c r="N251" s="1"/>
      <c r="O251" s="1"/>
      <c r="P251" s="1"/>
      <c r="Q251" s="1"/>
      <c r="R251" s="1"/>
      <c r="S251" s="1"/>
      <c r="T251" s="1"/>
      <c r="U251" s="1"/>
      <c r="V251" s="1"/>
      <c r="W251" s="1"/>
      <c r="X251" s="1"/>
      <c r="Y251" s="1"/>
      <c r="Z251" s="1"/>
    </row>
    <row r="252" spans="1:26" ht="15" hidden="1" x14ac:dyDescent="0.25">
      <c r="A252" s="1"/>
      <c r="B252" s="1"/>
      <c r="C252" s="1"/>
      <c r="D252" s="1"/>
      <c r="E252" s="1"/>
      <c r="F252" s="1"/>
      <c r="G252" s="55"/>
      <c r="H252" s="53"/>
      <c r="I252" s="53"/>
      <c r="J252" s="51"/>
      <c r="K252" s="191"/>
      <c r="L252" s="1"/>
      <c r="M252" s="1"/>
      <c r="N252" s="1"/>
      <c r="O252" s="1"/>
      <c r="P252" s="1"/>
      <c r="Q252" s="1"/>
      <c r="R252" s="1"/>
      <c r="S252" s="1"/>
      <c r="T252" s="1"/>
      <c r="U252" s="1"/>
      <c r="V252" s="1"/>
      <c r="W252" s="1"/>
      <c r="X252" s="1"/>
      <c r="Y252" s="1"/>
      <c r="Z252" s="1"/>
    </row>
    <row r="253" spans="1:26" ht="15" hidden="1" x14ac:dyDescent="0.25">
      <c r="A253" s="1"/>
      <c r="B253" s="1"/>
      <c r="C253" s="1"/>
      <c r="D253" s="1"/>
      <c r="E253" s="1"/>
      <c r="F253" s="1"/>
      <c r="G253" s="55"/>
      <c r="H253" s="53"/>
      <c r="I253" s="53"/>
      <c r="J253" s="51"/>
      <c r="K253" s="191"/>
      <c r="L253" s="1"/>
      <c r="M253" s="1"/>
      <c r="N253" s="1"/>
      <c r="O253" s="1"/>
      <c r="P253" s="1"/>
      <c r="Q253" s="1"/>
      <c r="R253" s="1"/>
      <c r="S253" s="1"/>
      <c r="T253" s="1"/>
      <c r="U253" s="1"/>
      <c r="V253" s="1"/>
      <c r="W253" s="1"/>
      <c r="X253" s="1"/>
      <c r="Y253" s="1"/>
      <c r="Z253" s="1"/>
    </row>
    <row r="254" spans="1:26" ht="15" hidden="1" x14ac:dyDescent="0.25">
      <c r="A254" s="1"/>
      <c r="B254" s="1"/>
      <c r="C254" s="1"/>
      <c r="D254" s="1"/>
      <c r="E254" s="1"/>
      <c r="F254" s="1"/>
      <c r="G254" s="55"/>
      <c r="H254" s="53"/>
      <c r="I254" s="53"/>
      <c r="J254" s="51"/>
      <c r="K254" s="191"/>
      <c r="L254" s="1"/>
      <c r="M254" s="1"/>
      <c r="N254" s="1"/>
      <c r="O254" s="1"/>
      <c r="P254" s="1"/>
      <c r="Q254" s="1"/>
      <c r="R254" s="1"/>
      <c r="S254" s="1"/>
      <c r="T254" s="1"/>
      <c r="U254" s="1"/>
      <c r="V254" s="1"/>
      <c r="W254" s="1"/>
      <c r="X254" s="1"/>
      <c r="Y254" s="1"/>
      <c r="Z254" s="1"/>
    </row>
    <row r="255" spans="1:26" ht="15" hidden="1" x14ac:dyDescent="0.25">
      <c r="A255" s="1"/>
      <c r="B255" s="1"/>
      <c r="C255" s="1"/>
      <c r="D255" s="1"/>
      <c r="E255" s="1"/>
      <c r="F255" s="1"/>
      <c r="G255" s="55"/>
      <c r="H255" s="53"/>
      <c r="I255" s="53"/>
      <c r="J255" s="51"/>
      <c r="K255" s="191"/>
      <c r="L255" s="1"/>
      <c r="M255" s="1"/>
      <c r="N255" s="1"/>
      <c r="O255" s="1"/>
      <c r="P255" s="1"/>
      <c r="Q255" s="1"/>
      <c r="R255" s="1"/>
      <c r="S255" s="1"/>
      <c r="T255" s="1"/>
      <c r="U255" s="1"/>
      <c r="V255" s="1"/>
      <c r="W255" s="1"/>
      <c r="X255" s="1"/>
      <c r="Y255" s="1"/>
      <c r="Z255" s="1"/>
    </row>
    <row r="256" spans="1:26" ht="15" hidden="1" x14ac:dyDescent="0.25">
      <c r="A256" s="1"/>
      <c r="B256" s="1"/>
      <c r="C256" s="1"/>
      <c r="D256" s="1"/>
      <c r="E256" s="1"/>
      <c r="F256" s="1"/>
      <c r="G256" s="55"/>
      <c r="H256" s="53"/>
      <c r="I256" s="53"/>
      <c r="J256" s="51"/>
      <c r="K256" s="191"/>
      <c r="L256" s="1"/>
      <c r="M256" s="1"/>
      <c r="N256" s="1"/>
      <c r="O256" s="1"/>
      <c r="P256" s="1"/>
      <c r="Q256" s="1"/>
      <c r="R256" s="1"/>
      <c r="S256" s="1"/>
      <c r="T256" s="1"/>
      <c r="U256" s="1"/>
      <c r="V256" s="1"/>
      <c r="W256" s="1"/>
      <c r="X256" s="1"/>
      <c r="Y256" s="1"/>
      <c r="Z256" s="1"/>
    </row>
    <row r="257" spans="1:26" ht="15" hidden="1" x14ac:dyDescent="0.25">
      <c r="A257" s="1"/>
      <c r="B257" s="1"/>
      <c r="C257" s="1"/>
      <c r="D257" s="1"/>
      <c r="E257" s="1"/>
      <c r="F257" s="1"/>
      <c r="G257" s="55"/>
      <c r="H257" s="53"/>
      <c r="I257" s="53"/>
      <c r="J257" s="51"/>
      <c r="K257" s="191"/>
      <c r="L257" s="1"/>
      <c r="M257" s="1"/>
      <c r="N257" s="1"/>
      <c r="O257" s="1"/>
      <c r="P257" s="1"/>
      <c r="Q257" s="1"/>
      <c r="R257" s="1"/>
      <c r="S257" s="1"/>
      <c r="T257" s="1"/>
      <c r="U257" s="1"/>
      <c r="V257" s="1"/>
      <c r="W257" s="1"/>
      <c r="X257" s="1"/>
      <c r="Y257" s="1"/>
      <c r="Z257" s="1"/>
    </row>
    <row r="258" spans="1:26" ht="15" hidden="1" x14ac:dyDescent="0.25">
      <c r="A258" s="1"/>
      <c r="B258" s="1"/>
      <c r="C258" s="1"/>
      <c r="D258" s="1"/>
      <c r="E258" s="1"/>
      <c r="F258" s="1"/>
      <c r="G258" s="55"/>
      <c r="H258" s="53"/>
      <c r="I258" s="53"/>
      <c r="J258" s="51"/>
      <c r="K258" s="191"/>
      <c r="L258" s="1"/>
      <c r="M258" s="1"/>
      <c r="N258" s="1"/>
      <c r="O258" s="1"/>
      <c r="P258" s="1"/>
      <c r="Q258" s="1"/>
      <c r="R258" s="1"/>
      <c r="S258" s="1"/>
      <c r="T258" s="1"/>
      <c r="U258" s="1"/>
      <c r="V258" s="1"/>
      <c r="W258" s="1"/>
      <c r="X258" s="1"/>
      <c r="Y258" s="1"/>
      <c r="Z258" s="1"/>
    </row>
    <row r="259" spans="1:26" ht="15" hidden="1" x14ac:dyDescent="0.25">
      <c r="A259" s="1"/>
      <c r="B259" s="1"/>
      <c r="C259" s="1"/>
      <c r="D259" s="1"/>
      <c r="E259" s="1"/>
      <c r="F259" s="1"/>
      <c r="G259" s="55"/>
      <c r="H259" s="53"/>
      <c r="I259" s="53"/>
      <c r="J259" s="51"/>
      <c r="K259" s="191"/>
      <c r="L259" s="1"/>
      <c r="M259" s="1"/>
      <c r="N259" s="1"/>
      <c r="O259" s="1"/>
      <c r="P259" s="1"/>
      <c r="Q259" s="1"/>
      <c r="R259" s="1"/>
      <c r="S259" s="1"/>
      <c r="T259" s="1"/>
      <c r="U259" s="1"/>
      <c r="V259" s="1"/>
      <c r="W259" s="1"/>
      <c r="X259" s="1"/>
      <c r="Y259" s="1"/>
      <c r="Z259" s="1"/>
    </row>
    <row r="260" spans="1:26" ht="15" hidden="1" x14ac:dyDescent="0.25">
      <c r="A260" s="1"/>
      <c r="B260" s="1"/>
      <c r="C260" s="1"/>
      <c r="D260" s="1"/>
      <c r="E260" s="1"/>
      <c r="F260" s="1"/>
      <c r="G260" s="55"/>
      <c r="H260" s="53"/>
      <c r="I260" s="53"/>
      <c r="J260" s="51"/>
      <c r="K260" s="191"/>
      <c r="L260" s="1"/>
      <c r="M260" s="1"/>
      <c r="N260" s="1"/>
      <c r="O260" s="1"/>
      <c r="P260" s="1"/>
      <c r="Q260" s="1"/>
      <c r="R260" s="1"/>
      <c r="S260" s="1"/>
      <c r="T260" s="1"/>
      <c r="U260" s="1"/>
      <c r="V260" s="1"/>
      <c r="W260" s="1"/>
      <c r="X260" s="1"/>
      <c r="Y260" s="1"/>
      <c r="Z260" s="1"/>
    </row>
    <row r="261" spans="1:26" ht="15" hidden="1" x14ac:dyDescent="0.25">
      <c r="A261" s="1"/>
      <c r="B261" s="1"/>
      <c r="C261" s="1"/>
      <c r="D261" s="1"/>
      <c r="E261" s="1"/>
      <c r="F261" s="1"/>
      <c r="G261" s="55"/>
      <c r="H261" s="53"/>
      <c r="I261" s="53"/>
      <c r="J261" s="51"/>
      <c r="K261" s="191"/>
      <c r="L261" s="1"/>
      <c r="M261" s="1"/>
      <c r="N261" s="1"/>
      <c r="O261" s="1"/>
      <c r="P261" s="1"/>
      <c r="Q261" s="1"/>
      <c r="R261" s="1"/>
      <c r="S261" s="1"/>
      <c r="T261" s="1"/>
      <c r="U261" s="1"/>
      <c r="V261" s="1"/>
      <c r="W261" s="1"/>
      <c r="X261" s="1"/>
      <c r="Y261" s="1"/>
      <c r="Z261" s="1"/>
    </row>
    <row r="262" spans="1:26" ht="15" hidden="1" x14ac:dyDescent="0.25">
      <c r="A262" s="1"/>
      <c r="B262" s="1"/>
      <c r="C262" s="1"/>
      <c r="D262" s="1"/>
      <c r="E262" s="1"/>
      <c r="F262" s="1"/>
      <c r="G262" s="55"/>
      <c r="H262" s="53"/>
      <c r="I262" s="53"/>
      <c r="J262" s="51"/>
      <c r="K262" s="191"/>
      <c r="L262" s="1"/>
      <c r="M262" s="1"/>
      <c r="N262" s="1"/>
      <c r="O262" s="1"/>
      <c r="P262" s="1"/>
      <c r="Q262" s="1"/>
      <c r="R262" s="1"/>
      <c r="S262" s="1"/>
      <c r="T262" s="1"/>
      <c r="U262" s="1"/>
      <c r="V262" s="1"/>
      <c r="W262" s="1"/>
      <c r="X262" s="1"/>
      <c r="Y262" s="1"/>
      <c r="Z262" s="1"/>
    </row>
    <row r="263" spans="1:26" ht="15" hidden="1" x14ac:dyDescent="0.25">
      <c r="A263" s="1"/>
      <c r="B263" s="1"/>
      <c r="C263" s="1"/>
      <c r="D263" s="1"/>
      <c r="E263" s="1"/>
      <c r="F263" s="1"/>
      <c r="G263" s="55"/>
      <c r="H263" s="53"/>
      <c r="I263" s="53"/>
      <c r="J263" s="51"/>
      <c r="K263" s="191"/>
      <c r="L263" s="1"/>
      <c r="M263" s="1"/>
      <c r="N263" s="1"/>
      <c r="O263" s="1"/>
      <c r="P263" s="1"/>
      <c r="Q263" s="1"/>
      <c r="R263" s="1"/>
      <c r="S263" s="1"/>
      <c r="T263" s="1"/>
      <c r="U263" s="1"/>
      <c r="V263" s="1"/>
      <c r="W263" s="1"/>
      <c r="X263" s="1"/>
      <c r="Y263" s="1"/>
      <c r="Z263" s="1"/>
    </row>
    <row r="264" spans="1:26" ht="15" hidden="1" x14ac:dyDescent="0.25">
      <c r="A264" s="1"/>
      <c r="B264" s="1"/>
      <c r="C264" s="1"/>
      <c r="D264" s="1"/>
      <c r="E264" s="1"/>
      <c r="F264" s="1"/>
      <c r="G264" s="55"/>
      <c r="H264" s="53"/>
      <c r="I264" s="53"/>
      <c r="J264" s="51"/>
      <c r="K264" s="191"/>
      <c r="L264" s="1"/>
      <c r="M264" s="1"/>
      <c r="N264" s="1"/>
      <c r="O264" s="1"/>
      <c r="P264" s="1"/>
      <c r="Q264" s="1"/>
      <c r="R264" s="1"/>
      <c r="S264" s="1"/>
      <c r="T264" s="1"/>
      <c r="U264" s="1"/>
      <c r="V264" s="1"/>
      <c r="W264" s="1"/>
      <c r="X264" s="1"/>
      <c r="Y264" s="1"/>
      <c r="Z264" s="1"/>
    </row>
    <row r="265" spans="1:26" ht="15" hidden="1" x14ac:dyDescent="0.25">
      <c r="A265" s="1"/>
      <c r="B265" s="1"/>
      <c r="C265" s="1"/>
      <c r="D265" s="1"/>
      <c r="E265" s="1"/>
      <c r="F265" s="1"/>
      <c r="G265" s="55"/>
      <c r="H265" s="53"/>
      <c r="I265" s="53"/>
      <c r="J265" s="51"/>
      <c r="K265" s="191"/>
      <c r="L265" s="1"/>
      <c r="M265" s="1"/>
      <c r="N265" s="1"/>
      <c r="O265" s="1"/>
      <c r="P265" s="1"/>
      <c r="Q265" s="1"/>
      <c r="R265" s="1"/>
      <c r="S265" s="1"/>
      <c r="T265" s="1"/>
      <c r="U265" s="1"/>
      <c r="V265" s="1"/>
      <c r="W265" s="1"/>
      <c r="X265" s="1"/>
      <c r="Y265" s="1"/>
      <c r="Z265" s="1"/>
    </row>
    <row r="266" spans="1:26" ht="15" hidden="1" x14ac:dyDescent="0.25">
      <c r="A266" s="1"/>
      <c r="B266" s="1"/>
      <c r="C266" s="1"/>
      <c r="D266" s="1"/>
      <c r="E266" s="1"/>
      <c r="F266" s="1"/>
      <c r="G266" s="55"/>
      <c r="H266" s="53"/>
      <c r="I266" s="53"/>
      <c r="J266" s="51"/>
      <c r="K266" s="191"/>
      <c r="L266" s="1"/>
      <c r="M266" s="1"/>
      <c r="N266" s="1"/>
      <c r="O266" s="1"/>
      <c r="P266" s="1"/>
      <c r="Q266" s="1"/>
      <c r="R266" s="1"/>
      <c r="S266" s="1"/>
      <c r="T266" s="1"/>
      <c r="U266" s="1"/>
      <c r="V266" s="1"/>
      <c r="W266" s="1"/>
      <c r="X266" s="1"/>
      <c r="Y266" s="1"/>
      <c r="Z266" s="1"/>
    </row>
    <row r="267" spans="1:26" ht="15" hidden="1" x14ac:dyDescent="0.25">
      <c r="A267" s="1"/>
      <c r="B267" s="1"/>
      <c r="C267" s="1"/>
      <c r="D267" s="1"/>
      <c r="E267" s="1"/>
      <c r="F267" s="1"/>
      <c r="G267" s="55"/>
      <c r="H267" s="53"/>
      <c r="I267" s="53"/>
      <c r="J267" s="51"/>
      <c r="K267" s="191"/>
      <c r="L267" s="1"/>
      <c r="M267" s="1"/>
      <c r="N267" s="1"/>
      <c r="O267" s="1"/>
      <c r="P267" s="1"/>
      <c r="Q267" s="1"/>
      <c r="R267" s="1"/>
      <c r="S267" s="1"/>
      <c r="T267" s="1"/>
      <c r="U267" s="1"/>
      <c r="V267" s="1"/>
      <c r="W267" s="1"/>
      <c r="X267" s="1"/>
      <c r="Y267" s="1"/>
      <c r="Z267" s="1"/>
    </row>
    <row r="268" spans="1:26" ht="15" hidden="1" x14ac:dyDescent="0.25">
      <c r="A268" s="1"/>
      <c r="B268" s="1"/>
      <c r="C268" s="1"/>
      <c r="D268" s="1"/>
      <c r="E268" s="1"/>
      <c r="F268" s="1"/>
      <c r="G268" s="55"/>
      <c r="H268" s="53"/>
      <c r="I268" s="53"/>
      <c r="J268" s="51"/>
      <c r="K268" s="191"/>
      <c r="L268" s="1"/>
      <c r="M268" s="1"/>
      <c r="N268" s="1"/>
      <c r="O268" s="1"/>
      <c r="P268" s="1"/>
      <c r="Q268" s="1"/>
      <c r="R268" s="1"/>
      <c r="S268" s="1"/>
      <c r="T268" s="1"/>
      <c r="U268" s="1"/>
      <c r="V268" s="1"/>
      <c r="W268" s="1"/>
      <c r="X268" s="1"/>
      <c r="Y268" s="1"/>
      <c r="Z268" s="1"/>
    </row>
    <row r="269" spans="1:26" ht="15" hidden="1" x14ac:dyDescent="0.25">
      <c r="A269" s="1"/>
      <c r="B269" s="1"/>
      <c r="C269" s="1"/>
      <c r="D269" s="1"/>
      <c r="E269" s="1"/>
      <c r="F269" s="1"/>
      <c r="G269" s="55"/>
      <c r="H269" s="53"/>
      <c r="I269" s="53"/>
      <c r="J269" s="51"/>
      <c r="K269" s="191"/>
      <c r="L269" s="1"/>
      <c r="M269" s="1"/>
      <c r="N269" s="1"/>
      <c r="O269" s="1"/>
      <c r="P269" s="1"/>
      <c r="Q269" s="1"/>
      <c r="R269" s="1"/>
      <c r="S269" s="1"/>
      <c r="T269" s="1"/>
      <c r="U269" s="1"/>
      <c r="V269" s="1"/>
      <c r="W269" s="1"/>
      <c r="X269" s="1"/>
      <c r="Y269" s="1"/>
      <c r="Z269" s="1"/>
    </row>
    <row r="270" spans="1:26" ht="15" hidden="1" x14ac:dyDescent="0.25">
      <c r="A270" s="1"/>
      <c r="B270" s="1"/>
      <c r="C270" s="1"/>
      <c r="D270" s="1"/>
      <c r="E270" s="1"/>
      <c r="F270" s="1"/>
      <c r="G270" s="55"/>
      <c r="H270" s="53"/>
      <c r="I270" s="53"/>
      <c r="J270" s="51"/>
      <c r="K270" s="191"/>
      <c r="L270" s="1"/>
      <c r="M270" s="1"/>
      <c r="N270" s="1"/>
      <c r="O270" s="1"/>
      <c r="P270" s="1"/>
      <c r="Q270" s="1"/>
      <c r="R270" s="1"/>
      <c r="S270" s="1"/>
      <c r="T270" s="1"/>
      <c r="U270" s="1"/>
      <c r="V270" s="1"/>
      <c r="W270" s="1"/>
      <c r="X270" s="1"/>
      <c r="Y270" s="1"/>
      <c r="Z270" s="1"/>
    </row>
    <row r="271" spans="1:26" ht="15" hidden="1" x14ac:dyDescent="0.25">
      <c r="A271" s="1"/>
      <c r="B271" s="1"/>
      <c r="C271" s="1"/>
      <c r="D271" s="1"/>
      <c r="E271" s="1"/>
      <c r="F271" s="1"/>
      <c r="G271" s="55"/>
      <c r="H271" s="53"/>
      <c r="I271" s="53"/>
      <c r="J271" s="51"/>
      <c r="K271" s="191"/>
      <c r="L271" s="1"/>
      <c r="M271" s="1"/>
      <c r="N271" s="1"/>
      <c r="O271" s="1"/>
      <c r="P271" s="1"/>
      <c r="Q271" s="1"/>
      <c r="R271" s="1"/>
      <c r="S271" s="1"/>
      <c r="T271" s="1"/>
      <c r="U271" s="1"/>
      <c r="V271" s="1"/>
      <c r="W271" s="1"/>
      <c r="X271" s="1"/>
      <c r="Y271" s="1"/>
      <c r="Z271" s="1"/>
    </row>
    <row r="272" spans="1:26" ht="15" hidden="1" x14ac:dyDescent="0.25">
      <c r="A272" s="1"/>
      <c r="B272" s="1"/>
      <c r="C272" s="1"/>
      <c r="D272" s="1"/>
      <c r="E272" s="1"/>
      <c r="F272" s="1"/>
      <c r="G272" s="55"/>
      <c r="H272" s="53"/>
      <c r="I272" s="53"/>
      <c r="J272" s="51"/>
      <c r="K272" s="191"/>
      <c r="L272" s="1"/>
      <c r="M272" s="1"/>
      <c r="N272" s="1"/>
      <c r="O272" s="1"/>
      <c r="P272" s="1"/>
      <c r="Q272" s="1"/>
      <c r="R272" s="1"/>
      <c r="S272" s="1"/>
      <c r="T272" s="1"/>
      <c r="U272" s="1"/>
      <c r="V272" s="1"/>
      <c r="W272" s="1"/>
      <c r="X272" s="1"/>
      <c r="Y272" s="1"/>
      <c r="Z272" s="1"/>
    </row>
    <row r="273" spans="1:26" ht="15" hidden="1" x14ac:dyDescent="0.25">
      <c r="A273" s="1"/>
      <c r="B273" s="1"/>
      <c r="C273" s="1"/>
      <c r="D273" s="1"/>
      <c r="E273" s="1"/>
      <c r="F273" s="1"/>
      <c r="G273" s="55"/>
      <c r="H273" s="53"/>
      <c r="I273" s="53"/>
      <c r="J273" s="51"/>
      <c r="K273" s="191"/>
      <c r="L273" s="1"/>
      <c r="M273" s="1"/>
      <c r="N273" s="1"/>
      <c r="O273" s="1"/>
      <c r="P273" s="1"/>
      <c r="Q273" s="1"/>
      <c r="R273" s="1"/>
      <c r="S273" s="1"/>
      <c r="T273" s="1"/>
      <c r="U273" s="1"/>
      <c r="V273" s="1"/>
      <c r="W273" s="1"/>
      <c r="X273" s="1"/>
      <c r="Y273" s="1"/>
      <c r="Z273" s="1"/>
    </row>
    <row r="274" spans="1:26" ht="15" hidden="1" x14ac:dyDescent="0.25">
      <c r="A274" s="1"/>
      <c r="B274" s="1"/>
      <c r="C274" s="1"/>
      <c r="D274" s="1"/>
      <c r="E274" s="1"/>
      <c r="F274" s="1"/>
      <c r="G274" s="55"/>
      <c r="H274" s="53"/>
      <c r="I274" s="53"/>
      <c r="J274" s="51"/>
      <c r="K274" s="191"/>
      <c r="L274" s="1"/>
      <c r="M274" s="1"/>
      <c r="N274" s="1"/>
      <c r="O274" s="1"/>
      <c r="P274" s="1"/>
      <c r="Q274" s="1"/>
      <c r="R274" s="1"/>
      <c r="S274" s="1"/>
      <c r="T274" s="1"/>
      <c r="U274" s="1"/>
      <c r="V274" s="1"/>
      <c r="W274" s="1"/>
      <c r="X274" s="1"/>
      <c r="Y274" s="1"/>
      <c r="Z274" s="1"/>
    </row>
    <row r="275" spans="1:26" ht="15" hidden="1" x14ac:dyDescent="0.25">
      <c r="A275" s="1"/>
      <c r="B275" s="1"/>
      <c r="C275" s="1"/>
      <c r="D275" s="1"/>
      <c r="E275" s="1"/>
      <c r="F275" s="1"/>
      <c r="G275" s="55"/>
      <c r="H275" s="53"/>
      <c r="I275" s="53"/>
      <c r="J275" s="51"/>
      <c r="K275" s="191"/>
      <c r="L275" s="1"/>
      <c r="M275" s="1"/>
      <c r="N275" s="1"/>
      <c r="O275" s="1"/>
      <c r="P275" s="1"/>
      <c r="Q275" s="1"/>
      <c r="R275" s="1"/>
      <c r="S275" s="1"/>
      <c r="T275" s="1"/>
      <c r="U275" s="1"/>
      <c r="V275" s="1"/>
      <c r="W275" s="1"/>
      <c r="X275" s="1"/>
      <c r="Y275" s="1"/>
      <c r="Z275" s="1"/>
    </row>
    <row r="276" spans="1:26" ht="15" hidden="1" x14ac:dyDescent="0.25">
      <c r="A276" s="1"/>
      <c r="B276" s="1"/>
      <c r="C276" s="1"/>
      <c r="D276" s="1"/>
      <c r="E276" s="1"/>
      <c r="F276" s="1"/>
      <c r="G276" s="55"/>
      <c r="H276" s="53"/>
      <c r="I276" s="53"/>
      <c r="J276" s="51"/>
      <c r="K276" s="191"/>
      <c r="L276" s="1"/>
      <c r="M276" s="1"/>
      <c r="N276" s="1"/>
      <c r="O276" s="1"/>
      <c r="P276" s="1"/>
      <c r="Q276" s="1"/>
      <c r="R276" s="1"/>
      <c r="S276" s="1"/>
      <c r="T276" s="1"/>
      <c r="U276" s="1"/>
      <c r="V276" s="1"/>
      <c r="W276" s="1"/>
      <c r="X276" s="1"/>
      <c r="Y276" s="1"/>
      <c r="Z276" s="1"/>
    </row>
    <row r="277" spans="1:26" ht="15" hidden="1" x14ac:dyDescent="0.25">
      <c r="A277" s="1"/>
      <c r="B277" s="1"/>
      <c r="C277" s="1"/>
      <c r="D277" s="1"/>
      <c r="E277" s="1"/>
      <c r="F277" s="1"/>
      <c r="G277" s="55"/>
      <c r="H277" s="53"/>
      <c r="I277" s="53"/>
      <c r="J277" s="51"/>
      <c r="K277" s="191"/>
      <c r="L277" s="1"/>
      <c r="M277" s="1"/>
      <c r="N277" s="1"/>
      <c r="O277" s="1"/>
      <c r="P277" s="1"/>
      <c r="Q277" s="1"/>
      <c r="R277" s="1"/>
      <c r="S277" s="1"/>
      <c r="T277" s="1"/>
      <c r="U277" s="1"/>
      <c r="V277" s="1"/>
      <c r="W277" s="1"/>
      <c r="X277" s="1"/>
      <c r="Y277" s="1"/>
      <c r="Z277" s="1"/>
    </row>
    <row r="278" spans="1:26" ht="15" hidden="1" x14ac:dyDescent="0.25">
      <c r="A278" s="1"/>
      <c r="B278" s="1"/>
      <c r="C278" s="1"/>
      <c r="D278" s="1"/>
      <c r="E278" s="1"/>
      <c r="F278" s="1"/>
      <c r="G278" s="55"/>
      <c r="H278" s="53"/>
      <c r="I278" s="53"/>
      <c r="J278" s="51"/>
      <c r="K278" s="191"/>
      <c r="L278" s="1"/>
      <c r="M278" s="1"/>
      <c r="N278" s="1"/>
      <c r="O278" s="1"/>
      <c r="P278" s="1"/>
      <c r="Q278" s="1"/>
      <c r="R278" s="1"/>
      <c r="S278" s="1"/>
      <c r="T278" s="1"/>
      <c r="U278" s="1"/>
      <c r="V278" s="1"/>
      <c r="W278" s="1"/>
      <c r="X278" s="1"/>
      <c r="Y278" s="1"/>
      <c r="Z278" s="1"/>
    </row>
    <row r="279" spans="1:26" ht="15" hidden="1" x14ac:dyDescent="0.25">
      <c r="A279" s="1"/>
      <c r="B279" s="1"/>
      <c r="C279" s="1"/>
      <c r="D279" s="1"/>
      <c r="E279" s="1"/>
      <c r="F279" s="1"/>
      <c r="G279" s="55"/>
      <c r="H279" s="53"/>
      <c r="I279" s="53"/>
      <c r="J279" s="51"/>
      <c r="K279" s="191"/>
      <c r="L279" s="1"/>
      <c r="M279" s="1"/>
      <c r="N279" s="1"/>
      <c r="O279" s="1"/>
      <c r="P279" s="1"/>
      <c r="Q279" s="1"/>
      <c r="R279" s="1"/>
      <c r="S279" s="1"/>
      <c r="T279" s="1"/>
      <c r="U279" s="1"/>
      <c r="V279" s="1"/>
      <c r="W279" s="1"/>
      <c r="X279" s="1"/>
      <c r="Y279" s="1"/>
      <c r="Z279" s="1"/>
    </row>
    <row r="280" spans="1:26" ht="15" hidden="1" x14ac:dyDescent="0.25">
      <c r="A280" s="1"/>
      <c r="B280" s="1"/>
      <c r="C280" s="1"/>
      <c r="D280" s="1"/>
      <c r="E280" s="1"/>
      <c r="F280" s="1"/>
      <c r="G280" s="55"/>
      <c r="H280" s="53"/>
      <c r="I280" s="53"/>
      <c r="J280" s="51"/>
      <c r="K280" s="191"/>
      <c r="L280" s="1"/>
      <c r="M280" s="1"/>
      <c r="N280" s="1"/>
      <c r="O280" s="1"/>
      <c r="P280" s="1"/>
      <c r="Q280" s="1"/>
      <c r="R280" s="1"/>
      <c r="S280" s="1"/>
      <c r="T280" s="1"/>
      <c r="U280" s="1"/>
      <c r="V280" s="1"/>
      <c r="W280" s="1"/>
      <c r="X280" s="1"/>
      <c r="Y280" s="1"/>
      <c r="Z280" s="1"/>
    </row>
    <row r="281" spans="1:26" ht="15" hidden="1" x14ac:dyDescent="0.25">
      <c r="A281" s="1"/>
      <c r="B281" s="1"/>
      <c r="C281" s="1"/>
      <c r="D281" s="1"/>
      <c r="E281" s="1"/>
      <c r="F281" s="1"/>
      <c r="G281" s="55"/>
      <c r="H281" s="53"/>
      <c r="I281" s="53"/>
      <c r="J281" s="51"/>
      <c r="K281" s="191"/>
      <c r="L281" s="1"/>
      <c r="M281" s="1"/>
      <c r="N281" s="1"/>
      <c r="O281" s="1"/>
      <c r="P281" s="1"/>
      <c r="Q281" s="1"/>
      <c r="R281" s="1"/>
      <c r="S281" s="1"/>
      <c r="T281" s="1"/>
      <c r="U281" s="1"/>
      <c r="V281" s="1"/>
      <c r="W281" s="1"/>
      <c r="X281" s="1"/>
      <c r="Y281" s="1"/>
      <c r="Z281" s="1"/>
    </row>
    <row r="282" spans="1:26" ht="15" hidden="1" x14ac:dyDescent="0.25">
      <c r="A282" s="1"/>
      <c r="B282" s="1"/>
      <c r="C282" s="1"/>
      <c r="D282" s="1"/>
      <c r="E282" s="1"/>
      <c r="F282" s="1"/>
      <c r="G282" s="55"/>
      <c r="H282" s="53"/>
      <c r="I282" s="53"/>
      <c r="J282" s="51"/>
      <c r="K282" s="191"/>
      <c r="L282" s="1"/>
      <c r="M282" s="1"/>
      <c r="N282" s="1"/>
      <c r="O282" s="1"/>
      <c r="P282" s="1"/>
      <c r="Q282" s="1"/>
      <c r="R282" s="1"/>
      <c r="S282" s="1"/>
      <c r="T282" s="1"/>
      <c r="U282" s="1"/>
      <c r="V282" s="1"/>
      <c r="W282" s="1"/>
      <c r="X282" s="1"/>
      <c r="Y282" s="1"/>
      <c r="Z282" s="1"/>
    </row>
    <row r="283" spans="1:26" ht="15" hidden="1" x14ac:dyDescent="0.25">
      <c r="A283" s="1"/>
      <c r="B283" s="1"/>
      <c r="C283" s="1"/>
      <c r="D283" s="1"/>
      <c r="E283" s="1"/>
      <c r="F283" s="1"/>
      <c r="G283" s="55"/>
      <c r="H283" s="53"/>
      <c r="I283" s="53"/>
      <c r="J283" s="51"/>
      <c r="K283" s="191"/>
      <c r="L283" s="1"/>
      <c r="M283" s="1"/>
      <c r="N283" s="1"/>
      <c r="O283" s="1"/>
      <c r="P283" s="1"/>
      <c r="Q283" s="1"/>
      <c r="R283" s="1"/>
      <c r="S283" s="1"/>
      <c r="T283" s="1"/>
      <c r="U283" s="1"/>
      <c r="V283" s="1"/>
      <c r="W283" s="1"/>
      <c r="X283" s="1"/>
      <c r="Y283" s="1"/>
      <c r="Z283" s="1"/>
    </row>
    <row r="284" spans="1:26" ht="15" hidden="1" x14ac:dyDescent="0.25">
      <c r="A284" s="1"/>
      <c r="B284" s="1"/>
      <c r="C284" s="1"/>
      <c r="D284" s="1"/>
      <c r="E284" s="1"/>
      <c r="F284" s="1"/>
      <c r="G284" s="55"/>
      <c r="H284" s="53"/>
      <c r="I284" s="53"/>
      <c r="J284" s="51"/>
      <c r="K284" s="191"/>
      <c r="L284" s="1"/>
      <c r="M284" s="1"/>
      <c r="N284" s="1"/>
      <c r="O284" s="1"/>
      <c r="P284" s="1"/>
      <c r="Q284" s="1"/>
      <c r="R284" s="1"/>
      <c r="S284" s="1"/>
      <c r="T284" s="1"/>
      <c r="U284" s="1"/>
      <c r="V284" s="1"/>
      <c r="W284" s="1"/>
      <c r="X284" s="1"/>
      <c r="Y284" s="1"/>
      <c r="Z284" s="1"/>
    </row>
    <row r="285" spans="1:26" ht="15" hidden="1" x14ac:dyDescent="0.25">
      <c r="A285" s="1"/>
      <c r="B285" s="1"/>
      <c r="C285" s="1"/>
      <c r="D285" s="1"/>
      <c r="E285" s="1"/>
      <c r="F285" s="1"/>
      <c r="G285" s="55"/>
      <c r="H285" s="53"/>
      <c r="I285" s="53"/>
      <c r="J285" s="51"/>
      <c r="K285" s="191"/>
      <c r="L285" s="1"/>
      <c r="M285" s="1"/>
      <c r="N285" s="1"/>
      <c r="O285" s="1"/>
      <c r="P285" s="1"/>
      <c r="Q285" s="1"/>
      <c r="R285" s="1"/>
      <c r="S285" s="1"/>
      <c r="T285" s="1"/>
      <c r="U285" s="1"/>
      <c r="V285" s="1"/>
      <c r="W285" s="1"/>
      <c r="X285" s="1"/>
      <c r="Y285" s="1"/>
      <c r="Z285" s="1"/>
    </row>
    <row r="286" spans="1:26" ht="15" hidden="1" x14ac:dyDescent="0.25">
      <c r="A286" s="1"/>
      <c r="B286" s="1"/>
      <c r="C286" s="1"/>
      <c r="D286" s="1"/>
      <c r="E286" s="1"/>
      <c r="F286" s="1"/>
      <c r="G286" s="55"/>
      <c r="H286" s="53"/>
      <c r="I286" s="53"/>
      <c r="J286" s="51"/>
      <c r="K286" s="191"/>
      <c r="L286" s="1"/>
      <c r="M286" s="1"/>
      <c r="N286" s="1"/>
      <c r="O286" s="1"/>
      <c r="P286" s="1"/>
      <c r="Q286" s="1"/>
      <c r="R286" s="1"/>
      <c r="S286" s="1"/>
      <c r="T286" s="1"/>
      <c r="U286" s="1"/>
      <c r="V286" s="1"/>
      <c r="W286" s="1"/>
      <c r="X286" s="1"/>
      <c r="Y286" s="1"/>
      <c r="Z286" s="1"/>
    </row>
    <row r="287" spans="1:26" ht="15" hidden="1" x14ac:dyDescent="0.25">
      <c r="A287" s="1"/>
      <c r="B287" s="1"/>
      <c r="C287" s="1"/>
      <c r="D287" s="1"/>
      <c r="E287" s="1"/>
      <c r="F287" s="1"/>
      <c r="G287" s="55"/>
      <c r="H287" s="53"/>
      <c r="I287" s="53"/>
      <c r="J287" s="51"/>
      <c r="K287" s="191"/>
      <c r="L287" s="1"/>
      <c r="M287" s="1"/>
      <c r="N287" s="1"/>
      <c r="O287" s="1"/>
      <c r="P287" s="1"/>
      <c r="Q287" s="1"/>
      <c r="R287" s="1"/>
      <c r="S287" s="1"/>
      <c r="T287" s="1"/>
      <c r="U287" s="1"/>
      <c r="V287" s="1"/>
      <c r="W287" s="1"/>
      <c r="X287" s="1"/>
      <c r="Y287" s="1"/>
      <c r="Z287" s="1"/>
    </row>
    <row r="288" spans="1:26" ht="15" hidden="1" x14ac:dyDescent="0.25">
      <c r="A288" s="1"/>
      <c r="B288" s="1"/>
      <c r="C288" s="1"/>
      <c r="D288" s="1"/>
      <c r="E288" s="1"/>
      <c r="F288" s="1"/>
      <c r="G288" s="55"/>
      <c r="H288" s="53"/>
      <c r="I288" s="53"/>
      <c r="J288" s="51"/>
      <c r="K288" s="191"/>
      <c r="L288" s="1"/>
      <c r="M288" s="1"/>
      <c r="N288" s="1"/>
      <c r="O288" s="1"/>
      <c r="P288" s="1"/>
      <c r="Q288" s="1"/>
      <c r="R288" s="1"/>
      <c r="S288" s="1"/>
      <c r="T288" s="1"/>
      <c r="U288" s="1"/>
      <c r="V288" s="1"/>
      <c r="W288" s="1"/>
      <c r="X288" s="1"/>
      <c r="Y288" s="1"/>
      <c r="Z288" s="1"/>
    </row>
    <row r="289" spans="1:26" ht="15" hidden="1" x14ac:dyDescent="0.25">
      <c r="A289" s="1"/>
      <c r="B289" s="1"/>
      <c r="C289" s="1"/>
      <c r="D289" s="1"/>
      <c r="E289" s="1"/>
      <c r="F289" s="1"/>
      <c r="G289" s="55"/>
      <c r="H289" s="53"/>
      <c r="I289" s="53"/>
      <c r="J289" s="51"/>
      <c r="K289" s="191"/>
      <c r="L289" s="1"/>
      <c r="M289" s="1"/>
      <c r="N289" s="1"/>
      <c r="O289" s="1"/>
      <c r="P289" s="1"/>
      <c r="Q289" s="1"/>
      <c r="R289" s="1"/>
      <c r="S289" s="1"/>
      <c r="T289" s="1"/>
      <c r="U289" s="1"/>
      <c r="V289" s="1"/>
      <c r="W289" s="1"/>
      <c r="X289" s="1"/>
      <c r="Y289" s="1"/>
      <c r="Z289" s="1"/>
    </row>
    <row r="290" spans="1:26" ht="15" hidden="1" x14ac:dyDescent="0.25">
      <c r="A290" s="1"/>
      <c r="B290" s="1"/>
      <c r="C290" s="1"/>
      <c r="D290" s="1"/>
      <c r="E290" s="1"/>
      <c r="F290" s="1"/>
      <c r="G290" s="55"/>
      <c r="H290" s="53"/>
      <c r="I290" s="53"/>
      <c r="J290" s="51"/>
      <c r="K290" s="191"/>
      <c r="L290" s="1"/>
      <c r="M290" s="1"/>
      <c r="N290" s="1"/>
      <c r="O290" s="1"/>
      <c r="P290" s="1"/>
      <c r="Q290" s="1"/>
      <c r="R290" s="1"/>
      <c r="S290" s="1"/>
      <c r="T290" s="1"/>
      <c r="U290" s="1"/>
      <c r="V290" s="1"/>
      <c r="W290" s="1"/>
      <c r="X290" s="1"/>
      <c r="Y290" s="1"/>
      <c r="Z290" s="1"/>
    </row>
    <row r="291" spans="1:26" ht="15" hidden="1" x14ac:dyDescent="0.25">
      <c r="A291" s="1"/>
      <c r="B291" s="1"/>
      <c r="C291" s="1"/>
      <c r="D291" s="1"/>
      <c r="E291" s="1"/>
      <c r="F291" s="1"/>
      <c r="G291" s="55"/>
      <c r="H291" s="53"/>
      <c r="I291" s="53"/>
      <c r="J291" s="51"/>
      <c r="K291" s="191"/>
      <c r="L291" s="1"/>
      <c r="M291" s="1"/>
      <c r="N291" s="1"/>
      <c r="O291" s="1"/>
      <c r="P291" s="1"/>
      <c r="Q291" s="1"/>
      <c r="R291" s="1"/>
      <c r="S291" s="1"/>
      <c r="T291" s="1"/>
      <c r="U291" s="1"/>
      <c r="V291" s="1"/>
      <c r="W291" s="1"/>
      <c r="X291" s="1"/>
      <c r="Y291" s="1"/>
      <c r="Z291" s="1"/>
    </row>
    <row r="292" spans="1:26" ht="15" hidden="1" x14ac:dyDescent="0.25">
      <c r="A292" s="1"/>
      <c r="B292" s="1"/>
      <c r="C292" s="1"/>
      <c r="D292" s="1"/>
      <c r="E292" s="1"/>
      <c r="F292" s="1"/>
      <c r="G292" s="55"/>
      <c r="H292" s="53"/>
      <c r="I292" s="53"/>
      <c r="J292" s="51"/>
      <c r="K292" s="191"/>
      <c r="L292" s="1"/>
      <c r="M292" s="1"/>
      <c r="N292" s="1"/>
      <c r="O292" s="1"/>
      <c r="P292" s="1"/>
      <c r="Q292" s="1"/>
      <c r="R292" s="1"/>
      <c r="S292" s="1"/>
      <c r="T292" s="1"/>
      <c r="U292" s="1"/>
      <c r="V292" s="1"/>
      <c r="W292" s="1"/>
      <c r="X292" s="1"/>
      <c r="Y292" s="1"/>
      <c r="Z292" s="1"/>
    </row>
    <row r="293" spans="1:26" ht="15" hidden="1" x14ac:dyDescent="0.25">
      <c r="A293" s="1"/>
      <c r="B293" s="1"/>
      <c r="C293" s="1"/>
      <c r="D293" s="1"/>
      <c r="E293" s="1"/>
      <c r="F293" s="1"/>
      <c r="G293" s="55"/>
      <c r="H293" s="53"/>
      <c r="I293" s="53"/>
      <c r="J293" s="51"/>
      <c r="K293" s="191"/>
      <c r="L293" s="1"/>
      <c r="M293" s="1"/>
      <c r="N293" s="1"/>
      <c r="O293" s="1"/>
      <c r="P293" s="1"/>
      <c r="Q293" s="1"/>
      <c r="R293" s="1"/>
      <c r="S293" s="1"/>
      <c r="T293" s="1"/>
      <c r="U293" s="1"/>
      <c r="V293" s="1"/>
      <c r="W293" s="1"/>
      <c r="X293" s="1"/>
      <c r="Y293" s="1"/>
      <c r="Z293" s="1"/>
    </row>
    <row r="294" spans="1:26" ht="15" hidden="1" x14ac:dyDescent="0.25">
      <c r="A294" s="1"/>
      <c r="B294" s="1"/>
      <c r="C294" s="1"/>
      <c r="D294" s="1"/>
      <c r="E294" s="1"/>
      <c r="F294" s="1"/>
      <c r="G294" s="55"/>
      <c r="H294" s="53"/>
      <c r="I294" s="53"/>
      <c r="J294" s="51"/>
      <c r="K294" s="191"/>
      <c r="L294" s="1"/>
      <c r="M294" s="1"/>
      <c r="N294" s="1"/>
      <c r="O294" s="1"/>
      <c r="P294" s="1"/>
      <c r="Q294" s="1"/>
      <c r="R294" s="1"/>
      <c r="S294" s="1"/>
      <c r="T294" s="1"/>
      <c r="U294" s="1"/>
      <c r="V294" s="1"/>
      <c r="W294" s="1"/>
      <c r="X294" s="1"/>
      <c r="Y294" s="1"/>
      <c r="Z294" s="1"/>
    </row>
    <row r="295" spans="1:26" ht="15" hidden="1" x14ac:dyDescent="0.25">
      <c r="A295" s="1"/>
      <c r="B295" s="1"/>
      <c r="C295" s="1"/>
      <c r="D295" s="1"/>
      <c r="E295" s="1"/>
      <c r="F295" s="1"/>
      <c r="G295" s="55"/>
      <c r="H295" s="53"/>
      <c r="I295" s="53"/>
      <c r="J295" s="51"/>
      <c r="K295" s="191"/>
      <c r="L295" s="1"/>
      <c r="M295" s="1"/>
      <c r="N295" s="1"/>
      <c r="O295" s="1"/>
      <c r="P295" s="1"/>
      <c r="Q295" s="1"/>
      <c r="R295" s="1"/>
      <c r="S295" s="1"/>
      <c r="T295" s="1"/>
      <c r="U295" s="1"/>
      <c r="V295" s="1"/>
      <c r="W295" s="1"/>
      <c r="X295" s="1"/>
      <c r="Y295" s="1"/>
      <c r="Z295" s="1"/>
    </row>
    <row r="296" spans="1:26" ht="15" hidden="1" x14ac:dyDescent="0.25">
      <c r="A296" s="1"/>
      <c r="B296" s="1"/>
      <c r="C296" s="1"/>
      <c r="D296" s="1"/>
      <c r="E296" s="1"/>
      <c r="F296" s="1"/>
      <c r="G296" s="55"/>
      <c r="H296" s="53"/>
      <c r="I296" s="53"/>
      <c r="J296" s="51"/>
      <c r="K296" s="191"/>
      <c r="L296" s="1"/>
      <c r="M296" s="1"/>
      <c r="N296" s="1"/>
      <c r="O296" s="1"/>
      <c r="P296" s="1"/>
      <c r="Q296" s="1"/>
      <c r="R296" s="1"/>
      <c r="S296" s="1"/>
      <c r="T296" s="1"/>
      <c r="U296" s="1"/>
      <c r="V296" s="1"/>
      <c r="W296" s="1"/>
      <c r="X296" s="1"/>
      <c r="Y296" s="1"/>
      <c r="Z296" s="1"/>
    </row>
    <row r="297" spans="1:26" ht="15" hidden="1" x14ac:dyDescent="0.25">
      <c r="A297" s="1"/>
      <c r="B297" s="1"/>
      <c r="C297" s="1"/>
      <c r="D297" s="1"/>
      <c r="E297" s="1"/>
      <c r="F297" s="1"/>
      <c r="G297" s="55"/>
      <c r="H297" s="53"/>
      <c r="I297" s="53"/>
      <c r="J297" s="51"/>
      <c r="K297" s="191"/>
      <c r="L297" s="1"/>
      <c r="M297" s="1"/>
      <c r="N297" s="1"/>
      <c r="O297" s="1"/>
      <c r="P297" s="1"/>
      <c r="Q297" s="1"/>
      <c r="R297" s="1"/>
      <c r="S297" s="1"/>
      <c r="T297" s="1"/>
      <c r="U297" s="1"/>
      <c r="V297" s="1"/>
      <c r="W297" s="1"/>
      <c r="X297" s="1"/>
      <c r="Y297" s="1"/>
      <c r="Z297" s="1"/>
    </row>
    <row r="298" spans="1:26" ht="15" hidden="1" x14ac:dyDescent="0.25">
      <c r="A298" s="1"/>
      <c r="B298" s="1"/>
      <c r="C298" s="1"/>
      <c r="D298" s="1"/>
      <c r="E298" s="1"/>
      <c r="F298" s="1"/>
      <c r="G298" s="55"/>
      <c r="H298" s="53"/>
      <c r="I298" s="53"/>
      <c r="J298" s="51"/>
      <c r="K298" s="191"/>
      <c r="L298" s="1"/>
      <c r="M298" s="1"/>
      <c r="N298" s="1"/>
      <c r="O298" s="1"/>
      <c r="P298" s="1"/>
      <c r="Q298" s="1"/>
      <c r="R298" s="1"/>
      <c r="S298" s="1"/>
      <c r="T298" s="1"/>
      <c r="U298" s="1"/>
      <c r="V298" s="1"/>
      <c r="W298" s="1"/>
      <c r="X298" s="1"/>
      <c r="Y298" s="1"/>
      <c r="Z298" s="1"/>
    </row>
    <row r="299" spans="1:26" ht="15" hidden="1" x14ac:dyDescent="0.25">
      <c r="A299" s="1"/>
      <c r="B299" s="1"/>
      <c r="C299" s="1"/>
      <c r="D299" s="1"/>
      <c r="E299" s="1"/>
      <c r="F299" s="1"/>
      <c r="G299" s="55"/>
      <c r="H299" s="53"/>
      <c r="I299" s="53"/>
      <c r="J299" s="51"/>
      <c r="K299" s="191"/>
      <c r="L299" s="1"/>
      <c r="M299" s="1"/>
      <c r="N299" s="1"/>
      <c r="O299" s="1"/>
      <c r="P299" s="1"/>
      <c r="Q299" s="1"/>
      <c r="R299" s="1"/>
      <c r="S299" s="1"/>
      <c r="T299" s="1"/>
      <c r="U299" s="1"/>
      <c r="V299" s="1"/>
      <c r="W299" s="1"/>
      <c r="X299" s="1"/>
      <c r="Y299" s="1"/>
      <c r="Z299" s="1"/>
    </row>
    <row r="300" spans="1:26" ht="15" hidden="1" x14ac:dyDescent="0.25">
      <c r="A300" s="1"/>
      <c r="B300" s="1"/>
      <c r="C300" s="1"/>
      <c r="D300" s="1"/>
      <c r="E300" s="1"/>
      <c r="F300" s="1"/>
      <c r="G300" s="55"/>
      <c r="H300" s="53"/>
      <c r="I300" s="53"/>
      <c r="J300" s="51"/>
      <c r="K300" s="191"/>
      <c r="L300" s="1"/>
      <c r="M300" s="1"/>
      <c r="N300" s="1"/>
      <c r="O300" s="1"/>
      <c r="P300" s="1"/>
      <c r="Q300" s="1"/>
      <c r="R300" s="1"/>
      <c r="S300" s="1"/>
      <c r="T300" s="1"/>
      <c r="U300" s="1"/>
      <c r="V300" s="1"/>
      <c r="W300" s="1"/>
      <c r="X300" s="1"/>
      <c r="Y300" s="1"/>
      <c r="Z300" s="1"/>
    </row>
    <row r="301" spans="1:26" ht="15" hidden="1" x14ac:dyDescent="0.25">
      <c r="A301" s="1"/>
      <c r="B301" s="1"/>
      <c r="C301" s="1"/>
      <c r="D301" s="1"/>
      <c r="E301" s="1"/>
      <c r="F301" s="1"/>
      <c r="G301" s="55"/>
      <c r="H301" s="53"/>
      <c r="I301" s="53"/>
      <c r="J301" s="51"/>
      <c r="K301" s="191"/>
      <c r="L301" s="1"/>
      <c r="M301" s="1"/>
      <c r="N301" s="1"/>
      <c r="O301" s="1"/>
      <c r="P301" s="1"/>
      <c r="Q301" s="1"/>
      <c r="R301" s="1"/>
      <c r="S301" s="1"/>
      <c r="T301" s="1"/>
      <c r="U301" s="1"/>
      <c r="V301" s="1"/>
      <c r="W301" s="1"/>
      <c r="X301" s="1"/>
      <c r="Y301" s="1"/>
      <c r="Z301" s="1"/>
    </row>
    <row r="302" spans="1:26" ht="15" hidden="1" x14ac:dyDescent="0.25">
      <c r="A302" s="1"/>
      <c r="B302" s="1"/>
      <c r="C302" s="1"/>
      <c r="D302" s="1"/>
      <c r="E302" s="1"/>
      <c r="F302" s="1"/>
      <c r="G302" s="55"/>
      <c r="H302" s="53"/>
      <c r="I302" s="53"/>
      <c r="J302" s="51"/>
      <c r="K302" s="191"/>
      <c r="L302" s="1"/>
      <c r="M302" s="1"/>
      <c r="N302" s="1"/>
      <c r="O302" s="1"/>
      <c r="P302" s="1"/>
      <c r="Q302" s="1"/>
      <c r="R302" s="1"/>
      <c r="S302" s="1"/>
      <c r="T302" s="1"/>
      <c r="U302" s="1"/>
      <c r="V302" s="1"/>
      <c r="W302" s="1"/>
      <c r="X302" s="1"/>
      <c r="Y302" s="1"/>
      <c r="Z302" s="1"/>
    </row>
    <row r="303" spans="1:26" ht="15" hidden="1" x14ac:dyDescent="0.25">
      <c r="A303" s="1"/>
      <c r="B303" s="1"/>
      <c r="C303" s="1"/>
      <c r="D303" s="1"/>
      <c r="E303" s="1"/>
      <c r="F303" s="1"/>
      <c r="G303" s="55"/>
      <c r="H303" s="53"/>
      <c r="I303" s="53"/>
      <c r="J303" s="51"/>
      <c r="K303" s="191"/>
      <c r="L303" s="1"/>
      <c r="M303" s="1"/>
      <c r="N303" s="1"/>
      <c r="O303" s="1"/>
      <c r="P303" s="1"/>
      <c r="Q303" s="1"/>
      <c r="R303" s="1"/>
      <c r="S303" s="1"/>
      <c r="T303" s="1"/>
      <c r="U303" s="1"/>
      <c r="V303" s="1"/>
      <c r="W303" s="1"/>
      <c r="X303" s="1"/>
      <c r="Y303" s="1"/>
      <c r="Z303" s="1"/>
    </row>
    <row r="304" spans="1:26" ht="15" hidden="1" x14ac:dyDescent="0.25">
      <c r="A304" s="1"/>
      <c r="B304" s="1"/>
      <c r="C304" s="1"/>
      <c r="D304" s="1"/>
      <c r="E304" s="1"/>
      <c r="F304" s="1"/>
      <c r="G304" s="55"/>
      <c r="H304" s="53"/>
      <c r="I304" s="53"/>
      <c r="J304" s="51"/>
      <c r="K304" s="191"/>
      <c r="L304" s="1"/>
      <c r="M304" s="1"/>
      <c r="N304" s="1"/>
      <c r="O304" s="1"/>
      <c r="P304" s="1"/>
      <c r="Q304" s="1"/>
      <c r="R304" s="1"/>
      <c r="S304" s="1"/>
      <c r="T304" s="1"/>
      <c r="U304" s="1"/>
      <c r="V304" s="1"/>
      <c r="W304" s="1"/>
      <c r="X304" s="1"/>
      <c r="Y304" s="1"/>
      <c r="Z304" s="1"/>
    </row>
    <row r="305" spans="1:26" ht="15" hidden="1" x14ac:dyDescent="0.25">
      <c r="A305" s="1"/>
      <c r="B305" s="1"/>
      <c r="C305" s="1"/>
      <c r="D305" s="1"/>
      <c r="E305" s="1"/>
      <c r="F305" s="1"/>
      <c r="G305" s="55"/>
      <c r="H305" s="53"/>
      <c r="I305" s="53"/>
      <c r="J305" s="51"/>
      <c r="K305" s="191"/>
      <c r="L305" s="1"/>
      <c r="M305" s="1"/>
      <c r="N305" s="1"/>
      <c r="O305" s="1"/>
      <c r="P305" s="1"/>
      <c r="Q305" s="1"/>
      <c r="R305" s="1"/>
      <c r="S305" s="1"/>
      <c r="T305" s="1"/>
      <c r="U305" s="1"/>
      <c r="V305" s="1"/>
      <c r="W305" s="1"/>
      <c r="X305" s="1"/>
      <c r="Y305" s="1"/>
      <c r="Z305" s="1"/>
    </row>
    <row r="306" spans="1:26" ht="15" hidden="1" x14ac:dyDescent="0.25">
      <c r="A306" s="1"/>
      <c r="B306" s="1"/>
      <c r="C306" s="1"/>
      <c r="D306" s="1"/>
      <c r="E306" s="1"/>
      <c r="F306" s="1"/>
      <c r="G306" s="55"/>
      <c r="H306" s="53"/>
      <c r="I306" s="53"/>
      <c r="J306" s="51"/>
      <c r="K306" s="191"/>
      <c r="L306" s="1"/>
      <c r="M306" s="1"/>
      <c r="N306" s="1"/>
      <c r="O306" s="1"/>
      <c r="P306" s="1"/>
      <c r="Q306" s="1"/>
      <c r="R306" s="1"/>
      <c r="S306" s="1"/>
      <c r="T306" s="1"/>
      <c r="U306" s="1"/>
      <c r="V306" s="1"/>
      <c r="W306" s="1"/>
      <c r="X306" s="1"/>
      <c r="Y306" s="1"/>
      <c r="Z306" s="1"/>
    </row>
    <row r="307" spans="1:26" ht="15" hidden="1" x14ac:dyDescent="0.25">
      <c r="A307" s="1"/>
      <c r="B307" s="1"/>
      <c r="C307" s="1"/>
      <c r="D307" s="1"/>
      <c r="E307" s="1"/>
      <c r="F307" s="1"/>
      <c r="G307" s="55"/>
      <c r="H307" s="53"/>
      <c r="I307" s="53"/>
      <c r="J307" s="51"/>
      <c r="K307" s="191"/>
      <c r="L307" s="1"/>
      <c r="M307" s="1"/>
      <c r="N307" s="1"/>
      <c r="O307" s="1"/>
      <c r="P307" s="1"/>
      <c r="Q307" s="1"/>
      <c r="R307" s="1"/>
      <c r="S307" s="1"/>
      <c r="T307" s="1"/>
      <c r="U307" s="1"/>
      <c r="V307" s="1"/>
      <c r="W307" s="1"/>
      <c r="X307" s="1"/>
      <c r="Y307" s="1"/>
      <c r="Z307" s="1"/>
    </row>
    <row r="308" spans="1:26" ht="15" hidden="1" x14ac:dyDescent="0.25">
      <c r="A308" s="1"/>
      <c r="B308" s="1"/>
      <c r="C308" s="1"/>
      <c r="D308" s="1"/>
      <c r="E308" s="1"/>
      <c r="F308" s="1"/>
      <c r="G308" s="55"/>
      <c r="H308" s="53"/>
      <c r="I308" s="53"/>
      <c r="J308" s="51"/>
      <c r="K308" s="191"/>
      <c r="L308" s="1"/>
      <c r="M308" s="1"/>
      <c r="N308" s="1"/>
      <c r="O308" s="1"/>
      <c r="P308" s="1"/>
      <c r="Q308" s="1"/>
      <c r="R308" s="1"/>
      <c r="S308" s="1"/>
      <c r="T308" s="1"/>
      <c r="U308" s="1"/>
      <c r="V308" s="1"/>
      <c r="W308" s="1"/>
      <c r="X308" s="1"/>
      <c r="Y308" s="1"/>
      <c r="Z308" s="1"/>
    </row>
    <row r="309" spans="1:26" ht="15" hidden="1" x14ac:dyDescent="0.25">
      <c r="A309" s="1"/>
      <c r="B309" s="1"/>
      <c r="C309" s="1"/>
      <c r="D309" s="1"/>
      <c r="E309" s="1"/>
      <c r="F309" s="1"/>
      <c r="G309" s="55"/>
      <c r="H309" s="53"/>
      <c r="I309" s="53"/>
      <c r="J309" s="51"/>
      <c r="K309" s="191"/>
      <c r="L309" s="1"/>
      <c r="M309" s="1"/>
      <c r="N309" s="1"/>
      <c r="O309" s="1"/>
      <c r="P309" s="1"/>
      <c r="Q309" s="1"/>
      <c r="R309" s="1"/>
      <c r="S309" s="1"/>
      <c r="T309" s="1"/>
      <c r="U309" s="1"/>
      <c r="V309" s="1"/>
      <c r="W309" s="1"/>
      <c r="X309" s="1"/>
      <c r="Y309" s="1"/>
      <c r="Z309" s="1"/>
    </row>
    <row r="310" spans="1:26" ht="15" hidden="1" x14ac:dyDescent="0.25">
      <c r="A310" s="1"/>
      <c r="B310" s="1"/>
      <c r="C310" s="1"/>
      <c r="D310" s="1"/>
      <c r="E310" s="1"/>
      <c r="F310" s="1"/>
      <c r="G310" s="55"/>
      <c r="H310" s="53"/>
      <c r="I310" s="53"/>
      <c r="J310" s="51"/>
      <c r="K310" s="191"/>
      <c r="L310" s="1"/>
      <c r="M310" s="1"/>
      <c r="N310" s="1"/>
      <c r="O310" s="1"/>
      <c r="P310" s="1"/>
      <c r="Q310" s="1"/>
      <c r="R310" s="1"/>
      <c r="S310" s="1"/>
      <c r="T310" s="1"/>
      <c r="U310" s="1"/>
      <c r="V310" s="1"/>
      <c r="W310" s="1"/>
      <c r="X310" s="1"/>
      <c r="Y310" s="1"/>
      <c r="Z310" s="1"/>
    </row>
    <row r="311" spans="1:26" ht="15" hidden="1" x14ac:dyDescent="0.25">
      <c r="A311" s="1"/>
      <c r="B311" s="1"/>
      <c r="C311" s="1"/>
      <c r="D311" s="1"/>
      <c r="E311" s="1"/>
      <c r="F311" s="1"/>
      <c r="G311" s="55"/>
      <c r="H311" s="53"/>
      <c r="I311" s="53"/>
      <c r="J311" s="51"/>
      <c r="K311" s="191"/>
      <c r="L311" s="1"/>
      <c r="M311" s="1"/>
      <c r="N311" s="1"/>
      <c r="O311" s="1"/>
      <c r="P311" s="1"/>
      <c r="Q311" s="1"/>
      <c r="R311" s="1"/>
      <c r="S311" s="1"/>
      <c r="T311" s="1"/>
      <c r="U311" s="1"/>
      <c r="V311" s="1"/>
      <c r="W311" s="1"/>
      <c r="X311" s="1"/>
      <c r="Y311" s="1"/>
      <c r="Z311" s="1"/>
    </row>
    <row r="312" spans="1:26" ht="15" hidden="1" x14ac:dyDescent="0.25">
      <c r="A312" s="1"/>
      <c r="B312" s="1"/>
      <c r="C312" s="1"/>
      <c r="D312" s="1"/>
      <c r="E312" s="1"/>
      <c r="F312" s="1"/>
      <c r="G312" s="55"/>
      <c r="H312" s="53"/>
      <c r="I312" s="53"/>
      <c r="J312" s="51"/>
      <c r="K312" s="191"/>
      <c r="L312" s="1"/>
      <c r="M312" s="1"/>
      <c r="N312" s="1"/>
      <c r="O312" s="1"/>
      <c r="P312" s="1"/>
      <c r="Q312" s="1"/>
      <c r="R312" s="1"/>
      <c r="S312" s="1"/>
      <c r="T312" s="1"/>
      <c r="U312" s="1"/>
      <c r="V312" s="1"/>
      <c r="W312" s="1"/>
      <c r="X312" s="1"/>
      <c r="Y312" s="1"/>
      <c r="Z312" s="1"/>
    </row>
    <row r="313" spans="1:26" ht="15" hidden="1" x14ac:dyDescent="0.25">
      <c r="A313" s="1"/>
      <c r="B313" s="1"/>
      <c r="C313" s="1"/>
      <c r="D313" s="1"/>
      <c r="E313" s="1"/>
      <c r="F313" s="1"/>
      <c r="G313" s="55"/>
      <c r="H313" s="53"/>
      <c r="I313" s="53"/>
      <c r="J313" s="51"/>
      <c r="K313" s="191"/>
      <c r="L313" s="1"/>
      <c r="M313" s="1"/>
      <c r="N313" s="1"/>
      <c r="O313" s="1"/>
      <c r="P313" s="1"/>
      <c r="Q313" s="1"/>
      <c r="R313" s="1"/>
      <c r="S313" s="1"/>
      <c r="T313" s="1"/>
      <c r="U313" s="1"/>
      <c r="V313" s="1"/>
      <c r="W313" s="1"/>
      <c r="X313" s="1"/>
      <c r="Y313" s="1"/>
      <c r="Z313" s="1"/>
    </row>
    <row r="314" spans="1:26" ht="15" hidden="1" x14ac:dyDescent="0.25">
      <c r="A314" s="1"/>
      <c r="B314" s="1"/>
      <c r="C314" s="1"/>
      <c r="D314" s="1"/>
      <c r="E314" s="1"/>
      <c r="F314" s="1"/>
      <c r="G314" s="55"/>
      <c r="H314" s="53"/>
      <c r="I314" s="53"/>
      <c r="J314" s="51"/>
      <c r="K314" s="191"/>
      <c r="L314" s="1"/>
      <c r="M314" s="1"/>
      <c r="N314" s="1"/>
      <c r="O314" s="1"/>
      <c r="P314" s="1"/>
      <c r="Q314" s="1"/>
      <c r="R314" s="1"/>
      <c r="S314" s="1"/>
      <c r="T314" s="1"/>
      <c r="U314" s="1"/>
      <c r="V314" s="1"/>
      <c r="W314" s="1"/>
      <c r="X314" s="1"/>
      <c r="Y314" s="1"/>
      <c r="Z314" s="1"/>
    </row>
    <row r="315" spans="1:26" ht="15" hidden="1" x14ac:dyDescent="0.25">
      <c r="A315" s="1"/>
      <c r="B315" s="1"/>
      <c r="C315" s="1"/>
      <c r="D315" s="1"/>
      <c r="E315" s="1"/>
      <c r="F315" s="1"/>
      <c r="G315" s="55"/>
      <c r="H315" s="53"/>
      <c r="I315" s="53"/>
      <c r="J315" s="51"/>
      <c r="K315" s="191"/>
      <c r="L315" s="1"/>
      <c r="M315" s="1"/>
      <c r="N315" s="1"/>
      <c r="O315" s="1"/>
      <c r="P315" s="1"/>
      <c r="Q315" s="1"/>
      <c r="R315" s="1"/>
      <c r="S315" s="1"/>
      <c r="T315" s="1"/>
      <c r="U315" s="1"/>
      <c r="V315" s="1"/>
      <c r="W315" s="1"/>
      <c r="X315" s="1"/>
      <c r="Y315" s="1"/>
      <c r="Z315" s="1"/>
    </row>
    <row r="316" spans="1:26" ht="15" hidden="1" x14ac:dyDescent="0.25">
      <c r="A316" s="1"/>
      <c r="B316" s="1"/>
      <c r="C316" s="1"/>
      <c r="D316" s="1"/>
      <c r="E316" s="1"/>
      <c r="F316" s="1"/>
      <c r="G316" s="55"/>
      <c r="H316" s="53"/>
      <c r="I316" s="53"/>
      <c r="J316" s="51"/>
      <c r="K316" s="191"/>
      <c r="L316" s="1"/>
      <c r="M316" s="1"/>
      <c r="N316" s="1"/>
      <c r="O316" s="1"/>
      <c r="P316" s="1"/>
      <c r="Q316" s="1"/>
      <c r="R316" s="1"/>
      <c r="S316" s="1"/>
      <c r="T316" s="1"/>
      <c r="U316" s="1"/>
      <c r="V316" s="1"/>
      <c r="W316" s="1"/>
      <c r="X316" s="1"/>
      <c r="Y316" s="1"/>
      <c r="Z316" s="1"/>
    </row>
    <row r="317" spans="1:26" ht="15" hidden="1" x14ac:dyDescent="0.25">
      <c r="A317" s="1"/>
      <c r="B317" s="1"/>
      <c r="C317" s="1"/>
      <c r="D317" s="1"/>
      <c r="E317" s="1"/>
      <c r="F317" s="1"/>
      <c r="G317" s="55"/>
      <c r="H317" s="53"/>
      <c r="I317" s="53"/>
      <c r="J317" s="51"/>
      <c r="K317" s="191"/>
      <c r="L317" s="1"/>
      <c r="M317" s="1"/>
      <c r="N317" s="1"/>
      <c r="O317" s="1"/>
      <c r="P317" s="1"/>
      <c r="Q317" s="1"/>
      <c r="R317" s="1"/>
      <c r="S317" s="1"/>
      <c r="T317" s="1"/>
      <c r="U317" s="1"/>
      <c r="V317" s="1"/>
      <c r="W317" s="1"/>
      <c r="X317" s="1"/>
      <c r="Y317" s="1"/>
      <c r="Z317" s="1"/>
    </row>
    <row r="318" spans="1:26" ht="15" hidden="1" x14ac:dyDescent="0.25">
      <c r="A318" s="1"/>
      <c r="B318" s="1"/>
      <c r="C318" s="1"/>
      <c r="D318" s="1"/>
      <c r="E318" s="1"/>
      <c r="F318" s="1"/>
      <c r="G318" s="55"/>
      <c r="H318" s="53"/>
      <c r="I318" s="53"/>
      <c r="J318" s="51"/>
      <c r="K318" s="191"/>
      <c r="L318" s="1"/>
      <c r="M318" s="1"/>
      <c r="N318" s="1"/>
      <c r="O318" s="1"/>
      <c r="P318" s="1"/>
      <c r="Q318" s="1"/>
      <c r="R318" s="1"/>
      <c r="S318" s="1"/>
      <c r="T318" s="1"/>
      <c r="U318" s="1"/>
      <c r="V318" s="1"/>
      <c r="W318" s="1"/>
      <c r="X318" s="1"/>
      <c r="Y318" s="1"/>
      <c r="Z318" s="1"/>
    </row>
    <row r="319" spans="1:26" ht="15" hidden="1" x14ac:dyDescent="0.25">
      <c r="A319" s="1"/>
      <c r="B319" s="1"/>
      <c r="C319" s="1"/>
      <c r="D319" s="1"/>
      <c r="E319" s="1"/>
      <c r="F319" s="1"/>
      <c r="G319" s="55"/>
      <c r="H319" s="53"/>
      <c r="I319" s="53"/>
      <c r="J319" s="51"/>
      <c r="K319" s="191"/>
      <c r="L319" s="1"/>
      <c r="M319" s="1"/>
      <c r="N319" s="1"/>
      <c r="O319" s="1"/>
      <c r="P319" s="1"/>
      <c r="Q319" s="1"/>
      <c r="R319" s="1"/>
      <c r="S319" s="1"/>
      <c r="T319" s="1"/>
      <c r="U319" s="1"/>
      <c r="V319" s="1"/>
      <c r="W319" s="1"/>
      <c r="X319" s="1"/>
      <c r="Y319" s="1"/>
      <c r="Z319" s="1"/>
    </row>
    <row r="320" spans="1:26" ht="15" hidden="1" x14ac:dyDescent="0.25">
      <c r="A320" s="1"/>
      <c r="B320" s="1"/>
      <c r="C320" s="1"/>
      <c r="D320" s="1"/>
      <c r="E320" s="1"/>
      <c r="F320" s="1"/>
      <c r="G320" s="55"/>
      <c r="H320" s="53"/>
      <c r="I320" s="53"/>
      <c r="J320" s="51"/>
      <c r="K320" s="191"/>
      <c r="L320" s="1"/>
      <c r="M320" s="1"/>
      <c r="N320" s="1"/>
      <c r="O320" s="1"/>
      <c r="P320" s="1"/>
      <c r="Q320" s="1"/>
      <c r="R320" s="1"/>
      <c r="S320" s="1"/>
      <c r="T320" s="1"/>
      <c r="U320" s="1"/>
      <c r="V320" s="1"/>
      <c r="W320" s="1"/>
      <c r="X320" s="1"/>
      <c r="Y320" s="1"/>
      <c r="Z320" s="1"/>
    </row>
    <row r="321" spans="1:26" ht="15" hidden="1" x14ac:dyDescent="0.25">
      <c r="A321" s="1"/>
      <c r="B321" s="1"/>
      <c r="C321" s="1"/>
      <c r="D321" s="1"/>
      <c r="E321" s="1"/>
      <c r="F321" s="1"/>
      <c r="G321" s="55"/>
      <c r="H321" s="53"/>
      <c r="I321" s="53"/>
      <c r="J321" s="51"/>
      <c r="K321" s="191"/>
      <c r="L321" s="1"/>
      <c r="M321" s="1"/>
      <c r="N321" s="1"/>
      <c r="O321" s="1"/>
      <c r="P321" s="1"/>
      <c r="Q321" s="1"/>
      <c r="R321" s="1"/>
      <c r="S321" s="1"/>
      <c r="T321" s="1"/>
      <c r="U321" s="1"/>
      <c r="V321" s="1"/>
      <c r="W321" s="1"/>
      <c r="X321" s="1"/>
      <c r="Y321" s="1"/>
      <c r="Z321" s="1"/>
    </row>
    <row r="322" spans="1:26" ht="15" hidden="1" x14ac:dyDescent="0.25">
      <c r="A322" s="1"/>
      <c r="B322" s="1"/>
      <c r="C322" s="1"/>
      <c r="D322" s="1"/>
      <c r="E322" s="1"/>
      <c r="F322" s="1"/>
      <c r="G322" s="55"/>
      <c r="H322" s="53"/>
      <c r="I322" s="53"/>
      <c r="J322" s="51"/>
      <c r="K322" s="191"/>
      <c r="L322" s="1"/>
      <c r="M322" s="1"/>
      <c r="N322" s="1"/>
      <c r="O322" s="1"/>
      <c r="P322" s="1"/>
      <c r="Q322" s="1"/>
      <c r="R322" s="1"/>
      <c r="S322" s="1"/>
      <c r="T322" s="1"/>
      <c r="U322" s="1"/>
      <c r="V322" s="1"/>
      <c r="W322" s="1"/>
      <c r="X322" s="1"/>
      <c r="Y322" s="1"/>
      <c r="Z322" s="1"/>
    </row>
    <row r="323" spans="1:26" ht="15" hidden="1" x14ac:dyDescent="0.25">
      <c r="A323" s="1"/>
      <c r="B323" s="1"/>
      <c r="C323" s="1"/>
      <c r="D323" s="1"/>
      <c r="E323" s="1"/>
      <c r="F323" s="1"/>
      <c r="G323" s="55"/>
      <c r="H323" s="53"/>
      <c r="I323" s="53"/>
      <c r="J323" s="51"/>
      <c r="K323" s="191"/>
      <c r="L323" s="1"/>
      <c r="M323" s="1"/>
      <c r="N323" s="1"/>
      <c r="O323" s="1"/>
      <c r="P323" s="1"/>
      <c r="Q323" s="1"/>
      <c r="R323" s="1"/>
      <c r="S323" s="1"/>
      <c r="T323" s="1"/>
      <c r="U323" s="1"/>
      <c r="V323" s="1"/>
      <c r="W323" s="1"/>
      <c r="X323" s="1"/>
      <c r="Y323" s="1"/>
      <c r="Z323" s="1"/>
    </row>
    <row r="324" spans="1:26" ht="15" hidden="1" x14ac:dyDescent="0.25">
      <c r="A324" s="1"/>
      <c r="B324" s="1"/>
      <c r="C324" s="1"/>
      <c r="D324" s="1"/>
      <c r="E324" s="1"/>
      <c r="F324" s="1"/>
      <c r="G324" s="55"/>
      <c r="H324" s="53"/>
      <c r="I324" s="53"/>
      <c r="J324" s="51"/>
      <c r="K324" s="191"/>
      <c r="L324" s="1"/>
      <c r="M324" s="1"/>
      <c r="N324" s="1"/>
      <c r="O324" s="1"/>
      <c r="P324" s="1"/>
      <c r="Q324" s="1"/>
      <c r="R324" s="1"/>
      <c r="S324" s="1"/>
      <c r="T324" s="1"/>
      <c r="U324" s="1"/>
      <c r="V324" s="1"/>
      <c r="W324" s="1"/>
      <c r="X324" s="1"/>
      <c r="Y324" s="1"/>
      <c r="Z324" s="1"/>
    </row>
    <row r="325" spans="1:26" ht="15" hidden="1" x14ac:dyDescent="0.25">
      <c r="A325" s="1"/>
      <c r="B325" s="1"/>
      <c r="C325" s="1"/>
      <c r="D325" s="1"/>
      <c r="E325" s="1"/>
      <c r="F325" s="1"/>
      <c r="G325" s="55"/>
      <c r="H325" s="53"/>
      <c r="I325" s="53"/>
      <c r="J325" s="51"/>
      <c r="K325" s="191"/>
      <c r="L325" s="1"/>
      <c r="M325" s="1"/>
      <c r="N325" s="1"/>
      <c r="O325" s="1"/>
      <c r="P325" s="1"/>
      <c r="Q325" s="1"/>
      <c r="R325" s="1"/>
      <c r="S325" s="1"/>
      <c r="T325" s="1"/>
      <c r="U325" s="1"/>
      <c r="V325" s="1"/>
      <c r="W325" s="1"/>
      <c r="X325" s="1"/>
      <c r="Y325" s="1"/>
      <c r="Z325" s="1"/>
    </row>
    <row r="326" spans="1:26" ht="15" hidden="1" x14ac:dyDescent="0.25">
      <c r="A326" s="1"/>
      <c r="B326" s="1"/>
      <c r="C326" s="1"/>
      <c r="D326" s="1"/>
      <c r="E326" s="1"/>
      <c r="F326" s="1"/>
      <c r="G326" s="55"/>
      <c r="H326" s="53"/>
      <c r="I326" s="53"/>
      <c r="J326" s="51"/>
      <c r="K326" s="191"/>
      <c r="L326" s="1"/>
      <c r="M326" s="1"/>
      <c r="N326" s="1"/>
      <c r="O326" s="1"/>
      <c r="P326" s="1"/>
      <c r="Q326" s="1"/>
      <c r="R326" s="1"/>
      <c r="S326" s="1"/>
      <c r="T326" s="1"/>
      <c r="U326" s="1"/>
      <c r="V326" s="1"/>
      <c r="W326" s="1"/>
      <c r="X326" s="1"/>
      <c r="Y326" s="1"/>
      <c r="Z326" s="1"/>
    </row>
    <row r="327" spans="1:26" ht="15" hidden="1" x14ac:dyDescent="0.25">
      <c r="A327" s="1"/>
      <c r="B327" s="1"/>
      <c r="C327" s="1"/>
      <c r="D327" s="1"/>
      <c r="E327" s="1"/>
      <c r="F327" s="1"/>
      <c r="G327" s="55"/>
      <c r="H327" s="53"/>
      <c r="I327" s="53"/>
      <c r="J327" s="51"/>
      <c r="K327" s="191"/>
      <c r="L327" s="1"/>
      <c r="M327" s="1"/>
      <c r="N327" s="1"/>
      <c r="O327" s="1"/>
      <c r="P327" s="1"/>
      <c r="Q327" s="1"/>
      <c r="R327" s="1"/>
      <c r="S327" s="1"/>
      <c r="T327" s="1"/>
      <c r="U327" s="1"/>
      <c r="V327" s="1"/>
      <c r="W327" s="1"/>
      <c r="X327" s="1"/>
      <c r="Y327" s="1"/>
      <c r="Z327" s="1"/>
    </row>
    <row r="328" spans="1:26" ht="15" hidden="1" x14ac:dyDescent="0.25">
      <c r="A328" s="1"/>
      <c r="B328" s="1"/>
      <c r="C328" s="1"/>
      <c r="D328" s="1"/>
      <c r="E328" s="1"/>
      <c r="F328" s="1"/>
      <c r="G328" s="55"/>
      <c r="H328" s="53"/>
      <c r="I328" s="53"/>
      <c r="J328" s="51"/>
      <c r="K328" s="191"/>
      <c r="L328" s="1"/>
      <c r="M328" s="1"/>
      <c r="N328" s="1"/>
      <c r="O328" s="1"/>
      <c r="P328" s="1"/>
      <c r="Q328" s="1"/>
      <c r="R328" s="1"/>
      <c r="S328" s="1"/>
      <c r="T328" s="1"/>
      <c r="U328" s="1"/>
      <c r="V328" s="1"/>
      <c r="W328" s="1"/>
      <c r="X328" s="1"/>
      <c r="Y328" s="1"/>
      <c r="Z328" s="1"/>
    </row>
    <row r="329" spans="1:26" ht="15" hidden="1" x14ac:dyDescent="0.25">
      <c r="A329" s="1"/>
      <c r="B329" s="1"/>
      <c r="C329" s="1"/>
      <c r="D329" s="1"/>
      <c r="E329" s="1"/>
      <c r="F329" s="1"/>
      <c r="G329" s="55"/>
      <c r="H329" s="53"/>
      <c r="I329" s="53"/>
      <c r="J329" s="51"/>
      <c r="K329" s="191"/>
      <c r="L329" s="1"/>
      <c r="M329" s="1"/>
      <c r="N329" s="1"/>
      <c r="O329" s="1"/>
      <c r="P329" s="1"/>
      <c r="Q329" s="1"/>
      <c r="R329" s="1"/>
      <c r="S329" s="1"/>
      <c r="T329" s="1"/>
      <c r="U329" s="1"/>
      <c r="V329" s="1"/>
      <c r="W329" s="1"/>
      <c r="X329" s="1"/>
      <c r="Y329" s="1"/>
      <c r="Z329" s="1"/>
    </row>
    <row r="330" spans="1:26" ht="15" hidden="1" x14ac:dyDescent="0.25">
      <c r="A330" s="1"/>
      <c r="B330" s="1"/>
      <c r="C330" s="1"/>
      <c r="D330" s="1"/>
      <c r="E330" s="1"/>
      <c r="F330" s="1"/>
      <c r="G330" s="55"/>
      <c r="H330" s="53"/>
      <c r="I330" s="53"/>
      <c r="J330" s="51"/>
      <c r="K330" s="191"/>
      <c r="L330" s="1"/>
      <c r="M330" s="1"/>
      <c r="N330" s="1"/>
      <c r="O330" s="1"/>
      <c r="P330" s="1"/>
      <c r="Q330" s="1"/>
      <c r="R330" s="1"/>
      <c r="S330" s="1"/>
      <c r="T330" s="1"/>
      <c r="U330" s="1"/>
      <c r="V330" s="1"/>
      <c r="W330" s="1"/>
      <c r="X330" s="1"/>
      <c r="Y330" s="1"/>
      <c r="Z330" s="1"/>
    </row>
    <row r="331" spans="1:26" ht="15" hidden="1" x14ac:dyDescent="0.25">
      <c r="A331" s="1"/>
      <c r="B331" s="1"/>
      <c r="C331" s="1"/>
      <c r="D331" s="1"/>
      <c r="E331" s="1"/>
      <c r="F331" s="1"/>
      <c r="G331" s="55"/>
      <c r="H331" s="53"/>
      <c r="I331" s="53"/>
      <c r="J331" s="51"/>
      <c r="K331" s="191"/>
      <c r="L331" s="1"/>
      <c r="M331" s="1"/>
      <c r="N331" s="1"/>
      <c r="O331" s="1"/>
      <c r="P331" s="1"/>
      <c r="Q331" s="1"/>
      <c r="R331" s="1"/>
      <c r="S331" s="1"/>
      <c r="T331" s="1"/>
      <c r="U331" s="1"/>
      <c r="V331" s="1"/>
      <c r="W331" s="1"/>
      <c r="X331" s="1"/>
      <c r="Y331" s="1"/>
      <c r="Z331" s="1"/>
    </row>
    <row r="332" spans="1:26" ht="15" hidden="1" x14ac:dyDescent="0.25">
      <c r="A332" s="1"/>
      <c r="B332" s="1"/>
      <c r="C332" s="1"/>
      <c r="D332" s="1"/>
      <c r="E332" s="1"/>
      <c r="F332" s="1"/>
      <c r="G332" s="55"/>
      <c r="H332" s="53"/>
      <c r="I332" s="53"/>
      <c r="J332" s="51"/>
      <c r="K332" s="191"/>
      <c r="L332" s="1"/>
      <c r="M332" s="1"/>
      <c r="N332" s="1"/>
      <c r="O332" s="1"/>
      <c r="P332" s="1"/>
      <c r="Q332" s="1"/>
      <c r="R332" s="1"/>
      <c r="S332" s="1"/>
      <c r="T332" s="1"/>
      <c r="U332" s="1"/>
      <c r="V332" s="1"/>
      <c r="W332" s="1"/>
      <c r="X332" s="1"/>
      <c r="Y332" s="1"/>
      <c r="Z332" s="1"/>
    </row>
    <row r="333" spans="1:26" ht="15" hidden="1" x14ac:dyDescent="0.25">
      <c r="A333" s="1"/>
      <c r="B333" s="1"/>
      <c r="C333" s="1"/>
      <c r="D333" s="1"/>
      <c r="E333" s="1"/>
      <c r="F333" s="1"/>
      <c r="G333" s="55"/>
      <c r="H333" s="53"/>
      <c r="I333" s="53"/>
      <c r="J333" s="51"/>
      <c r="K333" s="191"/>
      <c r="L333" s="1"/>
      <c r="M333" s="1"/>
      <c r="N333" s="1"/>
      <c r="O333" s="1"/>
      <c r="P333" s="1"/>
      <c r="Q333" s="1"/>
      <c r="R333" s="1"/>
      <c r="S333" s="1"/>
      <c r="T333" s="1"/>
      <c r="U333" s="1"/>
      <c r="V333" s="1"/>
      <c r="W333" s="1"/>
      <c r="X333" s="1"/>
      <c r="Y333" s="1"/>
      <c r="Z333" s="1"/>
    </row>
    <row r="334" spans="1:26" ht="15" hidden="1" x14ac:dyDescent="0.25">
      <c r="A334" s="1"/>
      <c r="B334" s="1"/>
      <c r="C334" s="1"/>
      <c r="D334" s="1"/>
      <c r="E334" s="1"/>
      <c r="F334" s="1"/>
      <c r="G334" s="55"/>
      <c r="H334" s="53"/>
      <c r="I334" s="53"/>
      <c r="J334" s="51"/>
      <c r="K334" s="191"/>
      <c r="L334" s="1"/>
      <c r="M334" s="1"/>
      <c r="N334" s="1"/>
      <c r="O334" s="1"/>
      <c r="P334" s="1"/>
      <c r="Q334" s="1"/>
      <c r="R334" s="1"/>
      <c r="S334" s="1"/>
      <c r="T334" s="1"/>
      <c r="U334" s="1"/>
      <c r="V334" s="1"/>
      <c r="W334" s="1"/>
      <c r="X334" s="1"/>
      <c r="Y334" s="1"/>
      <c r="Z334" s="1"/>
    </row>
    <row r="335" spans="1:26" ht="15" hidden="1" x14ac:dyDescent="0.25">
      <c r="A335" s="1"/>
      <c r="B335" s="1"/>
      <c r="C335" s="1"/>
      <c r="D335" s="1"/>
      <c r="E335" s="1"/>
      <c r="F335" s="1"/>
      <c r="G335" s="55"/>
      <c r="H335" s="53"/>
      <c r="I335" s="53"/>
      <c r="J335" s="51"/>
      <c r="K335" s="191"/>
      <c r="L335" s="1"/>
      <c r="M335" s="1"/>
      <c r="N335" s="1"/>
      <c r="O335" s="1"/>
      <c r="P335" s="1"/>
      <c r="Q335" s="1"/>
      <c r="R335" s="1"/>
      <c r="S335" s="1"/>
      <c r="T335" s="1"/>
      <c r="U335" s="1"/>
      <c r="V335" s="1"/>
      <c r="W335" s="1"/>
      <c r="X335" s="1"/>
      <c r="Y335" s="1"/>
      <c r="Z335" s="1"/>
    </row>
    <row r="336" spans="1:26" ht="15" hidden="1" x14ac:dyDescent="0.25">
      <c r="A336" s="1"/>
      <c r="B336" s="1"/>
      <c r="C336" s="1"/>
      <c r="D336" s="1"/>
      <c r="E336" s="1"/>
      <c r="F336" s="1"/>
      <c r="G336" s="55"/>
      <c r="H336" s="53"/>
      <c r="I336" s="53"/>
      <c r="J336" s="51"/>
      <c r="K336" s="191"/>
      <c r="L336" s="1"/>
      <c r="M336" s="1"/>
      <c r="N336" s="1"/>
      <c r="O336" s="1"/>
      <c r="P336" s="1"/>
      <c r="Q336" s="1"/>
      <c r="R336" s="1"/>
      <c r="S336" s="1"/>
      <c r="T336" s="1"/>
      <c r="U336" s="1"/>
      <c r="V336" s="1"/>
      <c r="W336" s="1"/>
      <c r="X336" s="1"/>
      <c r="Y336" s="1"/>
      <c r="Z336" s="1"/>
    </row>
    <row r="337" spans="1:26" ht="15" hidden="1" x14ac:dyDescent="0.25">
      <c r="A337" s="1"/>
      <c r="B337" s="1"/>
      <c r="C337" s="1"/>
      <c r="D337" s="1"/>
      <c r="E337" s="1"/>
      <c r="F337" s="1"/>
      <c r="G337" s="55"/>
      <c r="H337" s="53"/>
      <c r="I337" s="53"/>
      <c r="J337" s="51"/>
      <c r="K337" s="191"/>
      <c r="L337" s="1"/>
      <c r="M337" s="1"/>
      <c r="N337" s="1"/>
      <c r="O337" s="1"/>
      <c r="P337" s="1"/>
      <c r="Q337" s="1"/>
      <c r="R337" s="1"/>
      <c r="S337" s="1"/>
      <c r="T337" s="1"/>
      <c r="U337" s="1"/>
      <c r="V337" s="1"/>
      <c r="W337" s="1"/>
      <c r="X337" s="1"/>
      <c r="Y337" s="1"/>
      <c r="Z337" s="1"/>
    </row>
    <row r="338" spans="1:26" ht="15" hidden="1" x14ac:dyDescent="0.25">
      <c r="A338" s="1"/>
      <c r="B338" s="1"/>
      <c r="C338" s="1"/>
      <c r="D338" s="1"/>
      <c r="E338" s="1"/>
      <c r="F338" s="1"/>
      <c r="G338" s="55"/>
      <c r="H338" s="53"/>
      <c r="I338" s="53"/>
      <c r="J338" s="51"/>
      <c r="K338" s="191"/>
      <c r="L338" s="1"/>
      <c r="M338" s="1"/>
      <c r="N338" s="1"/>
      <c r="O338" s="1"/>
      <c r="P338" s="1"/>
      <c r="Q338" s="1"/>
      <c r="R338" s="1"/>
      <c r="S338" s="1"/>
      <c r="T338" s="1"/>
      <c r="U338" s="1"/>
      <c r="V338" s="1"/>
      <c r="W338" s="1"/>
      <c r="X338" s="1"/>
      <c r="Y338" s="1"/>
      <c r="Z338" s="1"/>
    </row>
    <row r="339" spans="1:26" ht="15" hidden="1" x14ac:dyDescent="0.25">
      <c r="A339" s="1"/>
      <c r="B339" s="1"/>
      <c r="C339" s="1"/>
      <c r="D339" s="1"/>
      <c r="E339" s="1"/>
      <c r="F339" s="1"/>
      <c r="G339" s="55"/>
      <c r="H339" s="53"/>
      <c r="I339" s="53"/>
      <c r="J339" s="51"/>
      <c r="K339" s="191"/>
      <c r="L339" s="1"/>
      <c r="M339" s="1"/>
      <c r="N339" s="1"/>
      <c r="O339" s="1"/>
      <c r="P339" s="1"/>
      <c r="Q339" s="1"/>
      <c r="R339" s="1"/>
      <c r="S339" s="1"/>
      <c r="T339" s="1"/>
      <c r="U339" s="1"/>
      <c r="V339" s="1"/>
      <c r="W339" s="1"/>
      <c r="X339" s="1"/>
      <c r="Y339" s="1"/>
      <c r="Z339" s="1"/>
    </row>
    <row r="340" spans="1:26" ht="15" hidden="1" x14ac:dyDescent="0.25">
      <c r="A340" s="1"/>
      <c r="B340" s="1"/>
      <c r="C340" s="1"/>
      <c r="D340" s="1"/>
      <c r="E340" s="1"/>
      <c r="F340" s="1"/>
      <c r="G340" s="55"/>
      <c r="H340" s="53"/>
      <c r="I340" s="53"/>
      <c r="J340" s="51"/>
      <c r="K340" s="191"/>
      <c r="L340" s="1"/>
      <c r="M340" s="1"/>
      <c r="N340" s="1"/>
      <c r="O340" s="1"/>
      <c r="P340" s="1"/>
      <c r="Q340" s="1"/>
      <c r="R340" s="1"/>
      <c r="S340" s="1"/>
      <c r="T340" s="1"/>
      <c r="U340" s="1"/>
      <c r="V340" s="1"/>
      <c r="W340" s="1"/>
      <c r="X340" s="1"/>
      <c r="Y340" s="1"/>
      <c r="Z340" s="1"/>
    </row>
    <row r="341" spans="1:26" ht="15" hidden="1" x14ac:dyDescent="0.25">
      <c r="A341" s="1"/>
      <c r="B341" s="1"/>
      <c r="C341" s="1"/>
      <c r="D341" s="1"/>
      <c r="E341" s="1"/>
      <c r="F341" s="1"/>
      <c r="G341" s="55"/>
      <c r="H341" s="53"/>
      <c r="I341" s="53"/>
      <c r="J341" s="51"/>
      <c r="K341" s="191"/>
      <c r="L341" s="1"/>
      <c r="M341" s="1"/>
      <c r="N341" s="1"/>
      <c r="O341" s="1"/>
      <c r="P341" s="1"/>
      <c r="Q341" s="1"/>
      <c r="R341" s="1"/>
      <c r="S341" s="1"/>
      <c r="T341" s="1"/>
      <c r="U341" s="1"/>
      <c r="V341" s="1"/>
      <c r="W341" s="1"/>
      <c r="X341" s="1"/>
      <c r="Y341" s="1"/>
      <c r="Z341" s="1"/>
    </row>
    <row r="342" spans="1:26" ht="15" hidden="1" x14ac:dyDescent="0.25">
      <c r="A342" s="1"/>
      <c r="B342" s="1"/>
      <c r="C342" s="1"/>
      <c r="D342" s="1"/>
      <c r="E342" s="1"/>
      <c r="F342" s="1"/>
      <c r="G342" s="55"/>
      <c r="H342" s="53"/>
      <c r="I342" s="53"/>
      <c r="J342" s="51"/>
      <c r="K342" s="191"/>
      <c r="L342" s="1"/>
      <c r="M342" s="1"/>
      <c r="N342" s="1"/>
      <c r="O342" s="1"/>
      <c r="P342" s="1"/>
      <c r="Q342" s="1"/>
      <c r="R342" s="1"/>
      <c r="S342" s="1"/>
      <c r="T342" s="1"/>
      <c r="U342" s="1"/>
      <c r="V342" s="1"/>
      <c r="W342" s="1"/>
      <c r="X342" s="1"/>
      <c r="Y342" s="1"/>
      <c r="Z342" s="1"/>
    </row>
    <row r="343" spans="1:26" ht="15" hidden="1" x14ac:dyDescent="0.25">
      <c r="A343" s="1"/>
      <c r="B343" s="1"/>
      <c r="C343" s="1"/>
      <c r="D343" s="1"/>
      <c r="E343" s="1"/>
      <c r="F343" s="1"/>
      <c r="G343" s="55"/>
      <c r="H343" s="53"/>
      <c r="I343" s="53"/>
      <c r="J343" s="51"/>
      <c r="K343" s="191"/>
      <c r="L343" s="1"/>
      <c r="M343" s="1"/>
      <c r="N343" s="1"/>
      <c r="O343" s="1"/>
      <c r="P343" s="1"/>
      <c r="Q343" s="1"/>
      <c r="R343" s="1"/>
      <c r="S343" s="1"/>
      <c r="T343" s="1"/>
      <c r="U343" s="1"/>
      <c r="V343" s="1"/>
      <c r="W343" s="1"/>
      <c r="X343" s="1"/>
      <c r="Y343" s="1"/>
      <c r="Z343" s="1"/>
    </row>
    <row r="344" spans="1:26" ht="15" hidden="1" x14ac:dyDescent="0.25">
      <c r="A344" s="1"/>
      <c r="B344" s="1"/>
      <c r="C344" s="1"/>
      <c r="D344" s="1"/>
      <c r="E344" s="1"/>
      <c r="F344" s="1"/>
      <c r="G344" s="55"/>
      <c r="H344" s="53"/>
      <c r="I344" s="53"/>
      <c r="J344" s="51"/>
      <c r="K344" s="191"/>
      <c r="L344" s="1"/>
      <c r="M344" s="1"/>
      <c r="N344" s="1"/>
      <c r="O344" s="1"/>
      <c r="P344" s="1"/>
      <c r="Q344" s="1"/>
      <c r="R344" s="1"/>
      <c r="S344" s="1"/>
      <c r="T344" s="1"/>
      <c r="U344" s="1"/>
      <c r="V344" s="1"/>
      <c r="W344" s="1"/>
      <c r="X344" s="1"/>
      <c r="Y344" s="1"/>
      <c r="Z344" s="1"/>
    </row>
    <row r="345" spans="1:26" ht="15" hidden="1" x14ac:dyDescent="0.25">
      <c r="A345" s="1"/>
      <c r="B345" s="1"/>
      <c r="C345" s="1"/>
      <c r="D345" s="1"/>
      <c r="E345" s="1"/>
      <c r="F345" s="1"/>
      <c r="G345" s="55"/>
      <c r="H345" s="53"/>
      <c r="I345" s="53"/>
      <c r="J345" s="51"/>
      <c r="K345" s="191"/>
      <c r="L345" s="1"/>
      <c r="M345" s="1"/>
      <c r="N345" s="1"/>
      <c r="O345" s="1"/>
      <c r="P345" s="1"/>
      <c r="Q345" s="1"/>
      <c r="R345" s="1"/>
      <c r="S345" s="1"/>
      <c r="T345" s="1"/>
      <c r="U345" s="1"/>
      <c r="V345" s="1"/>
      <c r="W345" s="1"/>
      <c r="X345" s="1"/>
      <c r="Y345" s="1"/>
      <c r="Z345" s="1"/>
    </row>
    <row r="346" spans="1:26" ht="15" hidden="1" x14ac:dyDescent="0.25">
      <c r="A346" s="1"/>
      <c r="B346" s="1"/>
      <c r="C346" s="1"/>
      <c r="D346" s="1"/>
      <c r="E346" s="1"/>
      <c r="F346" s="1"/>
      <c r="G346" s="55"/>
      <c r="H346" s="53"/>
      <c r="I346" s="53"/>
      <c r="J346" s="51"/>
      <c r="K346" s="191"/>
      <c r="L346" s="1"/>
      <c r="M346" s="1"/>
      <c r="N346" s="1"/>
      <c r="O346" s="1"/>
      <c r="P346" s="1"/>
      <c r="Q346" s="1"/>
      <c r="R346" s="1"/>
      <c r="S346" s="1"/>
      <c r="T346" s="1"/>
      <c r="U346" s="1"/>
      <c r="V346" s="1"/>
      <c r="W346" s="1"/>
      <c r="X346" s="1"/>
      <c r="Y346" s="1"/>
      <c r="Z346" s="1"/>
    </row>
    <row r="347" spans="1:26" ht="15" hidden="1" x14ac:dyDescent="0.25">
      <c r="A347" s="1"/>
      <c r="B347" s="1"/>
      <c r="C347" s="1"/>
      <c r="D347" s="1"/>
      <c r="E347" s="1"/>
      <c r="F347" s="1"/>
      <c r="G347" s="55"/>
      <c r="H347" s="53"/>
      <c r="I347" s="53"/>
      <c r="J347" s="51"/>
      <c r="K347" s="191"/>
      <c r="L347" s="1"/>
      <c r="M347" s="1"/>
      <c r="N347" s="1"/>
      <c r="O347" s="1"/>
      <c r="P347" s="1"/>
      <c r="Q347" s="1"/>
      <c r="R347" s="1"/>
      <c r="S347" s="1"/>
      <c r="T347" s="1"/>
      <c r="U347" s="1"/>
      <c r="V347" s="1"/>
      <c r="W347" s="1"/>
      <c r="X347" s="1"/>
      <c r="Y347" s="1"/>
      <c r="Z347" s="1"/>
    </row>
    <row r="348" spans="1:26" ht="15" hidden="1" x14ac:dyDescent="0.25">
      <c r="A348" s="1"/>
      <c r="B348" s="1"/>
      <c r="C348" s="1"/>
      <c r="D348" s="1"/>
      <c r="E348" s="1"/>
      <c r="F348" s="1"/>
      <c r="G348" s="55"/>
      <c r="H348" s="53"/>
      <c r="I348" s="53"/>
      <c r="J348" s="51"/>
      <c r="K348" s="191"/>
      <c r="L348" s="1"/>
      <c r="M348" s="1"/>
      <c r="N348" s="1"/>
      <c r="O348" s="1"/>
      <c r="P348" s="1"/>
      <c r="Q348" s="1"/>
      <c r="R348" s="1"/>
      <c r="S348" s="1"/>
      <c r="T348" s="1"/>
      <c r="U348" s="1"/>
      <c r="V348" s="1"/>
      <c r="W348" s="1"/>
      <c r="X348" s="1"/>
      <c r="Y348" s="1"/>
      <c r="Z348" s="1"/>
    </row>
    <row r="349" spans="1:26" ht="15" hidden="1" x14ac:dyDescent="0.25">
      <c r="A349" s="1"/>
      <c r="B349" s="1"/>
      <c r="C349" s="1"/>
      <c r="D349" s="1"/>
      <c r="E349" s="1"/>
      <c r="F349" s="1"/>
      <c r="G349" s="55"/>
      <c r="H349" s="53"/>
      <c r="I349" s="53"/>
      <c r="J349" s="51"/>
      <c r="K349" s="191"/>
      <c r="L349" s="1"/>
      <c r="M349" s="1"/>
      <c r="N349" s="1"/>
      <c r="O349" s="1"/>
      <c r="P349" s="1"/>
      <c r="Q349" s="1"/>
      <c r="R349" s="1"/>
      <c r="S349" s="1"/>
      <c r="T349" s="1"/>
      <c r="U349" s="1"/>
      <c r="V349" s="1"/>
      <c r="W349" s="1"/>
      <c r="X349" s="1"/>
      <c r="Y349" s="1"/>
      <c r="Z349" s="1"/>
    </row>
    <row r="350" spans="1:26" ht="15" hidden="1" x14ac:dyDescent="0.25">
      <c r="A350" s="1"/>
      <c r="B350" s="1"/>
      <c r="C350" s="1"/>
      <c r="D350" s="1"/>
      <c r="E350" s="1"/>
      <c r="F350" s="1"/>
      <c r="G350" s="55"/>
      <c r="H350" s="53"/>
      <c r="I350" s="53"/>
      <c r="J350" s="51"/>
      <c r="K350" s="191"/>
      <c r="L350" s="1"/>
      <c r="M350" s="1"/>
      <c r="N350" s="1"/>
      <c r="O350" s="1"/>
      <c r="P350" s="1"/>
      <c r="Q350" s="1"/>
      <c r="R350" s="1"/>
      <c r="S350" s="1"/>
      <c r="T350" s="1"/>
      <c r="U350" s="1"/>
      <c r="V350" s="1"/>
      <c r="W350" s="1"/>
      <c r="X350" s="1"/>
      <c r="Y350" s="1"/>
      <c r="Z350" s="1"/>
    </row>
    <row r="351" spans="1:26" ht="15" hidden="1" x14ac:dyDescent="0.25">
      <c r="A351" s="1"/>
      <c r="B351" s="1"/>
      <c r="C351" s="1"/>
      <c r="D351" s="1"/>
      <c r="E351" s="1"/>
      <c r="F351" s="1"/>
      <c r="G351" s="55"/>
      <c r="H351" s="53"/>
      <c r="I351" s="53"/>
      <c r="J351" s="51"/>
      <c r="K351" s="191"/>
      <c r="L351" s="1"/>
      <c r="M351" s="1"/>
      <c r="N351" s="1"/>
      <c r="O351" s="1"/>
      <c r="P351" s="1"/>
      <c r="Q351" s="1"/>
      <c r="R351" s="1"/>
      <c r="S351" s="1"/>
      <c r="T351" s="1"/>
      <c r="U351" s="1"/>
      <c r="V351" s="1"/>
      <c r="W351" s="1"/>
      <c r="X351" s="1"/>
      <c r="Y351" s="1"/>
      <c r="Z351" s="1"/>
    </row>
    <row r="352" spans="1:26" ht="15" hidden="1" x14ac:dyDescent="0.25">
      <c r="A352" s="1"/>
      <c r="B352" s="1"/>
      <c r="C352" s="1"/>
      <c r="D352" s="1"/>
      <c r="E352" s="1"/>
      <c r="F352" s="1"/>
      <c r="G352" s="55"/>
      <c r="H352" s="53"/>
      <c r="I352" s="53"/>
      <c r="J352" s="51"/>
      <c r="K352" s="191"/>
      <c r="L352" s="1"/>
      <c r="M352" s="1"/>
      <c r="N352" s="1"/>
      <c r="O352" s="1"/>
      <c r="P352" s="1"/>
      <c r="Q352" s="1"/>
      <c r="R352" s="1"/>
      <c r="S352" s="1"/>
      <c r="T352" s="1"/>
      <c r="U352" s="1"/>
      <c r="V352" s="1"/>
      <c r="W352" s="1"/>
      <c r="X352" s="1"/>
      <c r="Y352" s="1"/>
      <c r="Z352" s="1"/>
    </row>
    <row r="353" spans="1:26" ht="15" hidden="1" x14ac:dyDescent="0.25">
      <c r="A353" s="1"/>
      <c r="B353" s="1"/>
      <c r="C353" s="1"/>
      <c r="D353" s="1"/>
      <c r="E353" s="1"/>
      <c r="F353" s="1"/>
      <c r="G353" s="55"/>
      <c r="H353" s="53"/>
      <c r="I353" s="53"/>
      <c r="J353" s="51"/>
      <c r="K353" s="191"/>
      <c r="L353" s="1"/>
      <c r="M353" s="1"/>
      <c r="N353" s="1"/>
      <c r="O353" s="1"/>
      <c r="P353" s="1"/>
      <c r="Q353" s="1"/>
      <c r="R353" s="1"/>
      <c r="S353" s="1"/>
      <c r="T353" s="1"/>
      <c r="U353" s="1"/>
      <c r="V353" s="1"/>
      <c r="W353" s="1"/>
      <c r="X353" s="1"/>
      <c r="Y353" s="1"/>
      <c r="Z353" s="1"/>
    </row>
    <row r="354" spans="1:26" ht="15" hidden="1" x14ac:dyDescent="0.25">
      <c r="A354" s="1"/>
      <c r="B354" s="1"/>
      <c r="C354" s="1"/>
      <c r="D354" s="1"/>
      <c r="E354" s="1"/>
      <c r="F354" s="1"/>
      <c r="G354" s="55"/>
      <c r="H354" s="53"/>
      <c r="I354" s="53"/>
      <c r="J354" s="51"/>
      <c r="K354" s="191"/>
      <c r="L354" s="1"/>
      <c r="M354" s="1"/>
      <c r="N354" s="1"/>
      <c r="O354" s="1"/>
      <c r="P354" s="1"/>
      <c r="Q354" s="1"/>
      <c r="R354" s="1"/>
      <c r="S354" s="1"/>
      <c r="T354" s="1"/>
      <c r="U354" s="1"/>
      <c r="V354" s="1"/>
      <c r="W354" s="1"/>
      <c r="X354" s="1"/>
      <c r="Y354" s="1"/>
      <c r="Z354" s="1"/>
    </row>
    <row r="355" spans="1:26" ht="15" hidden="1" x14ac:dyDescent="0.25">
      <c r="A355" s="1"/>
      <c r="B355" s="1"/>
      <c r="C355" s="1"/>
      <c r="D355" s="1"/>
      <c r="E355" s="1"/>
      <c r="F355" s="1"/>
      <c r="G355" s="55"/>
      <c r="H355" s="53"/>
      <c r="I355" s="53"/>
      <c r="J355" s="51"/>
      <c r="K355" s="191"/>
      <c r="L355" s="1"/>
      <c r="M355" s="1"/>
      <c r="N355" s="1"/>
      <c r="O355" s="1"/>
      <c r="P355" s="1"/>
      <c r="Q355" s="1"/>
      <c r="R355" s="1"/>
      <c r="S355" s="1"/>
      <c r="T355" s="1"/>
      <c r="U355" s="1"/>
      <c r="V355" s="1"/>
      <c r="W355" s="1"/>
      <c r="X355" s="1"/>
      <c r="Y355" s="1"/>
      <c r="Z355" s="1"/>
    </row>
    <row r="356" spans="1:26" ht="15" hidden="1" x14ac:dyDescent="0.25">
      <c r="A356" s="1"/>
      <c r="B356" s="1"/>
      <c r="C356" s="1"/>
      <c r="D356" s="1"/>
      <c r="E356" s="1"/>
      <c r="F356" s="1"/>
      <c r="G356" s="55"/>
      <c r="H356" s="53"/>
      <c r="I356" s="53"/>
      <c r="J356" s="51"/>
      <c r="K356" s="191"/>
      <c r="L356" s="1"/>
      <c r="M356" s="1"/>
      <c r="N356" s="1"/>
      <c r="O356" s="1"/>
      <c r="P356" s="1"/>
      <c r="Q356" s="1"/>
      <c r="R356" s="1"/>
      <c r="S356" s="1"/>
      <c r="T356" s="1"/>
      <c r="U356" s="1"/>
      <c r="V356" s="1"/>
      <c r="W356" s="1"/>
      <c r="X356" s="1"/>
      <c r="Y356" s="1"/>
      <c r="Z356" s="1"/>
    </row>
    <row r="357" spans="1:26" ht="15" hidden="1" x14ac:dyDescent="0.25">
      <c r="A357" s="1"/>
      <c r="B357" s="1"/>
      <c r="C357" s="1"/>
      <c r="D357" s="1"/>
      <c r="E357" s="1"/>
      <c r="F357" s="1"/>
      <c r="G357" s="55"/>
      <c r="H357" s="53"/>
      <c r="I357" s="53"/>
      <c r="J357" s="51"/>
      <c r="K357" s="191"/>
      <c r="L357" s="1"/>
      <c r="M357" s="1"/>
      <c r="N357" s="1"/>
      <c r="O357" s="1"/>
      <c r="P357" s="1"/>
      <c r="Q357" s="1"/>
      <c r="R357" s="1"/>
      <c r="S357" s="1"/>
      <c r="T357" s="1"/>
      <c r="U357" s="1"/>
      <c r="V357" s="1"/>
      <c r="W357" s="1"/>
      <c r="X357" s="1"/>
      <c r="Y357" s="1"/>
      <c r="Z357" s="1"/>
    </row>
    <row r="358" spans="1:26" ht="15" hidden="1" x14ac:dyDescent="0.25">
      <c r="A358" s="1"/>
      <c r="B358" s="1"/>
      <c r="C358" s="1"/>
      <c r="D358" s="1"/>
      <c r="E358" s="1"/>
      <c r="F358" s="1"/>
      <c r="G358" s="55"/>
      <c r="H358" s="53"/>
      <c r="I358" s="53"/>
      <c r="J358" s="51"/>
      <c r="K358" s="191"/>
      <c r="L358" s="1"/>
      <c r="M358" s="1"/>
      <c r="N358" s="1"/>
      <c r="O358" s="1"/>
      <c r="P358" s="1"/>
      <c r="Q358" s="1"/>
      <c r="R358" s="1"/>
      <c r="S358" s="1"/>
      <c r="T358" s="1"/>
      <c r="U358" s="1"/>
      <c r="V358" s="1"/>
      <c r="W358" s="1"/>
      <c r="X358" s="1"/>
      <c r="Y358" s="1"/>
      <c r="Z358" s="1"/>
    </row>
    <row r="359" spans="1:26" ht="15" hidden="1" x14ac:dyDescent="0.25">
      <c r="A359" s="1"/>
      <c r="B359" s="1"/>
      <c r="C359" s="1"/>
      <c r="D359" s="1"/>
      <c r="E359" s="1"/>
      <c r="F359" s="1"/>
      <c r="G359" s="55"/>
      <c r="H359" s="53"/>
      <c r="I359" s="53"/>
      <c r="J359" s="51"/>
      <c r="K359" s="191"/>
      <c r="L359" s="1"/>
      <c r="M359" s="1"/>
      <c r="N359" s="1"/>
      <c r="O359" s="1"/>
      <c r="P359" s="1"/>
      <c r="Q359" s="1"/>
      <c r="R359" s="1"/>
      <c r="S359" s="1"/>
      <c r="T359" s="1"/>
      <c r="U359" s="1"/>
      <c r="V359" s="1"/>
      <c r="W359" s="1"/>
      <c r="X359" s="1"/>
      <c r="Y359" s="1"/>
      <c r="Z359" s="1"/>
    </row>
    <row r="360" spans="1:26" ht="15" hidden="1" x14ac:dyDescent="0.25">
      <c r="A360" s="1"/>
      <c r="B360" s="1"/>
      <c r="C360" s="1"/>
      <c r="D360" s="1"/>
      <c r="E360" s="1"/>
      <c r="F360" s="1"/>
      <c r="G360" s="55"/>
      <c r="H360" s="53"/>
      <c r="I360" s="53"/>
      <c r="J360" s="51"/>
      <c r="K360" s="191"/>
      <c r="L360" s="1"/>
      <c r="M360" s="1"/>
      <c r="N360" s="1"/>
      <c r="O360" s="1"/>
      <c r="P360" s="1"/>
      <c r="Q360" s="1"/>
      <c r="R360" s="1"/>
      <c r="S360" s="1"/>
      <c r="T360" s="1"/>
      <c r="U360" s="1"/>
      <c r="V360" s="1"/>
      <c r="W360" s="1"/>
      <c r="X360" s="1"/>
      <c r="Y360" s="1"/>
      <c r="Z360" s="1"/>
    </row>
    <row r="361" spans="1:26" ht="15" hidden="1" x14ac:dyDescent="0.25">
      <c r="A361" s="1"/>
      <c r="B361" s="1"/>
      <c r="C361" s="1"/>
      <c r="D361" s="1"/>
      <c r="E361" s="1"/>
      <c r="F361" s="1"/>
      <c r="G361" s="55"/>
      <c r="H361" s="53"/>
      <c r="I361" s="53"/>
      <c r="J361" s="51"/>
      <c r="K361" s="191"/>
      <c r="L361" s="1"/>
      <c r="M361" s="1"/>
      <c r="N361" s="1"/>
      <c r="O361" s="1"/>
      <c r="P361" s="1"/>
      <c r="Q361" s="1"/>
      <c r="R361" s="1"/>
      <c r="S361" s="1"/>
      <c r="T361" s="1"/>
      <c r="U361" s="1"/>
      <c r="V361" s="1"/>
      <c r="W361" s="1"/>
      <c r="X361" s="1"/>
      <c r="Y361" s="1"/>
      <c r="Z361" s="1"/>
    </row>
    <row r="362" spans="1:26" ht="15" hidden="1" x14ac:dyDescent="0.25">
      <c r="A362" s="1"/>
      <c r="B362" s="1"/>
      <c r="C362" s="1"/>
      <c r="D362" s="1"/>
      <c r="E362" s="1"/>
      <c r="F362" s="1"/>
      <c r="G362" s="55"/>
      <c r="H362" s="53"/>
      <c r="I362" s="53"/>
      <c r="J362" s="51"/>
      <c r="K362" s="191"/>
      <c r="L362" s="1"/>
      <c r="M362" s="1"/>
      <c r="N362" s="1"/>
      <c r="O362" s="1"/>
      <c r="P362" s="1"/>
      <c r="Q362" s="1"/>
      <c r="R362" s="1"/>
      <c r="S362" s="1"/>
      <c r="T362" s="1"/>
      <c r="U362" s="1"/>
      <c r="V362" s="1"/>
      <c r="W362" s="1"/>
      <c r="X362" s="1"/>
      <c r="Y362" s="1"/>
      <c r="Z362" s="1"/>
    </row>
    <row r="363" spans="1:26" ht="15" hidden="1" x14ac:dyDescent="0.25">
      <c r="A363" s="1"/>
      <c r="B363" s="1"/>
      <c r="C363" s="1"/>
      <c r="D363" s="1"/>
      <c r="E363" s="1"/>
      <c r="F363" s="1"/>
      <c r="G363" s="55"/>
      <c r="H363" s="53"/>
      <c r="I363" s="53"/>
      <c r="J363" s="51"/>
      <c r="K363" s="191"/>
      <c r="L363" s="1"/>
      <c r="M363" s="1"/>
      <c r="N363" s="1"/>
      <c r="O363" s="1"/>
      <c r="P363" s="1"/>
      <c r="Q363" s="1"/>
      <c r="R363" s="1"/>
      <c r="S363" s="1"/>
      <c r="T363" s="1"/>
      <c r="U363" s="1"/>
      <c r="V363" s="1"/>
      <c r="W363" s="1"/>
      <c r="X363" s="1"/>
      <c r="Y363" s="1"/>
      <c r="Z363" s="1"/>
    </row>
    <row r="364" spans="1:26" ht="15" hidden="1" x14ac:dyDescent="0.25">
      <c r="A364" s="1"/>
      <c r="B364" s="1"/>
      <c r="C364" s="1"/>
      <c r="D364" s="1"/>
      <c r="E364" s="1"/>
      <c r="F364" s="1"/>
      <c r="G364" s="55"/>
      <c r="H364" s="53"/>
      <c r="I364" s="53"/>
      <c r="J364" s="51"/>
      <c r="K364" s="191"/>
      <c r="L364" s="1"/>
      <c r="M364" s="1"/>
      <c r="N364" s="1"/>
      <c r="O364" s="1"/>
      <c r="P364" s="1"/>
      <c r="Q364" s="1"/>
      <c r="R364" s="1"/>
      <c r="S364" s="1"/>
      <c r="T364" s="1"/>
      <c r="U364" s="1"/>
      <c r="V364" s="1"/>
      <c r="W364" s="1"/>
      <c r="X364" s="1"/>
      <c r="Y364" s="1"/>
      <c r="Z364" s="1"/>
    </row>
    <row r="365" spans="1:26" ht="15" hidden="1" x14ac:dyDescent="0.25">
      <c r="A365" s="1"/>
      <c r="B365" s="1"/>
      <c r="C365" s="1"/>
      <c r="D365" s="1"/>
      <c r="E365" s="1"/>
      <c r="F365" s="1"/>
      <c r="G365" s="55"/>
      <c r="H365" s="53"/>
      <c r="I365" s="53"/>
      <c r="J365" s="51"/>
      <c r="K365" s="191"/>
      <c r="L365" s="1"/>
      <c r="M365" s="1"/>
      <c r="N365" s="1"/>
      <c r="O365" s="1"/>
      <c r="P365" s="1"/>
      <c r="Q365" s="1"/>
      <c r="R365" s="1"/>
      <c r="S365" s="1"/>
      <c r="T365" s="1"/>
      <c r="U365" s="1"/>
      <c r="V365" s="1"/>
      <c r="W365" s="1"/>
      <c r="X365" s="1"/>
      <c r="Y365" s="1"/>
      <c r="Z365" s="1"/>
    </row>
    <row r="366" spans="1:26" ht="15" hidden="1" x14ac:dyDescent="0.25">
      <c r="A366" s="1"/>
      <c r="B366" s="1"/>
      <c r="C366" s="1"/>
      <c r="D366" s="1"/>
      <c r="E366" s="1"/>
      <c r="F366" s="1"/>
      <c r="G366" s="55"/>
      <c r="H366" s="53"/>
      <c r="I366" s="53"/>
      <c r="J366" s="51"/>
      <c r="K366" s="191"/>
      <c r="L366" s="1"/>
      <c r="M366" s="1"/>
      <c r="N366" s="1"/>
      <c r="O366" s="1"/>
      <c r="P366" s="1"/>
      <c r="Q366" s="1"/>
      <c r="R366" s="1"/>
      <c r="S366" s="1"/>
      <c r="T366" s="1"/>
      <c r="U366" s="1"/>
      <c r="V366" s="1"/>
      <c r="W366" s="1"/>
      <c r="X366" s="1"/>
      <c r="Y366" s="1"/>
      <c r="Z366" s="1"/>
    </row>
    <row r="367" spans="1:26" ht="15" hidden="1" x14ac:dyDescent="0.25">
      <c r="A367" s="1"/>
      <c r="B367" s="1"/>
      <c r="C367" s="1"/>
      <c r="D367" s="1"/>
      <c r="E367" s="1"/>
      <c r="F367" s="1"/>
      <c r="G367" s="55"/>
      <c r="H367" s="53"/>
      <c r="I367" s="53"/>
      <c r="J367" s="51"/>
      <c r="K367" s="191"/>
      <c r="L367" s="1"/>
      <c r="M367" s="1"/>
      <c r="N367" s="1"/>
      <c r="O367" s="1"/>
      <c r="P367" s="1"/>
      <c r="Q367" s="1"/>
      <c r="R367" s="1"/>
      <c r="S367" s="1"/>
      <c r="T367" s="1"/>
      <c r="U367" s="1"/>
      <c r="V367" s="1"/>
      <c r="W367" s="1"/>
      <c r="X367" s="1"/>
      <c r="Y367" s="1"/>
      <c r="Z367" s="1"/>
    </row>
    <row r="368" spans="1:26" ht="15" hidden="1" x14ac:dyDescent="0.25">
      <c r="A368" s="1"/>
      <c r="B368" s="1"/>
      <c r="C368" s="1"/>
      <c r="D368" s="1"/>
      <c r="E368" s="1"/>
      <c r="F368" s="1"/>
      <c r="G368" s="55"/>
      <c r="H368" s="53"/>
      <c r="I368" s="53"/>
      <c r="J368" s="51"/>
      <c r="K368" s="191"/>
      <c r="L368" s="1"/>
      <c r="M368" s="1"/>
      <c r="N368" s="1"/>
      <c r="O368" s="1"/>
      <c r="P368" s="1"/>
      <c r="Q368" s="1"/>
      <c r="R368" s="1"/>
      <c r="S368" s="1"/>
      <c r="T368" s="1"/>
      <c r="U368" s="1"/>
      <c r="V368" s="1"/>
      <c r="W368" s="1"/>
      <c r="X368" s="1"/>
      <c r="Y368" s="1"/>
      <c r="Z368" s="1"/>
    </row>
    <row r="369" spans="1:26" ht="15" hidden="1" x14ac:dyDescent="0.25">
      <c r="A369" s="1"/>
      <c r="B369" s="1"/>
      <c r="C369" s="1"/>
      <c r="D369" s="1"/>
      <c r="E369" s="1"/>
      <c r="F369" s="1"/>
      <c r="G369" s="55"/>
      <c r="H369" s="53"/>
      <c r="I369" s="53"/>
      <c r="J369" s="51"/>
      <c r="K369" s="191"/>
      <c r="L369" s="1"/>
      <c r="M369" s="1"/>
      <c r="N369" s="1"/>
      <c r="O369" s="1"/>
      <c r="P369" s="1"/>
      <c r="Q369" s="1"/>
      <c r="R369" s="1"/>
      <c r="S369" s="1"/>
      <c r="T369" s="1"/>
      <c r="U369" s="1"/>
      <c r="V369" s="1"/>
      <c r="W369" s="1"/>
      <c r="X369" s="1"/>
      <c r="Y369" s="1"/>
      <c r="Z369" s="1"/>
    </row>
    <row r="370" spans="1:26" ht="15" hidden="1" x14ac:dyDescent="0.25">
      <c r="A370" s="1"/>
      <c r="B370" s="1"/>
      <c r="C370" s="1"/>
      <c r="D370" s="1"/>
      <c r="E370" s="1"/>
      <c r="F370" s="1"/>
      <c r="G370" s="55"/>
      <c r="H370" s="53"/>
      <c r="I370" s="53"/>
      <c r="J370" s="51"/>
      <c r="K370" s="191"/>
      <c r="L370" s="1"/>
      <c r="M370" s="1"/>
      <c r="N370" s="1"/>
      <c r="O370" s="1"/>
      <c r="P370" s="1"/>
      <c r="Q370" s="1"/>
      <c r="R370" s="1"/>
      <c r="S370" s="1"/>
      <c r="T370" s="1"/>
      <c r="U370" s="1"/>
      <c r="V370" s="1"/>
      <c r="W370" s="1"/>
      <c r="X370" s="1"/>
      <c r="Y370" s="1"/>
      <c r="Z370" s="1"/>
    </row>
    <row r="371" spans="1:26" ht="15" hidden="1" x14ac:dyDescent="0.25">
      <c r="A371" s="1"/>
      <c r="B371" s="1"/>
      <c r="C371" s="1"/>
      <c r="D371" s="1"/>
      <c r="E371" s="1"/>
      <c r="F371" s="1"/>
      <c r="G371" s="55"/>
      <c r="H371" s="53"/>
      <c r="I371" s="53"/>
      <c r="J371" s="51"/>
      <c r="K371" s="191"/>
      <c r="L371" s="1"/>
      <c r="M371" s="1"/>
      <c r="N371" s="1"/>
      <c r="O371" s="1"/>
      <c r="P371" s="1"/>
      <c r="Q371" s="1"/>
      <c r="R371" s="1"/>
      <c r="S371" s="1"/>
      <c r="T371" s="1"/>
      <c r="U371" s="1"/>
      <c r="V371" s="1"/>
      <c r="W371" s="1"/>
      <c r="X371" s="1"/>
      <c r="Y371" s="1"/>
      <c r="Z371" s="1"/>
    </row>
    <row r="372" spans="1:26" ht="15" hidden="1" x14ac:dyDescent="0.25">
      <c r="A372" s="1"/>
      <c r="B372" s="1"/>
      <c r="C372" s="1"/>
      <c r="D372" s="1"/>
      <c r="E372" s="1"/>
      <c r="F372" s="1"/>
      <c r="G372" s="55"/>
      <c r="H372" s="53"/>
      <c r="I372" s="53"/>
      <c r="J372" s="51"/>
      <c r="K372" s="191"/>
      <c r="L372" s="1"/>
      <c r="M372" s="1"/>
      <c r="N372" s="1"/>
      <c r="O372" s="1"/>
      <c r="P372" s="1"/>
      <c r="Q372" s="1"/>
      <c r="R372" s="1"/>
      <c r="S372" s="1"/>
      <c r="T372" s="1"/>
      <c r="U372" s="1"/>
      <c r="V372" s="1"/>
      <c r="W372" s="1"/>
      <c r="X372" s="1"/>
      <c r="Y372" s="1"/>
      <c r="Z372" s="1"/>
    </row>
    <row r="373" spans="1:26" ht="15" hidden="1" x14ac:dyDescent="0.25">
      <c r="A373" s="1"/>
      <c r="B373" s="1"/>
      <c r="C373" s="1"/>
      <c r="D373" s="1"/>
      <c r="E373" s="1"/>
      <c r="F373" s="1"/>
      <c r="G373" s="55"/>
      <c r="H373" s="53"/>
      <c r="I373" s="53"/>
      <c r="J373" s="51"/>
      <c r="K373" s="191"/>
      <c r="L373" s="1"/>
      <c r="M373" s="1"/>
      <c r="N373" s="1"/>
      <c r="O373" s="1"/>
      <c r="P373" s="1"/>
      <c r="Q373" s="1"/>
      <c r="R373" s="1"/>
      <c r="S373" s="1"/>
      <c r="T373" s="1"/>
      <c r="U373" s="1"/>
      <c r="V373" s="1"/>
      <c r="W373" s="1"/>
      <c r="X373" s="1"/>
      <c r="Y373" s="1"/>
      <c r="Z373" s="1"/>
    </row>
    <row r="374" spans="1:26" ht="15" hidden="1" x14ac:dyDescent="0.25">
      <c r="A374" s="1"/>
      <c r="B374" s="1"/>
      <c r="C374" s="1"/>
      <c r="D374" s="1"/>
      <c r="E374" s="1"/>
      <c r="F374" s="1"/>
      <c r="G374" s="55"/>
      <c r="H374" s="53"/>
      <c r="I374" s="53"/>
      <c r="J374" s="51"/>
      <c r="K374" s="191"/>
      <c r="L374" s="1"/>
      <c r="M374" s="1"/>
      <c r="N374" s="1"/>
      <c r="O374" s="1"/>
      <c r="P374" s="1"/>
      <c r="Q374" s="1"/>
      <c r="R374" s="1"/>
      <c r="S374" s="1"/>
      <c r="T374" s="1"/>
      <c r="U374" s="1"/>
      <c r="V374" s="1"/>
      <c r="W374" s="1"/>
      <c r="X374" s="1"/>
      <c r="Y374" s="1"/>
      <c r="Z374" s="1"/>
    </row>
    <row r="375" spans="1:26" ht="15" hidden="1" x14ac:dyDescent="0.25">
      <c r="A375" s="1"/>
      <c r="B375" s="1"/>
      <c r="C375" s="1"/>
      <c r="D375" s="1"/>
      <c r="E375" s="1"/>
      <c r="F375" s="1"/>
      <c r="G375" s="55"/>
      <c r="H375" s="53"/>
      <c r="I375" s="53"/>
      <c r="J375" s="51"/>
      <c r="K375" s="191"/>
      <c r="L375" s="1"/>
      <c r="M375" s="1"/>
      <c r="N375" s="1"/>
      <c r="O375" s="1"/>
      <c r="P375" s="1"/>
      <c r="Q375" s="1"/>
      <c r="R375" s="1"/>
      <c r="S375" s="1"/>
      <c r="T375" s="1"/>
      <c r="U375" s="1"/>
      <c r="V375" s="1"/>
      <c r="W375" s="1"/>
      <c r="X375" s="1"/>
      <c r="Y375" s="1"/>
      <c r="Z375" s="1"/>
    </row>
    <row r="376" spans="1:26" ht="15" hidden="1" x14ac:dyDescent="0.25">
      <c r="A376" s="1"/>
      <c r="B376" s="1"/>
      <c r="C376" s="1"/>
      <c r="D376" s="1"/>
      <c r="E376" s="1"/>
      <c r="F376" s="1"/>
      <c r="G376" s="55"/>
      <c r="H376" s="53"/>
      <c r="I376" s="53"/>
      <c r="J376" s="51"/>
      <c r="K376" s="191"/>
      <c r="L376" s="1"/>
      <c r="M376" s="1"/>
      <c r="N376" s="1"/>
      <c r="O376" s="1"/>
      <c r="P376" s="1"/>
      <c r="Q376" s="1"/>
      <c r="R376" s="1"/>
      <c r="S376" s="1"/>
      <c r="T376" s="1"/>
      <c r="U376" s="1"/>
      <c r="V376" s="1"/>
      <c r="W376" s="1"/>
      <c r="X376" s="1"/>
      <c r="Y376" s="1"/>
      <c r="Z376" s="1"/>
    </row>
    <row r="377" spans="1:26" ht="15" hidden="1" x14ac:dyDescent="0.25">
      <c r="A377" s="1"/>
      <c r="B377" s="1"/>
      <c r="C377" s="1"/>
      <c r="D377" s="1"/>
      <c r="E377" s="1"/>
      <c r="F377" s="1"/>
      <c r="G377" s="55"/>
      <c r="H377" s="53"/>
      <c r="I377" s="53"/>
      <c r="J377" s="51"/>
      <c r="K377" s="191"/>
      <c r="L377" s="1"/>
      <c r="M377" s="1"/>
      <c r="N377" s="1"/>
      <c r="O377" s="1"/>
      <c r="P377" s="1"/>
      <c r="Q377" s="1"/>
      <c r="R377" s="1"/>
      <c r="S377" s="1"/>
      <c r="T377" s="1"/>
      <c r="U377" s="1"/>
      <c r="V377" s="1"/>
      <c r="W377" s="1"/>
      <c r="X377" s="1"/>
      <c r="Y377" s="1"/>
      <c r="Z377" s="1"/>
    </row>
    <row r="378" spans="1:26" ht="15" hidden="1" x14ac:dyDescent="0.25">
      <c r="A378" s="1"/>
      <c r="B378" s="1"/>
      <c r="C378" s="1"/>
      <c r="D378" s="1"/>
      <c r="E378" s="1"/>
      <c r="F378" s="1"/>
      <c r="G378" s="55"/>
      <c r="H378" s="53"/>
      <c r="I378" s="53"/>
      <c r="J378" s="51"/>
      <c r="K378" s="191"/>
      <c r="L378" s="1"/>
      <c r="M378" s="1"/>
      <c r="N378" s="1"/>
      <c r="O378" s="1"/>
      <c r="P378" s="1"/>
      <c r="Q378" s="1"/>
      <c r="R378" s="1"/>
      <c r="S378" s="1"/>
      <c r="T378" s="1"/>
      <c r="U378" s="1"/>
      <c r="V378" s="1"/>
      <c r="W378" s="1"/>
      <c r="X378" s="1"/>
      <c r="Y378" s="1"/>
      <c r="Z378" s="1"/>
    </row>
    <row r="379" spans="1:26" ht="15" hidden="1" x14ac:dyDescent="0.25">
      <c r="A379" s="1"/>
      <c r="B379" s="1"/>
      <c r="C379" s="1"/>
      <c r="D379" s="1"/>
      <c r="E379" s="1"/>
      <c r="F379" s="1"/>
      <c r="G379" s="55"/>
      <c r="H379" s="53"/>
      <c r="I379" s="53"/>
      <c r="J379" s="51"/>
      <c r="K379" s="191"/>
      <c r="L379" s="1"/>
      <c r="M379" s="1"/>
      <c r="N379" s="1"/>
      <c r="O379" s="1"/>
      <c r="P379" s="1"/>
      <c r="Q379" s="1"/>
      <c r="R379" s="1"/>
      <c r="S379" s="1"/>
      <c r="T379" s="1"/>
      <c r="U379" s="1"/>
      <c r="V379" s="1"/>
      <c r="W379" s="1"/>
      <c r="X379" s="1"/>
      <c r="Y379" s="1"/>
      <c r="Z379" s="1"/>
    </row>
    <row r="380" spans="1:26" ht="15" hidden="1" x14ac:dyDescent="0.25">
      <c r="A380" s="1"/>
      <c r="B380" s="1"/>
      <c r="C380" s="1"/>
      <c r="D380" s="1"/>
      <c r="E380" s="1"/>
      <c r="F380" s="1"/>
      <c r="G380" s="55"/>
      <c r="H380" s="53"/>
      <c r="I380" s="53"/>
      <c r="J380" s="51"/>
      <c r="K380" s="191"/>
      <c r="L380" s="1"/>
      <c r="M380" s="1"/>
      <c r="N380" s="1"/>
      <c r="O380" s="1"/>
      <c r="P380" s="1"/>
      <c r="Q380" s="1"/>
      <c r="R380" s="1"/>
      <c r="S380" s="1"/>
      <c r="T380" s="1"/>
      <c r="U380" s="1"/>
      <c r="V380" s="1"/>
      <c r="W380" s="1"/>
      <c r="X380" s="1"/>
      <c r="Y380" s="1"/>
      <c r="Z380" s="1"/>
    </row>
    <row r="381" spans="1:26" ht="15" hidden="1" x14ac:dyDescent="0.25">
      <c r="A381" s="1"/>
      <c r="B381" s="1"/>
      <c r="C381" s="1"/>
      <c r="D381" s="1"/>
      <c r="E381" s="1"/>
      <c r="F381" s="1"/>
      <c r="G381" s="55"/>
      <c r="H381" s="53"/>
      <c r="I381" s="53"/>
      <c r="J381" s="51"/>
      <c r="K381" s="191"/>
      <c r="L381" s="1"/>
      <c r="M381" s="1"/>
      <c r="N381" s="1"/>
      <c r="O381" s="1"/>
      <c r="P381" s="1"/>
      <c r="Q381" s="1"/>
      <c r="R381" s="1"/>
      <c r="S381" s="1"/>
      <c r="T381" s="1"/>
      <c r="U381" s="1"/>
      <c r="V381" s="1"/>
      <c r="W381" s="1"/>
      <c r="X381" s="1"/>
      <c r="Y381" s="1"/>
      <c r="Z381" s="1"/>
    </row>
    <row r="382" spans="1:26" ht="15" hidden="1" x14ac:dyDescent="0.25">
      <c r="A382" s="1"/>
      <c r="B382" s="1"/>
      <c r="C382" s="1"/>
      <c r="D382" s="1"/>
      <c r="E382" s="1"/>
      <c r="F382" s="1"/>
      <c r="G382" s="55"/>
      <c r="H382" s="53"/>
      <c r="I382" s="53"/>
      <c r="J382" s="51"/>
      <c r="K382" s="191"/>
      <c r="L382" s="1"/>
      <c r="M382" s="1"/>
      <c r="N382" s="1"/>
      <c r="O382" s="1"/>
      <c r="P382" s="1"/>
      <c r="Q382" s="1"/>
      <c r="R382" s="1"/>
      <c r="S382" s="1"/>
      <c r="T382" s="1"/>
      <c r="U382" s="1"/>
      <c r="V382" s="1"/>
      <c r="W382" s="1"/>
      <c r="X382" s="1"/>
      <c r="Y382" s="1"/>
      <c r="Z382" s="1"/>
    </row>
    <row r="383" spans="1:26" ht="15" hidden="1" x14ac:dyDescent="0.25">
      <c r="A383" s="1"/>
      <c r="B383" s="1"/>
      <c r="C383" s="1"/>
      <c r="D383" s="1"/>
      <c r="E383" s="1"/>
      <c r="F383" s="1"/>
      <c r="G383" s="55"/>
      <c r="H383" s="53"/>
      <c r="I383" s="53"/>
      <c r="J383" s="51"/>
      <c r="K383" s="191"/>
      <c r="L383" s="1"/>
      <c r="M383" s="1"/>
      <c r="N383" s="1"/>
      <c r="O383" s="1"/>
      <c r="P383" s="1"/>
      <c r="Q383" s="1"/>
      <c r="R383" s="1"/>
      <c r="S383" s="1"/>
      <c r="T383" s="1"/>
      <c r="U383" s="1"/>
      <c r="V383" s="1"/>
      <c r="W383" s="1"/>
      <c r="X383" s="1"/>
      <c r="Y383" s="1"/>
      <c r="Z383" s="1"/>
    </row>
    <row r="384" spans="1:26" ht="15" hidden="1" x14ac:dyDescent="0.25">
      <c r="A384" s="1"/>
      <c r="B384" s="1"/>
      <c r="C384" s="1"/>
      <c r="D384" s="1"/>
      <c r="E384" s="1"/>
      <c r="F384" s="1"/>
      <c r="G384" s="55"/>
      <c r="H384" s="53"/>
      <c r="I384" s="53"/>
      <c r="J384" s="51"/>
      <c r="K384" s="191"/>
      <c r="L384" s="1"/>
      <c r="M384" s="1"/>
      <c r="N384" s="1"/>
      <c r="O384" s="1"/>
      <c r="P384" s="1"/>
      <c r="Q384" s="1"/>
      <c r="R384" s="1"/>
      <c r="S384" s="1"/>
      <c r="T384" s="1"/>
      <c r="U384" s="1"/>
      <c r="V384" s="1"/>
      <c r="W384" s="1"/>
      <c r="X384" s="1"/>
      <c r="Y384" s="1"/>
      <c r="Z384" s="1"/>
    </row>
    <row r="385" spans="1:26" ht="15" hidden="1" x14ac:dyDescent="0.25">
      <c r="A385" s="1"/>
      <c r="B385" s="1"/>
      <c r="C385" s="1"/>
      <c r="D385" s="1"/>
      <c r="E385" s="1"/>
      <c r="F385" s="1"/>
      <c r="G385" s="55"/>
      <c r="H385" s="53"/>
      <c r="I385" s="53"/>
      <c r="J385" s="51"/>
      <c r="K385" s="191"/>
      <c r="L385" s="1"/>
      <c r="M385" s="1"/>
      <c r="N385" s="1"/>
      <c r="O385" s="1"/>
      <c r="P385" s="1"/>
      <c r="Q385" s="1"/>
      <c r="R385" s="1"/>
      <c r="S385" s="1"/>
      <c r="T385" s="1"/>
      <c r="U385" s="1"/>
      <c r="V385" s="1"/>
      <c r="W385" s="1"/>
      <c r="X385" s="1"/>
      <c r="Y385" s="1"/>
      <c r="Z385" s="1"/>
    </row>
    <row r="386" spans="1:26" ht="15" hidden="1" x14ac:dyDescent="0.25">
      <c r="A386" s="1"/>
      <c r="B386" s="1"/>
      <c r="C386" s="1"/>
      <c r="D386" s="1"/>
      <c r="E386" s="1"/>
      <c r="F386" s="1"/>
      <c r="G386" s="55"/>
      <c r="H386" s="53"/>
      <c r="I386" s="53"/>
      <c r="J386" s="51"/>
      <c r="K386" s="191"/>
      <c r="L386" s="1"/>
      <c r="M386" s="1"/>
      <c r="N386" s="1"/>
      <c r="O386" s="1"/>
      <c r="P386" s="1"/>
      <c r="Q386" s="1"/>
      <c r="R386" s="1"/>
      <c r="S386" s="1"/>
      <c r="T386" s="1"/>
      <c r="U386" s="1"/>
      <c r="V386" s="1"/>
      <c r="W386" s="1"/>
      <c r="X386" s="1"/>
      <c r="Y386" s="1"/>
      <c r="Z386" s="1"/>
    </row>
    <row r="387" spans="1:26" ht="15" hidden="1" x14ac:dyDescent="0.25">
      <c r="A387" s="1"/>
      <c r="B387" s="1"/>
      <c r="C387" s="1"/>
      <c r="D387" s="1"/>
      <c r="E387" s="1"/>
      <c r="F387" s="1"/>
      <c r="G387" s="55"/>
      <c r="H387" s="53"/>
      <c r="I387" s="53"/>
      <c r="J387" s="51"/>
      <c r="K387" s="191"/>
      <c r="L387" s="1"/>
      <c r="M387" s="1"/>
      <c r="N387" s="1"/>
      <c r="O387" s="1"/>
      <c r="P387" s="1"/>
      <c r="Q387" s="1"/>
      <c r="R387" s="1"/>
      <c r="S387" s="1"/>
      <c r="T387" s="1"/>
      <c r="U387" s="1"/>
      <c r="V387" s="1"/>
      <c r="W387" s="1"/>
      <c r="X387" s="1"/>
      <c r="Y387" s="1"/>
      <c r="Z387" s="1"/>
    </row>
    <row r="388" spans="1:26" ht="15" hidden="1" x14ac:dyDescent="0.25">
      <c r="A388" s="1"/>
      <c r="B388" s="1"/>
      <c r="C388" s="1"/>
      <c r="D388" s="1"/>
      <c r="E388" s="1"/>
      <c r="F388" s="1"/>
      <c r="G388" s="55"/>
      <c r="H388" s="53"/>
      <c r="I388" s="53"/>
      <c r="J388" s="51"/>
      <c r="K388" s="191"/>
      <c r="L388" s="1"/>
      <c r="M388" s="1"/>
      <c r="N388" s="1"/>
      <c r="O388" s="1"/>
      <c r="P388" s="1"/>
      <c r="Q388" s="1"/>
      <c r="R388" s="1"/>
      <c r="S388" s="1"/>
      <c r="T388" s="1"/>
      <c r="U388" s="1"/>
      <c r="V388" s="1"/>
      <c r="W388" s="1"/>
      <c r="X388" s="1"/>
      <c r="Y388" s="1"/>
      <c r="Z388" s="1"/>
    </row>
    <row r="389" spans="1:26" ht="15" hidden="1" x14ac:dyDescent="0.25">
      <c r="A389" s="1"/>
      <c r="B389" s="1"/>
      <c r="C389" s="1"/>
      <c r="D389" s="1"/>
      <c r="E389" s="1"/>
      <c r="F389" s="1"/>
      <c r="G389" s="55"/>
      <c r="H389" s="53"/>
      <c r="I389" s="53"/>
      <c r="J389" s="51"/>
      <c r="K389" s="191"/>
      <c r="L389" s="1"/>
      <c r="M389" s="1"/>
      <c r="N389" s="1"/>
      <c r="O389" s="1"/>
      <c r="P389" s="1"/>
      <c r="Q389" s="1"/>
      <c r="R389" s="1"/>
      <c r="S389" s="1"/>
      <c r="T389" s="1"/>
      <c r="U389" s="1"/>
      <c r="V389" s="1"/>
      <c r="W389" s="1"/>
      <c r="X389" s="1"/>
      <c r="Y389" s="1"/>
      <c r="Z389" s="1"/>
    </row>
    <row r="390" spans="1:26" ht="15" hidden="1" x14ac:dyDescent="0.25">
      <c r="A390" s="1"/>
      <c r="B390" s="1"/>
      <c r="C390" s="1"/>
      <c r="D390" s="1"/>
      <c r="E390" s="1"/>
      <c r="F390" s="1"/>
      <c r="G390" s="55"/>
      <c r="H390" s="53"/>
      <c r="I390" s="53"/>
      <c r="J390" s="51"/>
      <c r="K390" s="191"/>
      <c r="L390" s="1"/>
      <c r="M390" s="1"/>
      <c r="N390" s="1"/>
      <c r="O390" s="1"/>
      <c r="P390" s="1"/>
      <c r="Q390" s="1"/>
      <c r="R390" s="1"/>
      <c r="S390" s="1"/>
      <c r="T390" s="1"/>
      <c r="U390" s="1"/>
      <c r="V390" s="1"/>
      <c r="W390" s="1"/>
      <c r="X390" s="1"/>
      <c r="Y390" s="1"/>
      <c r="Z390" s="1"/>
    </row>
    <row r="391" spans="1:26" ht="15" hidden="1" x14ac:dyDescent="0.25">
      <c r="A391" s="1"/>
      <c r="B391" s="1"/>
      <c r="C391" s="1"/>
      <c r="D391" s="1"/>
      <c r="E391" s="1"/>
      <c r="F391" s="1"/>
      <c r="G391" s="55"/>
      <c r="H391" s="53"/>
      <c r="I391" s="53"/>
      <c r="J391" s="51"/>
      <c r="K391" s="191"/>
      <c r="L391" s="1"/>
      <c r="M391" s="1"/>
      <c r="N391" s="1"/>
      <c r="O391" s="1"/>
      <c r="P391" s="1"/>
      <c r="Q391" s="1"/>
      <c r="R391" s="1"/>
      <c r="S391" s="1"/>
      <c r="T391" s="1"/>
      <c r="U391" s="1"/>
      <c r="V391" s="1"/>
      <c r="W391" s="1"/>
      <c r="X391" s="1"/>
      <c r="Y391" s="1"/>
      <c r="Z391" s="1"/>
    </row>
    <row r="392" spans="1:26" ht="15" hidden="1" x14ac:dyDescent="0.25">
      <c r="A392" s="1"/>
      <c r="B392" s="1"/>
      <c r="C392" s="1"/>
      <c r="D392" s="1"/>
      <c r="E392" s="1"/>
      <c r="F392" s="1"/>
      <c r="G392" s="55"/>
      <c r="H392" s="53"/>
      <c r="I392" s="53"/>
      <c r="J392" s="51"/>
      <c r="K392" s="191"/>
      <c r="L392" s="1"/>
      <c r="M392" s="1"/>
      <c r="N392" s="1"/>
      <c r="O392" s="1"/>
      <c r="P392" s="1"/>
      <c r="Q392" s="1"/>
      <c r="R392" s="1"/>
      <c r="S392" s="1"/>
      <c r="T392" s="1"/>
      <c r="U392" s="1"/>
      <c r="V392" s="1"/>
      <c r="W392" s="1"/>
      <c r="X392" s="1"/>
      <c r="Y392" s="1"/>
      <c r="Z392" s="1"/>
    </row>
    <row r="393" spans="1:26" ht="15" hidden="1" x14ac:dyDescent="0.25">
      <c r="A393" s="1"/>
      <c r="B393" s="1"/>
      <c r="C393" s="1"/>
      <c r="D393" s="1"/>
      <c r="E393" s="1"/>
      <c r="F393" s="1"/>
      <c r="G393" s="55"/>
      <c r="H393" s="53"/>
      <c r="I393" s="53"/>
      <c r="J393" s="51"/>
      <c r="K393" s="191"/>
      <c r="L393" s="1"/>
      <c r="M393" s="1"/>
      <c r="N393" s="1"/>
      <c r="O393" s="1"/>
      <c r="P393" s="1"/>
      <c r="Q393" s="1"/>
      <c r="R393" s="1"/>
      <c r="S393" s="1"/>
      <c r="T393" s="1"/>
      <c r="U393" s="1"/>
      <c r="V393" s="1"/>
      <c r="W393" s="1"/>
      <c r="X393" s="1"/>
      <c r="Y393" s="1"/>
      <c r="Z393" s="1"/>
    </row>
    <row r="394" spans="1:26" ht="15" hidden="1" x14ac:dyDescent="0.25">
      <c r="A394" s="1"/>
      <c r="B394" s="1"/>
      <c r="C394" s="1"/>
      <c r="D394" s="1"/>
      <c r="E394" s="1"/>
      <c r="F394" s="1"/>
      <c r="G394" s="55"/>
      <c r="H394" s="53"/>
      <c r="I394" s="53"/>
      <c r="J394" s="51"/>
      <c r="K394" s="191"/>
      <c r="L394" s="1"/>
      <c r="M394" s="1"/>
      <c r="N394" s="1"/>
      <c r="O394" s="1"/>
      <c r="P394" s="1"/>
      <c r="Q394" s="1"/>
      <c r="R394" s="1"/>
      <c r="S394" s="1"/>
      <c r="T394" s="1"/>
      <c r="U394" s="1"/>
      <c r="V394" s="1"/>
      <c r="W394" s="1"/>
      <c r="X394" s="1"/>
      <c r="Y394" s="1"/>
      <c r="Z394" s="1"/>
    </row>
    <row r="395" spans="1:26" ht="15" hidden="1" x14ac:dyDescent="0.25">
      <c r="A395" s="1"/>
      <c r="B395" s="1"/>
      <c r="C395" s="1"/>
      <c r="D395" s="1"/>
      <c r="E395" s="1"/>
      <c r="F395" s="1"/>
      <c r="G395" s="55"/>
      <c r="H395" s="53"/>
      <c r="I395" s="53"/>
      <c r="J395" s="51"/>
      <c r="K395" s="191"/>
      <c r="L395" s="1"/>
      <c r="M395" s="1"/>
      <c r="N395" s="1"/>
      <c r="O395" s="1"/>
      <c r="P395" s="1"/>
      <c r="Q395" s="1"/>
      <c r="R395" s="1"/>
      <c r="S395" s="1"/>
      <c r="T395" s="1"/>
      <c r="U395" s="1"/>
      <c r="V395" s="1"/>
      <c r="W395" s="1"/>
      <c r="X395" s="1"/>
      <c r="Y395" s="1"/>
      <c r="Z395" s="1"/>
    </row>
    <row r="396" spans="1:26" ht="15" hidden="1" x14ac:dyDescent="0.25">
      <c r="A396" s="1"/>
      <c r="B396" s="1"/>
      <c r="C396" s="1"/>
      <c r="D396" s="1"/>
      <c r="E396" s="1"/>
      <c r="F396" s="1"/>
      <c r="G396" s="55"/>
      <c r="H396" s="53"/>
      <c r="I396" s="53"/>
      <c r="J396" s="51"/>
      <c r="K396" s="191"/>
      <c r="L396" s="1"/>
      <c r="M396" s="1"/>
      <c r="N396" s="1"/>
      <c r="O396" s="1"/>
      <c r="P396" s="1"/>
      <c r="Q396" s="1"/>
      <c r="R396" s="1"/>
      <c r="S396" s="1"/>
      <c r="T396" s="1"/>
      <c r="U396" s="1"/>
      <c r="V396" s="1"/>
      <c r="W396" s="1"/>
      <c r="X396" s="1"/>
      <c r="Y396" s="1"/>
      <c r="Z396" s="1"/>
    </row>
    <row r="397" spans="1:26" ht="15" hidden="1" x14ac:dyDescent="0.25">
      <c r="A397" s="1"/>
      <c r="B397" s="1"/>
      <c r="C397" s="1"/>
      <c r="D397" s="1"/>
      <c r="E397" s="1"/>
      <c r="F397" s="1"/>
      <c r="G397" s="55"/>
      <c r="H397" s="53"/>
      <c r="I397" s="53"/>
      <c r="J397" s="51"/>
      <c r="K397" s="191"/>
      <c r="L397" s="1"/>
      <c r="M397" s="1"/>
      <c r="N397" s="1"/>
      <c r="O397" s="1"/>
      <c r="P397" s="1"/>
      <c r="Q397" s="1"/>
      <c r="R397" s="1"/>
      <c r="S397" s="1"/>
      <c r="T397" s="1"/>
      <c r="U397" s="1"/>
      <c r="V397" s="1"/>
      <c r="W397" s="1"/>
      <c r="X397" s="1"/>
      <c r="Y397" s="1"/>
      <c r="Z397" s="1"/>
    </row>
    <row r="398" spans="1:26" ht="15" hidden="1" x14ac:dyDescent="0.25">
      <c r="A398" s="1"/>
      <c r="B398" s="1"/>
      <c r="C398" s="1"/>
      <c r="D398" s="1"/>
      <c r="E398" s="1"/>
      <c r="F398" s="1"/>
      <c r="G398" s="55"/>
      <c r="H398" s="53"/>
      <c r="I398" s="53"/>
      <c r="J398" s="51"/>
      <c r="K398" s="191"/>
      <c r="L398" s="1"/>
      <c r="M398" s="1"/>
      <c r="N398" s="1"/>
      <c r="O398" s="1"/>
      <c r="P398" s="1"/>
      <c r="Q398" s="1"/>
      <c r="R398" s="1"/>
      <c r="S398" s="1"/>
      <c r="T398" s="1"/>
      <c r="U398" s="1"/>
      <c r="V398" s="1"/>
      <c r="W398" s="1"/>
      <c r="X398" s="1"/>
      <c r="Y398" s="1"/>
      <c r="Z398" s="1"/>
    </row>
    <row r="399" spans="1:26" ht="15" hidden="1" x14ac:dyDescent="0.25">
      <c r="A399" s="1"/>
      <c r="B399" s="1"/>
      <c r="C399" s="1"/>
      <c r="D399" s="1"/>
      <c r="E399" s="1"/>
      <c r="F399" s="1"/>
      <c r="G399" s="55"/>
      <c r="H399" s="53"/>
      <c r="I399" s="53"/>
      <c r="J399" s="51"/>
      <c r="K399" s="191"/>
      <c r="L399" s="1"/>
      <c r="M399" s="1"/>
      <c r="N399" s="1"/>
      <c r="O399" s="1"/>
      <c r="P399" s="1"/>
      <c r="Q399" s="1"/>
      <c r="R399" s="1"/>
      <c r="S399" s="1"/>
      <c r="T399" s="1"/>
      <c r="U399" s="1"/>
      <c r="V399" s="1"/>
      <c r="W399" s="1"/>
      <c r="X399" s="1"/>
      <c r="Y399" s="1"/>
      <c r="Z399" s="1"/>
    </row>
    <row r="400" spans="1:26" ht="15" hidden="1" x14ac:dyDescent="0.25">
      <c r="A400" s="1"/>
      <c r="B400" s="1"/>
      <c r="C400" s="1"/>
      <c r="D400" s="1"/>
      <c r="E400" s="1"/>
      <c r="F400" s="1"/>
      <c r="G400" s="55"/>
      <c r="H400" s="53"/>
      <c r="I400" s="53"/>
      <c r="J400" s="51"/>
      <c r="K400" s="191"/>
      <c r="L400" s="1"/>
      <c r="M400" s="1"/>
      <c r="N400" s="1"/>
      <c r="O400" s="1"/>
      <c r="P400" s="1"/>
      <c r="Q400" s="1"/>
      <c r="R400" s="1"/>
      <c r="S400" s="1"/>
      <c r="T400" s="1"/>
      <c r="U400" s="1"/>
      <c r="V400" s="1"/>
      <c r="W400" s="1"/>
      <c r="X400" s="1"/>
      <c r="Y400" s="1"/>
      <c r="Z400" s="1"/>
    </row>
    <row r="401" spans="1:26" ht="15" hidden="1" x14ac:dyDescent="0.25">
      <c r="A401" s="1"/>
      <c r="B401" s="1"/>
      <c r="C401" s="1"/>
      <c r="D401" s="1"/>
      <c r="E401" s="1"/>
      <c r="F401" s="1"/>
      <c r="G401" s="55"/>
      <c r="H401" s="53"/>
      <c r="I401" s="53"/>
      <c r="J401" s="51"/>
      <c r="K401" s="191"/>
      <c r="L401" s="1"/>
      <c r="M401" s="1"/>
      <c r="N401" s="1"/>
      <c r="O401" s="1"/>
      <c r="P401" s="1"/>
      <c r="Q401" s="1"/>
      <c r="R401" s="1"/>
      <c r="S401" s="1"/>
      <c r="T401" s="1"/>
      <c r="U401" s="1"/>
      <c r="V401" s="1"/>
      <c r="W401" s="1"/>
      <c r="X401" s="1"/>
      <c r="Y401" s="1"/>
      <c r="Z401" s="1"/>
    </row>
    <row r="402" spans="1:26" ht="15" hidden="1" x14ac:dyDescent="0.25">
      <c r="A402" s="1"/>
      <c r="B402" s="1"/>
      <c r="C402" s="1"/>
      <c r="D402" s="1"/>
      <c r="E402" s="1"/>
      <c r="F402" s="1"/>
      <c r="G402" s="55"/>
      <c r="H402" s="53"/>
      <c r="I402" s="53"/>
      <c r="J402" s="51"/>
      <c r="K402" s="191"/>
      <c r="L402" s="1"/>
      <c r="M402" s="1"/>
      <c r="N402" s="1"/>
      <c r="O402" s="1"/>
      <c r="P402" s="1"/>
      <c r="Q402" s="1"/>
      <c r="R402" s="1"/>
      <c r="S402" s="1"/>
      <c r="T402" s="1"/>
      <c r="U402" s="1"/>
      <c r="V402" s="1"/>
      <c r="W402" s="1"/>
      <c r="X402" s="1"/>
      <c r="Y402" s="1"/>
      <c r="Z402" s="1"/>
    </row>
    <row r="403" spans="1:26" ht="15" hidden="1" x14ac:dyDescent="0.25">
      <c r="A403" s="1"/>
      <c r="B403" s="1"/>
      <c r="C403" s="1"/>
      <c r="D403" s="1"/>
      <c r="E403" s="1"/>
      <c r="F403" s="1"/>
      <c r="G403" s="55"/>
      <c r="H403" s="53"/>
      <c r="I403" s="53"/>
      <c r="J403" s="51"/>
      <c r="K403" s="191"/>
      <c r="L403" s="1"/>
      <c r="M403" s="1"/>
      <c r="N403" s="1"/>
      <c r="O403" s="1"/>
      <c r="P403" s="1"/>
      <c r="Q403" s="1"/>
      <c r="R403" s="1"/>
      <c r="S403" s="1"/>
      <c r="T403" s="1"/>
      <c r="U403" s="1"/>
      <c r="V403" s="1"/>
      <c r="W403" s="1"/>
      <c r="X403" s="1"/>
      <c r="Y403" s="1"/>
      <c r="Z403" s="1"/>
    </row>
    <row r="404" spans="1:26" ht="15" hidden="1" x14ac:dyDescent="0.25">
      <c r="A404" s="1"/>
      <c r="B404" s="1"/>
      <c r="C404" s="1"/>
      <c r="D404" s="1"/>
      <c r="E404" s="1"/>
      <c r="F404" s="1"/>
      <c r="G404" s="55"/>
      <c r="H404" s="53"/>
      <c r="I404" s="53"/>
      <c r="J404" s="51"/>
      <c r="K404" s="191"/>
      <c r="L404" s="1"/>
      <c r="M404" s="1"/>
      <c r="N404" s="1"/>
      <c r="O404" s="1"/>
      <c r="P404" s="1"/>
      <c r="Q404" s="1"/>
      <c r="R404" s="1"/>
      <c r="S404" s="1"/>
      <c r="T404" s="1"/>
      <c r="U404" s="1"/>
      <c r="V404" s="1"/>
      <c r="W404" s="1"/>
      <c r="X404" s="1"/>
      <c r="Y404" s="1"/>
      <c r="Z404" s="1"/>
    </row>
    <row r="405" spans="1:26" ht="15" hidden="1" x14ac:dyDescent="0.25">
      <c r="A405" s="1"/>
      <c r="B405" s="1"/>
      <c r="C405" s="1"/>
      <c r="D405" s="1"/>
      <c r="E405" s="1"/>
      <c r="F405" s="1"/>
      <c r="G405" s="55"/>
      <c r="H405" s="53"/>
      <c r="I405" s="53"/>
      <c r="J405" s="51"/>
      <c r="K405" s="191"/>
      <c r="L405" s="1"/>
      <c r="M405" s="1"/>
      <c r="N405" s="1"/>
      <c r="O405" s="1"/>
      <c r="P405" s="1"/>
      <c r="Q405" s="1"/>
      <c r="R405" s="1"/>
      <c r="S405" s="1"/>
      <c r="T405" s="1"/>
      <c r="U405" s="1"/>
      <c r="V405" s="1"/>
      <c r="W405" s="1"/>
      <c r="X405" s="1"/>
      <c r="Y405" s="1"/>
      <c r="Z405" s="1"/>
    </row>
    <row r="406" spans="1:26" ht="15" hidden="1" x14ac:dyDescent="0.25">
      <c r="A406" s="1"/>
      <c r="B406" s="1"/>
      <c r="C406" s="1"/>
      <c r="D406" s="1"/>
      <c r="E406" s="1"/>
      <c r="F406" s="1"/>
      <c r="G406" s="55"/>
      <c r="H406" s="53"/>
      <c r="I406" s="53"/>
      <c r="J406" s="51"/>
      <c r="K406" s="191"/>
      <c r="L406" s="1"/>
      <c r="M406" s="1"/>
      <c r="N406" s="1"/>
      <c r="O406" s="1"/>
      <c r="P406" s="1"/>
      <c r="Q406" s="1"/>
      <c r="R406" s="1"/>
      <c r="S406" s="1"/>
      <c r="T406" s="1"/>
      <c r="U406" s="1"/>
      <c r="V406" s="1"/>
      <c r="W406" s="1"/>
      <c r="X406" s="1"/>
      <c r="Y406" s="1"/>
      <c r="Z406" s="1"/>
    </row>
    <row r="407" spans="1:26" ht="15" hidden="1" x14ac:dyDescent="0.25">
      <c r="A407" s="1"/>
      <c r="B407" s="1"/>
      <c r="C407" s="1"/>
      <c r="D407" s="1"/>
      <c r="E407" s="1"/>
      <c r="F407" s="1"/>
      <c r="G407" s="55"/>
      <c r="H407" s="53"/>
      <c r="I407" s="53"/>
      <c r="J407" s="51"/>
      <c r="K407" s="191"/>
      <c r="L407" s="1"/>
      <c r="M407" s="1"/>
      <c r="N407" s="1"/>
      <c r="O407" s="1"/>
      <c r="P407" s="1"/>
      <c r="Q407" s="1"/>
      <c r="R407" s="1"/>
      <c r="S407" s="1"/>
      <c r="T407" s="1"/>
      <c r="U407" s="1"/>
      <c r="V407" s="1"/>
      <c r="W407" s="1"/>
      <c r="X407" s="1"/>
      <c r="Y407" s="1"/>
      <c r="Z407" s="1"/>
    </row>
    <row r="408" spans="1:26" ht="15" hidden="1" x14ac:dyDescent="0.25">
      <c r="A408" s="1"/>
      <c r="B408" s="1"/>
      <c r="C408" s="1"/>
      <c r="D408" s="1"/>
      <c r="E408" s="1"/>
      <c r="F408" s="1"/>
      <c r="G408" s="55"/>
      <c r="H408" s="53"/>
      <c r="I408" s="53"/>
      <c r="J408" s="51"/>
      <c r="K408" s="191"/>
      <c r="L408" s="1"/>
      <c r="M408" s="1"/>
      <c r="N408" s="1"/>
      <c r="O408" s="1"/>
      <c r="P408" s="1"/>
      <c r="Q408" s="1"/>
      <c r="R408" s="1"/>
      <c r="S408" s="1"/>
      <c r="T408" s="1"/>
      <c r="U408" s="1"/>
      <c r="V408" s="1"/>
      <c r="W408" s="1"/>
      <c r="X408" s="1"/>
      <c r="Y408" s="1"/>
      <c r="Z408" s="1"/>
    </row>
    <row r="409" spans="1:26" ht="15" hidden="1" x14ac:dyDescent="0.25">
      <c r="A409" s="1"/>
      <c r="B409" s="1"/>
      <c r="C409" s="1"/>
      <c r="D409" s="1"/>
      <c r="E409" s="1"/>
      <c r="F409" s="1"/>
      <c r="G409" s="55"/>
      <c r="H409" s="53"/>
      <c r="I409" s="53"/>
      <c r="J409" s="51"/>
      <c r="K409" s="191"/>
      <c r="L409" s="1"/>
      <c r="M409" s="1"/>
      <c r="N409" s="1"/>
      <c r="O409" s="1"/>
      <c r="P409" s="1"/>
      <c r="Q409" s="1"/>
      <c r="R409" s="1"/>
      <c r="S409" s="1"/>
      <c r="T409" s="1"/>
      <c r="U409" s="1"/>
      <c r="V409" s="1"/>
      <c r="W409" s="1"/>
      <c r="X409" s="1"/>
      <c r="Y409" s="1"/>
      <c r="Z409" s="1"/>
    </row>
    <row r="410" spans="1:26" ht="15" hidden="1" x14ac:dyDescent="0.25">
      <c r="A410" s="1"/>
      <c r="B410" s="1"/>
      <c r="C410" s="1"/>
      <c r="D410" s="1"/>
      <c r="E410" s="1"/>
      <c r="F410" s="1"/>
      <c r="G410" s="55"/>
      <c r="H410" s="53"/>
      <c r="I410" s="53"/>
      <c r="J410" s="51"/>
      <c r="K410" s="191"/>
      <c r="L410" s="1"/>
      <c r="M410" s="1"/>
      <c r="N410" s="1"/>
      <c r="O410" s="1"/>
      <c r="P410" s="1"/>
      <c r="Q410" s="1"/>
      <c r="R410" s="1"/>
      <c r="S410" s="1"/>
      <c r="T410" s="1"/>
      <c r="U410" s="1"/>
      <c r="V410" s="1"/>
      <c r="W410" s="1"/>
      <c r="X410" s="1"/>
      <c r="Y410" s="1"/>
      <c r="Z410" s="1"/>
    </row>
    <row r="411" spans="1:26" ht="15" hidden="1" x14ac:dyDescent="0.25">
      <c r="A411" s="1"/>
      <c r="B411" s="1"/>
      <c r="C411" s="1"/>
      <c r="D411" s="1"/>
      <c r="E411" s="1"/>
      <c r="F411" s="1"/>
      <c r="G411" s="55"/>
      <c r="H411" s="53"/>
      <c r="I411" s="53"/>
      <c r="J411" s="51"/>
      <c r="K411" s="191"/>
      <c r="L411" s="1"/>
      <c r="M411" s="1"/>
      <c r="N411" s="1"/>
      <c r="O411" s="1"/>
      <c r="P411" s="1"/>
      <c r="Q411" s="1"/>
      <c r="R411" s="1"/>
      <c r="S411" s="1"/>
      <c r="T411" s="1"/>
      <c r="U411" s="1"/>
      <c r="V411" s="1"/>
      <c r="W411" s="1"/>
      <c r="X411" s="1"/>
      <c r="Y411" s="1"/>
      <c r="Z411" s="1"/>
    </row>
    <row r="412" spans="1:26" ht="15" hidden="1" x14ac:dyDescent="0.25">
      <c r="A412" s="1"/>
      <c r="B412" s="1"/>
      <c r="C412" s="1"/>
      <c r="D412" s="1"/>
      <c r="E412" s="1"/>
      <c r="F412" s="1"/>
      <c r="G412" s="55"/>
      <c r="H412" s="53"/>
      <c r="I412" s="53"/>
      <c r="J412" s="51"/>
      <c r="K412" s="191"/>
      <c r="L412" s="1"/>
      <c r="M412" s="1"/>
      <c r="N412" s="1"/>
      <c r="O412" s="1"/>
      <c r="P412" s="1"/>
      <c r="Q412" s="1"/>
      <c r="R412" s="1"/>
      <c r="S412" s="1"/>
      <c r="T412" s="1"/>
      <c r="U412" s="1"/>
      <c r="V412" s="1"/>
      <c r="W412" s="1"/>
      <c r="X412" s="1"/>
      <c r="Y412" s="1"/>
      <c r="Z412" s="1"/>
    </row>
    <row r="413" spans="1:26" ht="15" hidden="1" x14ac:dyDescent="0.25">
      <c r="A413" s="1"/>
      <c r="B413" s="1"/>
      <c r="C413" s="1"/>
      <c r="D413" s="1"/>
      <c r="E413" s="1"/>
      <c r="F413" s="1"/>
      <c r="G413" s="55"/>
      <c r="H413" s="53"/>
      <c r="I413" s="53"/>
      <c r="J413" s="51"/>
      <c r="K413" s="191"/>
      <c r="L413" s="1"/>
      <c r="M413" s="1"/>
      <c r="N413" s="1"/>
      <c r="O413" s="1"/>
      <c r="P413" s="1"/>
      <c r="Q413" s="1"/>
      <c r="R413" s="1"/>
      <c r="S413" s="1"/>
      <c r="T413" s="1"/>
      <c r="U413" s="1"/>
      <c r="V413" s="1"/>
      <c r="W413" s="1"/>
      <c r="X413" s="1"/>
      <c r="Y413" s="1"/>
      <c r="Z413" s="1"/>
    </row>
    <row r="414" spans="1:26" ht="15" hidden="1" x14ac:dyDescent="0.25">
      <c r="A414" s="1"/>
      <c r="B414" s="1"/>
      <c r="C414" s="1"/>
      <c r="D414" s="1"/>
      <c r="E414" s="1"/>
      <c r="F414" s="1"/>
      <c r="G414" s="55"/>
      <c r="H414" s="53"/>
      <c r="I414" s="53"/>
      <c r="J414" s="51"/>
      <c r="K414" s="191"/>
      <c r="L414" s="1"/>
      <c r="M414" s="1"/>
      <c r="N414" s="1"/>
      <c r="O414" s="1"/>
      <c r="P414" s="1"/>
      <c r="Q414" s="1"/>
      <c r="R414" s="1"/>
      <c r="S414" s="1"/>
      <c r="T414" s="1"/>
      <c r="U414" s="1"/>
      <c r="V414" s="1"/>
      <c r="W414" s="1"/>
      <c r="X414" s="1"/>
      <c r="Y414" s="1"/>
      <c r="Z414" s="1"/>
    </row>
    <row r="415" spans="1:26" ht="15" hidden="1" x14ac:dyDescent="0.25">
      <c r="A415" s="1"/>
      <c r="B415" s="1"/>
      <c r="C415" s="1"/>
      <c r="D415" s="1"/>
      <c r="E415" s="1"/>
      <c r="F415" s="1"/>
      <c r="G415" s="55"/>
      <c r="H415" s="53"/>
      <c r="I415" s="53"/>
      <c r="J415" s="51"/>
      <c r="K415" s="191"/>
      <c r="L415" s="1"/>
      <c r="M415" s="1"/>
      <c r="N415" s="1"/>
      <c r="O415" s="1"/>
      <c r="P415" s="1"/>
      <c r="Q415" s="1"/>
      <c r="R415" s="1"/>
      <c r="S415" s="1"/>
      <c r="T415" s="1"/>
      <c r="U415" s="1"/>
      <c r="V415" s="1"/>
      <c r="W415" s="1"/>
      <c r="X415" s="1"/>
      <c r="Y415" s="1"/>
      <c r="Z415" s="1"/>
    </row>
    <row r="416" spans="1:26" ht="15" hidden="1" x14ac:dyDescent="0.25">
      <c r="A416" s="1"/>
      <c r="B416" s="1"/>
      <c r="C416" s="1"/>
      <c r="D416" s="1"/>
      <c r="E416" s="1"/>
      <c r="F416" s="1"/>
      <c r="G416" s="55"/>
      <c r="H416" s="53"/>
      <c r="I416" s="53"/>
      <c r="J416" s="51"/>
      <c r="K416" s="191"/>
      <c r="L416" s="1"/>
      <c r="M416" s="1"/>
      <c r="N416" s="1"/>
      <c r="O416" s="1"/>
      <c r="P416" s="1"/>
      <c r="Q416" s="1"/>
      <c r="R416" s="1"/>
      <c r="S416" s="1"/>
      <c r="T416" s="1"/>
      <c r="U416" s="1"/>
      <c r="V416" s="1"/>
      <c r="W416" s="1"/>
      <c r="X416" s="1"/>
      <c r="Y416" s="1"/>
      <c r="Z416" s="1"/>
    </row>
    <row r="417" spans="1:26" ht="15" hidden="1" x14ac:dyDescent="0.25">
      <c r="A417" s="1"/>
      <c r="B417" s="1"/>
      <c r="C417" s="1"/>
      <c r="D417" s="1"/>
      <c r="E417" s="1"/>
      <c r="F417" s="1"/>
      <c r="G417" s="55"/>
      <c r="H417" s="53"/>
      <c r="I417" s="53"/>
      <c r="J417" s="51"/>
      <c r="K417" s="191"/>
      <c r="L417" s="1"/>
      <c r="M417" s="1"/>
      <c r="N417" s="1"/>
      <c r="O417" s="1"/>
      <c r="P417" s="1"/>
      <c r="Q417" s="1"/>
      <c r="R417" s="1"/>
      <c r="S417" s="1"/>
      <c r="T417" s="1"/>
      <c r="U417" s="1"/>
      <c r="V417" s="1"/>
      <c r="W417" s="1"/>
      <c r="X417" s="1"/>
      <c r="Y417" s="1"/>
      <c r="Z417" s="1"/>
    </row>
    <row r="418" spans="1:26" ht="15" hidden="1" x14ac:dyDescent="0.25">
      <c r="A418" s="1"/>
      <c r="B418" s="1"/>
      <c r="C418" s="1"/>
      <c r="D418" s="1"/>
      <c r="E418" s="1"/>
      <c r="F418" s="1"/>
      <c r="G418" s="55"/>
      <c r="H418" s="53"/>
      <c r="I418" s="53"/>
      <c r="J418" s="51"/>
      <c r="K418" s="191"/>
      <c r="L418" s="1"/>
      <c r="M418" s="1"/>
      <c r="N418" s="1"/>
      <c r="O418" s="1"/>
      <c r="P418" s="1"/>
      <c r="Q418" s="1"/>
      <c r="R418" s="1"/>
      <c r="S418" s="1"/>
      <c r="T418" s="1"/>
      <c r="U418" s="1"/>
      <c r="V418" s="1"/>
      <c r="W418" s="1"/>
      <c r="X418" s="1"/>
      <c r="Y418" s="1"/>
      <c r="Z418" s="1"/>
    </row>
    <row r="419" spans="1:26" ht="15" hidden="1" x14ac:dyDescent="0.25">
      <c r="A419" s="1"/>
      <c r="B419" s="1"/>
      <c r="C419" s="1"/>
      <c r="D419" s="1"/>
      <c r="E419" s="1"/>
      <c r="F419" s="1"/>
      <c r="G419" s="55"/>
      <c r="H419" s="53"/>
      <c r="I419" s="53"/>
      <c r="J419" s="51"/>
      <c r="K419" s="191"/>
      <c r="L419" s="1"/>
      <c r="M419" s="1"/>
      <c r="N419" s="1"/>
      <c r="O419" s="1"/>
      <c r="P419" s="1"/>
      <c r="Q419" s="1"/>
      <c r="R419" s="1"/>
      <c r="S419" s="1"/>
      <c r="T419" s="1"/>
      <c r="U419" s="1"/>
      <c r="V419" s="1"/>
      <c r="W419" s="1"/>
      <c r="X419" s="1"/>
      <c r="Y419" s="1"/>
      <c r="Z419" s="1"/>
    </row>
    <row r="420" spans="1:26" ht="15" hidden="1" x14ac:dyDescent="0.25">
      <c r="A420" s="1"/>
      <c r="B420" s="1"/>
      <c r="C420" s="1"/>
      <c r="D420" s="1"/>
      <c r="E420" s="1"/>
      <c r="F420" s="1"/>
      <c r="G420" s="55"/>
      <c r="H420" s="53"/>
      <c r="I420" s="53"/>
      <c r="J420" s="51"/>
      <c r="K420" s="191"/>
      <c r="L420" s="1"/>
      <c r="M420" s="1"/>
      <c r="N420" s="1"/>
      <c r="O420" s="1"/>
      <c r="P420" s="1"/>
      <c r="Q420" s="1"/>
      <c r="R420" s="1"/>
      <c r="S420" s="1"/>
      <c r="T420" s="1"/>
      <c r="U420" s="1"/>
      <c r="V420" s="1"/>
      <c r="W420" s="1"/>
      <c r="X420" s="1"/>
      <c r="Y420" s="1"/>
      <c r="Z420" s="1"/>
    </row>
    <row r="421" spans="1:26" ht="15" hidden="1" x14ac:dyDescent="0.25">
      <c r="A421" s="1"/>
      <c r="B421" s="1"/>
      <c r="C421" s="1"/>
      <c r="D421" s="1"/>
      <c r="E421" s="1"/>
      <c r="F421" s="1"/>
      <c r="G421" s="55"/>
      <c r="H421" s="53"/>
      <c r="I421" s="53"/>
      <c r="J421" s="51"/>
      <c r="K421" s="191"/>
      <c r="L421" s="1"/>
      <c r="M421" s="1"/>
      <c r="N421" s="1"/>
      <c r="O421" s="1"/>
      <c r="P421" s="1"/>
      <c r="Q421" s="1"/>
      <c r="R421" s="1"/>
      <c r="S421" s="1"/>
      <c r="T421" s="1"/>
      <c r="U421" s="1"/>
      <c r="V421" s="1"/>
      <c r="W421" s="1"/>
      <c r="X421" s="1"/>
      <c r="Y421" s="1"/>
      <c r="Z421" s="1"/>
    </row>
    <row r="422" spans="1:26" ht="15" hidden="1" x14ac:dyDescent="0.25">
      <c r="A422" s="1"/>
      <c r="B422" s="1"/>
      <c r="C422" s="1"/>
      <c r="D422" s="1"/>
      <c r="E422" s="1"/>
      <c r="F422" s="1"/>
      <c r="G422" s="55"/>
      <c r="H422" s="53"/>
      <c r="I422" s="53"/>
      <c r="J422" s="51"/>
      <c r="K422" s="191"/>
      <c r="L422" s="1"/>
      <c r="M422" s="1"/>
      <c r="N422" s="1"/>
      <c r="O422" s="1"/>
      <c r="P422" s="1"/>
      <c r="Q422" s="1"/>
      <c r="R422" s="1"/>
      <c r="S422" s="1"/>
      <c r="T422" s="1"/>
      <c r="U422" s="1"/>
      <c r="V422" s="1"/>
      <c r="W422" s="1"/>
      <c r="X422" s="1"/>
      <c r="Y422" s="1"/>
      <c r="Z422" s="1"/>
    </row>
    <row r="423" spans="1:26" ht="15" hidden="1" x14ac:dyDescent="0.25">
      <c r="A423" s="1"/>
      <c r="B423" s="1"/>
      <c r="C423" s="1"/>
      <c r="D423" s="1"/>
      <c r="E423" s="1"/>
      <c r="F423" s="1"/>
      <c r="G423" s="55"/>
      <c r="H423" s="53"/>
      <c r="I423" s="53"/>
      <c r="J423" s="51"/>
      <c r="K423" s="191"/>
      <c r="L423" s="1"/>
      <c r="M423" s="1"/>
      <c r="N423" s="1"/>
      <c r="O423" s="1"/>
      <c r="P423" s="1"/>
      <c r="Q423" s="1"/>
      <c r="R423" s="1"/>
      <c r="S423" s="1"/>
      <c r="T423" s="1"/>
      <c r="U423" s="1"/>
      <c r="V423" s="1"/>
      <c r="W423" s="1"/>
      <c r="X423" s="1"/>
      <c r="Y423" s="1"/>
      <c r="Z423" s="1"/>
    </row>
    <row r="424" spans="1:26" ht="15" hidden="1" x14ac:dyDescent="0.25">
      <c r="A424" s="1"/>
      <c r="B424" s="1"/>
      <c r="C424" s="1"/>
      <c r="D424" s="1"/>
      <c r="E424" s="1"/>
      <c r="F424" s="1"/>
      <c r="G424" s="55"/>
      <c r="H424" s="53"/>
      <c r="I424" s="53"/>
      <c r="J424" s="51"/>
      <c r="K424" s="191"/>
      <c r="L424" s="1"/>
      <c r="M424" s="1"/>
      <c r="N424" s="1"/>
      <c r="O424" s="1"/>
      <c r="P424" s="1"/>
      <c r="Q424" s="1"/>
      <c r="R424" s="1"/>
      <c r="S424" s="1"/>
      <c r="T424" s="1"/>
      <c r="U424" s="1"/>
      <c r="V424" s="1"/>
      <c r="W424" s="1"/>
      <c r="X424" s="1"/>
      <c r="Y424" s="1"/>
      <c r="Z424" s="1"/>
    </row>
    <row r="425" spans="1:26" ht="15" hidden="1" x14ac:dyDescent="0.25">
      <c r="A425" s="1"/>
      <c r="B425" s="1"/>
      <c r="C425" s="1"/>
      <c r="D425" s="1"/>
      <c r="E425" s="1"/>
      <c r="F425" s="1"/>
      <c r="G425" s="55"/>
      <c r="H425" s="53"/>
      <c r="I425" s="53"/>
      <c r="J425" s="51"/>
      <c r="K425" s="191"/>
      <c r="L425" s="1"/>
      <c r="M425" s="1"/>
      <c r="N425" s="1"/>
      <c r="O425" s="1"/>
      <c r="P425" s="1"/>
      <c r="Q425" s="1"/>
      <c r="R425" s="1"/>
      <c r="S425" s="1"/>
      <c r="T425" s="1"/>
      <c r="U425" s="1"/>
      <c r="V425" s="1"/>
      <c r="W425" s="1"/>
      <c r="X425" s="1"/>
      <c r="Y425" s="1"/>
      <c r="Z425" s="1"/>
    </row>
    <row r="426" spans="1:26" ht="15" hidden="1" x14ac:dyDescent="0.25">
      <c r="A426" s="1"/>
      <c r="B426" s="1"/>
      <c r="C426" s="1"/>
      <c r="D426" s="1"/>
      <c r="E426" s="1"/>
      <c r="F426" s="1"/>
      <c r="G426" s="55"/>
      <c r="H426" s="53"/>
      <c r="I426" s="53"/>
      <c r="J426" s="51"/>
      <c r="K426" s="191"/>
      <c r="L426" s="1"/>
      <c r="M426" s="1"/>
      <c r="N426" s="1"/>
      <c r="O426" s="1"/>
      <c r="P426" s="1"/>
      <c r="Q426" s="1"/>
      <c r="R426" s="1"/>
      <c r="S426" s="1"/>
      <c r="T426" s="1"/>
      <c r="U426" s="1"/>
      <c r="V426" s="1"/>
      <c r="W426" s="1"/>
      <c r="X426" s="1"/>
      <c r="Y426" s="1"/>
      <c r="Z426" s="1"/>
    </row>
    <row r="427" spans="1:26" ht="15" hidden="1" x14ac:dyDescent="0.25">
      <c r="A427" s="1"/>
      <c r="B427" s="1"/>
      <c r="C427" s="1"/>
      <c r="D427" s="1"/>
      <c r="E427" s="1"/>
      <c r="F427" s="1"/>
      <c r="G427" s="55"/>
      <c r="H427" s="53"/>
      <c r="I427" s="53"/>
      <c r="J427" s="51"/>
      <c r="K427" s="191"/>
      <c r="L427" s="1"/>
      <c r="M427" s="1"/>
      <c r="N427" s="1"/>
      <c r="O427" s="1"/>
      <c r="P427" s="1"/>
      <c r="Q427" s="1"/>
      <c r="R427" s="1"/>
      <c r="S427" s="1"/>
      <c r="T427" s="1"/>
      <c r="U427" s="1"/>
      <c r="V427" s="1"/>
      <c r="W427" s="1"/>
      <c r="X427" s="1"/>
      <c r="Y427" s="1"/>
      <c r="Z427" s="1"/>
    </row>
    <row r="428" spans="1:26" ht="15" hidden="1" x14ac:dyDescent="0.25">
      <c r="A428" s="1"/>
      <c r="B428" s="1"/>
      <c r="C428" s="1"/>
      <c r="D428" s="1"/>
      <c r="E428" s="1"/>
      <c r="F428" s="1"/>
      <c r="G428" s="55"/>
      <c r="H428" s="53"/>
      <c r="I428" s="53"/>
      <c r="J428" s="51"/>
      <c r="K428" s="191"/>
      <c r="L428" s="1"/>
      <c r="M428" s="1"/>
      <c r="N428" s="1"/>
      <c r="O428" s="1"/>
      <c r="P428" s="1"/>
      <c r="Q428" s="1"/>
      <c r="R428" s="1"/>
      <c r="S428" s="1"/>
      <c r="T428" s="1"/>
      <c r="U428" s="1"/>
      <c r="V428" s="1"/>
      <c r="W428" s="1"/>
      <c r="X428" s="1"/>
      <c r="Y428" s="1"/>
      <c r="Z428" s="1"/>
    </row>
    <row r="429" spans="1:26" ht="15" hidden="1" x14ac:dyDescent="0.25">
      <c r="A429" s="1"/>
      <c r="B429" s="1"/>
      <c r="C429" s="1"/>
      <c r="D429" s="1"/>
      <c r="E429" s="1"/>
      <c r="F429" s="1"/>
      <c r="G429" s="55"/>
      <c r="H429" s="53"/>
      <c r="I429" s="53"/>
      <c r="J429" s="51"/>
      <c r="K429" s="191"/>
      <c r="L429" s="1"/>
      <c r="M429" s="1"/>
      <c r="N429" s="1"/>
      <c r="O429" s="1"/>
      <c r="P429" s="1"/>
      <c r="Q429" s="1"/>
      <c r="R429" s="1"/>
      <c r="S429" s="1"/>
      <c r="T429" s="1"/>
      <c r="U429" s="1"/>
      <c r="V429" s="1"/>
      <c r="W429" s="1"/>
      <c r="X429" s="1"/>
      <c r="Y429" s="1"/>
      <c r="Z429" s="1"/>
    </row>
    <row r="430" spans="1:26" ht="15" hidden="1" x14ac:dyDescent="0.25">
      <c r="A430" s="1"/>
      <c r="B430" s="1"/>
      <c r="C430" s="1"/>
      <c r="D430" s="1"/>
      <c r="E430" s="1"/>
      <c r="F430" s="1"/>
      <c r="G430" s="55"/>
      <c r="H430" s="53"/>
      <c r="I430" s="53"/>
      <c r="J430" s="51"/>
      <c r="K430" s="191"/>
      <c r="L430" s="1"/>
      <c r="M430" s="1"/>
      <c r="N430" s="1"/>
      <c r="O430" s="1"/>
      <c r="P430" s="1"/>
      <c r="Q430" s="1"/>
      <c r="R430" s="1"/>
      <c r="S430" s="1"/>
      <c r="T430" s="1"/>
      <c r="U430" s="1"/>
      <c r="V430" s="1"/>
      <c r="W430" s="1"/>
      <c r="X430" s="1"/>
      <c r="Y430" s="1"/>
      <c r="Z430" s="1"/>
    </row>
    <row r="431" spans="1:26" ht="15" hidden="1" x14ac:dyDescent="0.25">
      <c r="A431" s="1"/>
      <c r="B431" s="1"/>
      <c r="C431" s="1"/>
      <c r="D431" s="1"/>
      <c r="E431" s="1"/>
      <c r="F431" s="1"/>
      <c r="G431" s="55"/>
      <c r="H431" s="53"/>
      <c r="I431" s="53"/>
      <c r="J431" s="51"/>
      <c r="K431" s="191"/>
      <c r="L431" s="1"/>
      <c r="M431" s="1"/>
      <c r="N431" s="1"/>
      <c r="O431" s="1"/>
      <c r="P431" s="1"/>
      <c r="Q431" s="1"/>
      <c r="R431" s="1"/>
      <c r="S431" s="1"/>
      <c r="T431" s="1"/>
      <c r="U431" s="1"/>
      <c r="V431" s="1"/>
      <c r="W431" s="1"/>
      <c r="X431" s="1"/>
      <c r="Y431" s="1"/>
      <c r="Z431" s="1"/>
    </row>
    <row r="432" spans="1:26" ht="15" hidden="1" x14ac:dyDescent="0.25">
      <c r="A432" s="1"/>
      <c r="B432" s="1"/>
      <c r="C432" s="1"/>
      <c r="D432" s="1"/>
      <c r="E432" s="1"/>
      <c r="F432" s="1"/>
      <c r="G432" s="55"/>
      <c r="H432" s="53"/>
      <c r="I432" s="53"/>
      <c r="J432" s="51"/>
      <c r="K432" s="191"/>
      <c r="L432" s="1"/>
      <c r="M432" s="1"/>
      <c r="N432" s="1"/>
      <c r="O432" s="1"/>
      <c r="P432" s="1"/>
      <c r="Q432" s="1"/>
      <c r="R432" s="1"/>
      <c r="S432" s="1"/>
      <c r="T432" s="1"/>
      <c r="U432" s="1"/>
      <c r="V432" s="1"/>
      <c r="W432" s="1"/>
      <c r="X432" s="1"/>
      <c r="Y432" s="1"/>
      <c r="Z432" s="1"/>
    </row>
    <row r="433" spans="1:26" ht="15" hidden="1" x14ac:dyDescent="0.25">
      <c r="A433" s="1"/>
      <c r="B433" s="1"/>
      <c r="C433" s="1"/>
      <c r="D433" s="1"/>
      <c r="E433" s="1"/>
      <c r="F433" s="1"/>
      <c r="G433" s="55"/>
      <c r="H433" s="53"/>
      <c r="I433" s="53"/>
      <c r="J433" s="51"/>
      <c r="K433" s="191"/>
      <c r="L433" s="1"/>
      <c r="M433" s="1"/>
      <c r="N433" s="1"/>
      <c r="O433" s="1"/>
      <c r="P433" s="1"/>
      <c r="Q433" s="1"/>
      <c r="R433" s="1"/>
      <c r="S433" s="1"/>
      <c r="T433" s="1"/>
      <c r="U433" s="1"/>
      <c r="V433" s="1"/>
      <c r="W433" s="1"/>
      <c r="X433" s="1"/>
      <c r="Y433" s="1"/>
      <c r="Z433" s="1"/>
    </row>
    <row r="434" spans="1:26" ht="15" hidden="1" x14ac:dyDescent="0.25">
      <c r="A434" s="1"/>
      <c r="B434" s="1"/>
      <c r="C434" s="1"/>
      <c r="D434" s="1"/>
      <c r="E434" s="1"/>
      <c r="F434" s="1"/>
      <c r="G434" s="55"/>
      <c r="H434" s="53"/>
      <c r="I434" s="53"/>
      <c r="J434" s="51"/>
      <c r="K434" s="191"/>
      <c r="L434" s="1"/>
      <c r="M434" s="1"/>
      <c r="N434" s="1"/>
      <c r="O434" s="1"/>
      <c r="P434" s="1"/>
      <c r="Q434" s="1"/>
      <c r="R434" s="1"/>
      <c r="S434" s="1"/>
      <c r="T434" s="1"/>
      <c r="U434" s="1"/>
      <c r="V434" s="1"/>
      <c r="W434" s="1"/>
      <c r="X434" s="1"/>
      <c r="Y434" s="1"/>
      <c r="Z434" s="1"/>
    </row>
    <row r="435" spans="1:26" ht="15" hidden="1" x14ac:dyDescent="0.25">
      <c r="A435" s="1"/>
      <c r="B435" s="1"/>
      <c r="C435" s="1"/>
      <c r="D435" s="1"/>
      <c r="E435" s="1"/>
      <c r="F435" s="1"/>
      <c r="G435" s="55"/>
      <c r="H435" s="53"/>
      <c r="I435" s="53"/>
      <c r="J435" s="51"/>
      <c r="K435" s="191"/>
      <c r="L435" s="1"/>
      <c r="M435" s="1"/>
      <c r="N435" s="1"/>
      <c r="O435" s="1"/>
      <c r="P435" s="1"/>
      <c r="Q435" s="1"/>
      <c r="R435" s="1"/>
      <c r="S435" s="1"/>
      <c r="T435" s="1"/>
      <c r="U435" s="1"/>
      <c r="V435" s="1"/>
      <c r="W435" s="1"/>
      <c r="X435" s="1"/>
      <c r="Y435" s="1"/>
      <c r="Z435" s="1"/>
    </row>
    <row r="436" spans="1:26" ht="15" hidden="1" x14ac:dyDescent="0.25">
      <c r="A436" s="1"/>
      <c r="B436" s="1"/>
      <c r="C436" s="1"/>
      <c r="D436" s="1"/>
      <c r="E436" s="1"/>
      <c r="F436" s="1"/>
      <c r="G436" s="55"/>
      <c r="H436" s="53"/>
      <c r="I436" s="53"/>
      <c r="J436" s="51"/>
      <c r="K436" s="191"/>
      <c r="L436" s="1"/>
      <c r="M436" s="1"/>
      <c r="N436" s="1"/>
      <c r="O436" s="1"/>
      <c r="P436" s="1"/>
      <c r="Q436" s="1"/>
      <c r="R436" s="1"/>
      <c r="S436" s="1"/>
      <c r="T436" s="1"/>
      <c r="U436" s="1"/>
      <c r="V436" s="1"/>
      <c r="W436" s="1"/>
      <c r="X436" s="1"/>
      <c r="Y436" s="1"/>
      <c r="Z436" s="1"/>
    </row>
    <row r="437" spans="1:26" ht="15" hidden="1" x14ac:dyDescent="0.25">
      <c r="A437" s="1"/>
      <c r="B437" s="1"/>
      <c r="C437" s="1"/>
      <c r="D437" s="1"/>
      <c r="E437" s="1"/>
      <c r="F437" s="1"/>
      <c r="G437" s="55"/>
      <c r="H437" s="53"/>
      <c r="I437" s="53"/>
      <c r="J437" s="51"/>
      <c r="K437" s="191"/>
      <c r="L437" s="1"/>
      <c r="M437" s="1"/>
      <c r="N437" s="1"/>
      <c r="O437" s="1"/>
      <c r="P437" s="1"/>
      <c r="Q437" s="1"/>
      <c r="R437" s="1"/>
      <c r="S437" s="1"/>
      <c r="T437" s="1"/>
      <c r="U437" s="1"/>
      <c r="V437" s="1"/>
      <c r="W437" s="1"/>
      <c r="X437" s="1"/>
      <c r="Y437" s="1"/>
      <c r="Z437" s="1"/>
    </row>
    <row r="438" spans="1:26" ht="15" hidden="1" x14ac:dyDescent="0.25">
      <c r="A438" s="1"/>
      <c r="B438" s="1"/>
      <c r="C438" s="1"/>
      <c r="D438" s="1"/>
      <c r="E438" s="1"/>
      <c r="F438" s="1"/>
      <c r="G438" s="55"/>
      <c r="H438" s="53"/>
      <c r="I438" s="53"/>
      <c r="J438" s="51"/>
      <c r="K438" s="191"/>
      <c r="L438" s="1"/>
      <c r="M438" s="1"/>
      <c r="N438" s="1"/>
      <c r="O438" s="1"/>
      <c r="P438" s="1"/>
      <c r="Q438" s="1"/>
      <c r="R438" s="1"/>
      <c r="S438" s="1"/>
      <c r="T438" s="1"/>
      <c r="U438" s="1"/>
      <c r="V438" s="1"/>
      <c r="W438" s="1"/>
      <c r="X438" s="1"/>
      <c r="Y438" s="1"/>
      <c r="Z438" s="1"/>
    </row>
    <row r="439" spans="1:26" ht="15" hidden="1" x14ac:dyDescent="0.25">
      <c r="A439" s="1"/>
      <c r="B439" s="1"/>
      <c r="C439" s="1"/>
      <c r="D439" s="1"/>
      <c r="E439" s="1"/>
      <c r="F439" s="1"/>
      <c r="G439" s="55"/>
      <c r="H439" s="53"/>
      <c r="I439" s="53"/>
      <c r="J439" s="51"/>
      <c r="K439" s="191"/>
      <c r="L439" s="1"/>
      <c r="M439" s="1"/>
      <c r="N439" s="1"/>
      <c r="O439" s="1"/>
      <c r="P439" s="1"/>
      <c r="Q439" s="1"/>
      <c r="R439" s="1"/>
      <c r="S439" s="1"/>
      <c r="T439" s="1"/>
      <c r="U439" s="1"/>
      <c r="V439" s="1"/>
      <c r="W439" s="1"/>
      <c r="X439" s="1"/>
      <c r="Y439" s="1"/>
      <c r="Z439" s="1"/>
    </row>
    <row r="440" spans="1:26" ht="15" hidden="1" x14ac:dyDescent="0.25">
      <c r="A440" s="1"/>
      <c r="B440" s="1"/>
      <c r="C440" s="1"/>
      <c r="D440" s="1"/>
      <c r="E440" s="1"/>
      <c r="F440" s="1"/>
      <c r="G440" s="55"/>
      <c r="H440" s="53"/>
      <c r="I440" s="53"/>
      <c r="J440" s="51"/>
      <c r="K440" s="191"/>
      <c r="L440" s="1"/>
      <c r="M440" s="1"/>
      <c r="N440" s="1"/>
      <c r="O440" s="1"/>
      <c r="P440" s="1"/>
      <c r="Q440" s="1"/>
      <c r="R440" s="1"/>
      <c r="S440" s="1"/>
      <c r="T440" s="1"/>
      <c r="U440" s="1"/>
      <c r="V440" s="1"/>
      <c r="W440" s="1"/>
      <c r="X440" s="1"/>
      <c r="Y440" s="1"/>
      <c r="Z440" s="1"/>
    </row>
    <row r="441" spans="1:26" ht="15" hidden="1" x14ac:dyDescent="0.25">
      <c r="A441" s="1"/>
      <c r="B441" s="1"/>
      <c r="C441" s="1"/>
      <c r="D441" s="1"/>
      <c r="E441" s="1"/>
      <c r="F441" s="1"/>
      <c r="G441" s="55"/>
      <c r="H441" s="53"/>
      <c r="I441" s="53"/>
      <c r="J441" s="51"/>
      <c r="K441" s="191"/>
      <c r="L441" s="1"/>
      <c r="M441" s="1"/>
      <c r="N441" s="1"/>
      <c r="O441" s="1"/>
      <c r="P441" s="1"/>
      <c r="Q441" s="1"/>
      <c r="R441" s="1"/>
      <c r="S441" s="1"/>
      <c r="T441" s="1"/>
      <c r="U441" s="1"/>
      <c r="V441" s="1"/>
      <c r="W441" s="1"/>
      <c r="X441" s="1"/>
      <c r="Y441" s="1"/>
      <c r="Z441" s="1"/>
    </row>
    <row r="442" spans="1:26" ht="15" hidden="1" x14ac:dyDescent="0.25">
      <c r="A442" s="1"/>
      <c r="B442" s="1"/>
      <c r="C442" s="1"/>
      <c r="D442" s="1"/>
      <c r="E442" s="1"/>
      <c r="F442" s="1"/>
      <c r="G442" s="55"/>
      <c r="H442" s="53"/>
      <c r="I442" s="53"/>
      <c r="J442" s="51"/>
      <c r="K442" s="191"/>
      <c r="L442" s="1"/>
      <c r="M442" s="1"/>
      <c r="N442" s="1"/>
      <c r="O442" s="1"/>
      <c r="P442" s="1"/>
      <c r="Q442" s="1"/>
      <c r="R442" s="1"/>
      <c r="S442" s="1"/>
      <c r="T442" s="1"/>
      <c r="U442" s="1"/>
      <c r="V442" s="1"/>
      <c r="W442" s="1"/>
      <c r="X442" s="1"/>
      <c r="Y442" s="1"/>
      <c r="Z442" s="1"/>
    </row>
    <row r="443" spans="1:26" ht="15" hidden="1" x14ac:dyDescent="0.25">
      <c r="A443" s="1"/>
      <c r="B443" s="1"/>
      <c r="C443" s="1"/>
      <c r="D443" s="1"/>
      <c r="E443" s="1"/>
      <c r="F443" s="1"/>
      <c r="G443" s="55"/>
      <c r="H443" s="53"/>
      <c r="I443" s="53"/>
      <c r="J443" s="51"/>
      <c r="K443" s="191"/>
      <c r="L443" s="1"/>
      <c r="M443" s="1"/>
      <c r="N443" s="1"/>
      <c r="O443" s="1"/>
      <c r="P443" s="1"/>
      <c r="Q443" s="1"/>
      <c r="R443" s="1"/>
      <c r="S443" s="1"/>
      <c r="T443" s="1"/>
      <c r="U443" s="1"/>
      <c r="V443" s="1"/>
      <c r="W443" s="1"/>
      <c r="X443" s="1"/>
      <c r="Y443" s="1"/>
      <c r="Z443" s="1"/>
    </row>
    <row r="444" spans="1:26" ht="15" hidden="1" x14ac:dyDescent="0.25">
      <c r="A444" s="1"/>
      <c r="B444" s="1"/>
      <c r="C444" s="1"/>
      <c r="D444" s="1"/>
      <c r="E444" s="1"/>
      <c r="F444" s="1"/>
      <c r="G444" s="55"/>
      <c r="H444" s="53"/>
      <c r="I444" s="53"/>
      <c r="J444" s="51"/>
      <c r="K444" s="191"/>
      <c r="L444" s="1"/>
      <c r="M444" s="1"/>
      <c r="N444" s="1"/>
      <c r="O444" s="1"/>
      <c r="P444" s="1"/>
      <c r="Q444" s="1"/>
      <c r="R444" s="1"/>
      <c r="S444" s="1"/>
      <c r="T444" s="1"/>
      <c r="U444" s="1"/>
      <c r="V444" s="1"/>
      <c r="W444" s="1"/>
      <c r="X444" s="1"/>
      <c r="Y444" s="1"/>
      <c r="Z444" s="1"/>
    </row>
    <row r="445" spans="1:26" ht="15" hidden="1" x14ac:dyDescent="0.25">
      <c r="A445" s="1"/>
      <c r="B445" s="1"/>
      <c r="C445" s="1"/>
      <c r="D445" s="1"/>
      <c r="E445" s="1"/>
      <c r="F445" s="1"/>
      <c r="G445" s="55"/>
      <c r="H445" s="53"/>
      <c r="I445" s="53"/>
      <c r="J445" s="51"/>
      <c r="K445" s="191"/>
      <c r="L445" s="1"/>
      <c r="M445" s="1"/>
      <c r="N445" s="1"/>
      <c r="O445" s="1"/>
      <c r="P445" s="1"/>
      <c r="Q445" s="1"/>
      <c r="R445" s="1"/>
      <c r="S445" s="1"/>
      <c r="T445" s="1"/>
      <c r="U445" s="1"/>
      <c r="V445" s="1"/>
      <c r="W445" s="1"/>
      <c r="X445" s="1"/>
      <c r="Y445" s="1"/>
      <c r="Z445" s="1"/>
    </row>
    <row r="446" spans="1:26" ht="15" hidden="1" x14ac:dyDescent="0.25">
      <c r="A446" s="1"/>
      <c r="B446" s="1"/>
      <c r="C446" s="1"/>
      <c r="D446" s="1"/>
      <c r="E446" s="1"/>
      <c r="F446" s="1"/>
      <c r="G446" s="55"/>
      <c r="H446" s="53"/>
      <c r="I446" s="53"/>
      <c r="J446" s="51"/>
      <c r="K446" s="191"/>
      <c r="L446" s="1"/>
      <c r="M446" s="1"/>
      <c r="N446" s="1"/>
      <c r="O446" s="1"/>
      <c r="P446" s="1"/>
      <c r="Q446" s="1"/>
      <c r="R446" s="1"/>
      <c r="S446" s="1"/>
      <c r="T446" s="1"/>
      <c r="U446" s="1"/>
      <c r="V446" s="1"/>
      <c r="W446" s="1"/>
      <c r="X446" s="1"/>
      <c r="Y446" s="1"/>
      <c r="Z446" s="1"/>
    </row>
    <row r="447" spans="1:26" ht="15" hidden="1" x14ac:dyDescent="0.25">
      <c r="A447" s="1"/>
      <c r="B447" s="1"/>
      <c r="C447" s="1"/>
      <c r="D447" s="1"/>
      <c r="E447" s="1"/>
      <c r="F447" s="1"/>
      <c r="G447" s="55"/>
      <c r="H447" s="53"/>
      <c r="I447" s="53"/>
      <c r="J447" s="51"/>
      <c r="K447" s="191"/>
      <c r="L447" s="1"/>
      <c r="M447" s="1"/>
      <c r="N447" s="1"/>
      <c r="O447" s="1"/>
      <c r="P447" s="1"/>
      <c r="Q447" s="1"/>
      <c r="R447" s="1"/>
      <c r="S447" s="1"/>
      <c r="T447" s="1"/>
      <c r="U447" s="1"/>
      <c r="V447" s="1"/>
      <c r="W447" s="1"/>
      <c r="X447" s="1"/>
      <c r="Y447" s="1"/>
      <c r="Z447" s="1"/>
    </row>
    <row r="448" spans="1:26" ht="15" hidden="1" x14ac:dyDescent="0.25">
      <c r="A448" s="1"/>
      <c r="B448" s="1"/>
      <c r="C448" s="1"/>
      <c r="D448" s="1"/>
      <c r="E448" s="1"/>
      <c r="F448" s="1"/>
      <c r="G448" s="55"/>
      <c r="H448" s="53"/>
      <c r="I448" s="53"/>
      <c r="J448" s="51"/>
      <c r="K448" s="191"/>
      <c r="L448" s="1"/>
      <c r="M448" s="1"/>
      <c r="N448" s="1"/>
      <c r="O448" s="1"/>
      <c r="P448" s="1"/>
      <c r="Q448" s="1"/>
      <c r="R448" s="1"/>
      <c r="S448" s="1"/>
      <c r="T448" s="1"/>
      <c r="U448" s="1"/>
      <c r="V448" s="1"/>
      <c r="W448" s="1"/>
      <c r="X448" s="1"/>
      <c r="Y448" s="1"/>
      <c r="Z448" s="1"/>
    </row>
    <row r="449" spans="1:26" ht="15" hidden="1" x14ac:dyDescent="0.25">
      <c r="A449" s="1"/>
      <c r="B449" s="1"/>
      <c r="C449" s="1"/>
      <c r="D449" s="1"/>
      <c r="E449" s="1"/>
      <c r="F449" s="1"/>
      <c r="G449" s="55"/>
      <c r="H449" s="53"/>
      <c r="I449" s="53"/>
      <c r="J449" s="51"/>
      <c r="K449" s="191"/>
      <c r="L449" s="1"/>
      <c r="M449" s="1"/>
      <c r="N449" s="1"/>
      <c r="O449" s="1"/>
      <c r="P449" s="1"/>
      <c r="Q449" s="1"/>
      <c r="R449" s="1"/>
      <c r="S449" s="1"/>
      <c r="T449" s="1"/>
      <c r="U449" s="1"/>
      <c r="V449" s="1"/>
      <c r="W449" s="1"/>
      <c r="X449" s="1"/>
      <c r="Y449" s="1"/>
      <c r="Z449" s="1"/>
    </row>
    <row r="450" spans="1:26" ht="15" hidden="1" x14ac:dyDescent="0.25">
      <c r="A450" s="1"/>
      <c r="B450" s="1"/>
      <c r="C450" s="1"/>
      <c r="D450" s="1"/>
      <c r="E450" s="1"/>
      <c r="F450" s="1"/>
      <c r="G450" s="55"/>
      <c r="H450" s="53"/>
      <c r="I450" s="53"/>
      <c r="J450" s="51"/>
      <c r="K450" s="191"/>
      <c r="L450" s="1"/>
      <c r="M450" s="1"/>
      <c r="N450" s="1"/>
      <c r="O450" s="1"/>
      <c r="P450" s="1"/>
      <c r="Q450" s="1"/>
      <c r="R450" s="1"/>
      <c r="S450" s="1"/>
      <c r="T450" s="1"/>
      <c r="U450" s="1"/>
      <c r="V450" s="1"/>
      <c r="W450" s="1"/>
      <c r="X450" s="1"/>
      <c r="Y450" s="1"/>
      <c r="Z450" s="1"/>
    </row>
    <row r="451" spans="1:26" ht="15" hidden="1" x14ac:dyDescent="0.25">
      <c r="A451" s="1"/>
      <c r="B451" s="1"/>
      <c r="C451" s="1"/>
      <c r="D451" s="1"/>
      <c r="E451" s="1"/>
      <c r="F451" s="1"/>
      <c r="G451" s="55"/>
      <c r="H451" s="53"/>
      <c r="I451" s="53"/>
      <c r="J451" s="51"/>
      <c r="K451" s="191"/>
      <c r="L451" s="1"/>
      <c r="M451" s="1"/>
      <c r="N451" s="1"/>
      <c r="O451" s="1"/>
      <c r="P451" s="1"/>
      <c r="Q451" s="1"/>
      <c r="R451" s="1"/>
      <c r="S451" s="1"/>
      <c r="T451" s="1"/>
      <c r="U451" s="1"/>
      <c r="V451" s="1"/>
      <c r="W451" s="1"/>
      <c r="X451" s="1"/>
      <c r="Y451" s="1"/>
      <c r="Z451" s="1"/>
    </row>
    <row r="452" spans="1:26" ht="15" hidden="1" x14ac:dyDescent="0.25">
      <c r="A452" s="1"/>
      <c r="B452" s="1"/>
      <c r="C452" s="1"/>
      <c r="D452" s="1"/>
      <c r="E452" s="1"/>
      <c r="F452" s="1"/>
      <c r="G452" s="55"/>
      <c r="H452" s="53"/>
      <c r="I452" s="53"/>
      <c r="J452" s="51"/>
      <c r="K452" s="191"/>
      <c r="L452" s="1"/>
      <c r="M452" s="1"/>
      <c r="N452" s="1"/>
      <c r="O452" s="1"/>
      <c r="P452" s="1"/>
      <c r="Q452" s="1"/>
      <c r="R452" s="1"/>
      <c r="S452" s="1"/>
      <c r="T452" s="1"/>
      <c r="U452" s="1"/>
      <c r="V452" s="1"/>
      <c r="W452" s="1"/>
      <c r="X452" s="1"/>
      <c r="Y452" s="1"/>
      <c r="Z452" s="1"/>
    </row>
    <row r="453" spans="1:26" ht="15" hidden="1" x14ac:dyDescent="0.25">
      <c r="A453" s="1"/>
      <c r="B453" s="1"/>
      <c r="C453" s="1"/>
      <c r="D453" s="1"/>
      <c r="E453" s="1"/>
      <c r="F453" s="1"/>
      <c r="G453" s="55"/>
      <c r="H453" s="53"/>
      <c r="I453" s="53"/>
      <c r="J453" s="51"/>
      <c r="K453" s="191"/>
      <c r="L453" s="1"/>
      <c r="M453" s="1"/>
      <c r="N453" s="1"/>
      <c r="O453" s="1"/>
      <c r="P453" s="1"/>
      <c r="Q453" s="1"/>
      <c r="R453" s="1"/>
      <c r="S453" s="1"/>
      <c r="T453" s="1"/>
      <c r="U453" s="1"/>
      <c r="V453" s="1"/>
      <c r="W453" s="1"/>
      <c r="X453" s="1"/>
      <c r="Y453" s="1"/>
      <c r="Z453" s="1"/>
    </row>
    <row r="454" spans="1:26" ht="15" hidden="1" x14ac:dyDescent="0.25">
      <c r="A454" s="1"/>
      <c r="B454" s="1"/>
      <c r="C454" s="1"/>
      <c r="D454" s="1"/>
      <c r="E454" s="1"/>
      <c r="F454" s="1"/>
      <c r="G454" s="55"/>
      <c r="H454" s="53"/>
      <c r="I454" s="53"/>
      <c r="J454" s="51"/>
      <c r="K454" s="191"/>
      <c r="L454" s="1"/>
      <c r="M454" s="1"/>
      <c r="N454" s="1"/>
      <c r="O454" s="1"/>
      <c r="P454" s="1"/>
      <c r="Q454" s="1"/>
      <c r="R454" s="1"/>
      <c r="S454" s="1"/>
      <c r="T454" s="1"/>
      <c r="U454" s="1"/>
      <c r="V454" s="1"/>
      <c r="W454" s="1"/>
      <c r="X454" s="1"/>
      <c r="Y454" s="1"/>
      <c r="Z454" s="1"/>
    </row>
    <row r="455" spans="1:26" ht="15" hidden="1" x14ac:dyDescent="0.25">
      <c r="A455" s="1"/>
      <c r="B455" s="1"/>
      <c r="C455" s="1"/>
      <c r="D455" s="1"/>
      <c r="E455" s="1"/>
      <c r="F455" s="1"/>
      <c r="G455" s="55"/>
      <c r="H455" s="53"/>
      <c r="I455" s="53"/>
      <c r="J455" s="51"/>
      <c r="K455" s="191"/>
      <c r="L455" s="1"/>
      <c r="M455" s="1"/>
      <c r="N455" s="1"/>
      <c r="O455" s="1"/>
      <c r="P455" s="1"/>
      <c r="Q455" s="1"/>
      <c r="R455" s="1"/>
      <c r="S455" s="1"/>
      <c r="T455" s="1"/>
      <c r="U455" s="1"/>
      <c r="V455" s="1"/>
      <c r="W455" s="1"/>
      <c r="X455" s="1"/>
      <c r="Y455" s="1"/>
      <c r="Z455" s="1"/>
    </row>
    <row r="456" spans="1:26" ht="15" hidden="1" x14ac:dyDescent="0.25">
      <c r="A456" s="1"/>
      <c r="B456" s="1"/>
      <c r="C456" s="1"/>
      <c r="D456" s="1"/>
      <c r="E456" s="1"/>
      <c r="F456" s="1"/>
      <c r="G456" s="55"/>
      <c r="H456" s="53"/>
      <c r="I456" s="53"/>
      <c r="J456" s="51"/>
      <c r="K456" s="191"/>
      <c r="L456" s="1"/>
      <c r="M456" s="1"/>
      <c r="N456" s="1"/>
      <c r="O456" s="1"/>
      <c r="P456" s="1"/>
      <c r="Q456" s="1"/>
      <c r="R456" s="1"/>
      <c r="S456" s="1"/>
      <c r="T456" s="1"/>
      <c r="U456" s="1"/>
      <c r="V456" s="1"/>
      <c r="W456" s="1"/>
      <c r="X456" s="1"/>
      <c r="Y456" s="1"/>
      <c r="Z456" s="1"/>
    </row>
    <row r="457" spans="1:26" ht="15" hidden="1" x14ac:dyDescent="0.25">
      <c r="A457" s="1"/>
      <c r="B457" s="1"/>
      <c r="C457" s="1"/>
      <c r="D457" s="1"/>
      <c r="E457" s="1"/>
      <c r="F457" s="1"/>
      <c r="G457" s="55"/>
      <c r="H457" s="53"/>
      <c r="I457" s="53"/>
      <c r="J457" s="51"/>
      <c r="K457" s="191"/>
      <c r="L457" s="1"/>
      <c r="M457" s="1"/>
      <c r="N457" s="1"/>
      <c r="O457" s="1"/>
      <c r="P457" s="1"/>
      <c r="Q457" s="1"/>
      <c r="R457" s="1"/>
      <c r="S457" s="1"/>
      <c r="T457" s="1"/>
      <c r="U457" s="1"/>
      <c r="V457" s="1"/>
      <c r="W457" s="1"/>
      <c r="X457" s="1"/>
      <c r="Y457" s="1"/>
      <c r="Z457" s="1"/>
    </row>
    <row r="458" spans="1:26" ht="15" hidden="1" x14ac:dyDescent="0.25">
      <c r="A458" s="1"/>
      <c r="B458" s="1"/>
      <c r="C458" s="1"/>
      <c r="D458" s="1"/>
      <c r="E458" s="1"/>
      <c r="F458" s="1"/>
      <c r="G458" s="55"/>
      <c r="H458" s="53"/>
      <c r="I458" s="53"/>
      <c r="J458" s="51"/>
      <c r="K458" s="191"/>
      <c r="L458" s="1"/>
      <c r="M458" s="1"/>
      <c r="N458" s="1"/>
      <c r="O458" s="1"/>
      <c r="P458" s="1"/>
      <c r="Q458" s="1"/>
      <c r="R458" s="1"/>
      <c r="S458" s="1"/>
      <c r="T458" s="1"/>
      <c r="U458" s="1"/>
      <c r="V458" s="1"/>
      <c r="W458" s="1"/>
      <c r="X458" s="1"/>
      <c r="Y458" s="1"/>
      <c r="Z458" s="1"/>
    </row>
    <row r="459" spans="1:26" ht="15" hidden="1" x14ac:dyDescent="0.25">
      <c r="A459" s="1"/>
      <c r="B459" s="1"/>
      <c r="C459" s="1"/>
      <c r="D459" s="1"/>
      <c r="E459" s="1"/>
      <c r="F459" s="1"/>
      <c r="G459" s="55"/>
      <c r="H459" s="53"/>
      <c r="I459" s="53"/>
      <c r="J459" s="51"/>
      <c r="K459" s="191"/>
      <c r="L459" s="1"/>
      <c r="M459" s="1"/>
      <c r="N459" s="1"/>
      <c r="O459" s="1"/>
      <c r="P459" s="1"/>
      <c r="Q459" s="1"/>
      <c r="R459" s="1"/>
      <c r="S459" s="1"/>
      <c r="T459" s="1"/>
      <c r="U459" s="1"/>
      <c r="V459" s="1"/>
      <c r="W459" s="1"/>
      <c r="X459" s="1"/>
      <c r="Y459" s="1"/>
      <c r="Z459" s="1"/>
    </row>
    <row r="460" spans="1:26" ht="15" hidden="1" x14ac:dyDescent="0.25">
      <c r="A460" s="1"/>
      <c r="B460" s="1"/>
      <c r="C460" s="1"/>
      <c r="D460" s="1"/>
      <c r="E460" s="1"/>
      <c r="F460" s="1"/>
      <c r="G460" s="55"/>
      <c r="H460" s="53"/>
      <c r="I460" s="53"/>
      <c r="J460" s="51"/>
      <c r="K460" s="191"/>
      <c r="L460" s="1"/>
      <c r="M460" s="1"/>
      <c r="N460" s="1"/>
      <c r="O460" s="1"/>
      <c r="P460" s="1"/>
      <c r="Q460" s="1"/>
      <c r="R460" s="1"/>
      <c r="S460" s="1"/>
      <c r="T460" s="1"/>
      <c r="U460" s="1"/>
      <c r="V460" s="1"/>
      <c r="W460" s="1"/>
      <c r="X460" s="1"/>
      <c r="Y460" s="1"/>
      <c r="Z460" s="1"/>
    </row>
    <row r="461" spans="1:26" ht="15" hidden="1" x14ac:dyDescent="0.25">
      <c r="A461" s="1"/>
      <c r="B461" s="1"/>
      <c r="C461" s="1"/>
      <c r="D461" s="1"/>
      <c r="E461" s="1"/>
      <c r="F461" s="1"/>
      <c r="G461" s="55"/>
      <c r="H461" s="53"/>
      <c r="I461" s="53"/>
      <c r="J461" s="51"/>
      <c r="K461" s="191"/>
      <c r="L461" s="1"/>
      <c r="M461" s="1"/>
      <c r="N461" s="1"/>
      <c r="O461" s="1"/>
      <c r="P461" s="1"/>
      <c r="Q461" s="1"/>
      <c r="R461" s="1"/>
      <c r="S461" s="1"/>
      <c r="T461" s="1"/>
      <c r="U461" s="1"/>
      <c r="V461" s="1"/>
      <c r="W461" s="1"/>
      <c r="X461" s="1"/>
      <c r="Y461" s="1"/>
      <c r="Z461" s="1"/>
    </row>
    <row r="462" spans="1:26" ht="15" hidden="1" x14ac:dyDescent="0.25">
      <c r="A462" s="1"/>
      <c r="B462" s="1"/>
      <c r="C462" s="1"/>
      <c r="D462" s="1"/>
      <c r="E462" s="1"/>
      <c r="F462" s="1"/>
      <c r="G462" s="55"/>
      <c r="H462" s="53"/>
      <c r="I462" s="53"/>
      <c r="J462" s="51"/>
      <c r="K462" s="191"/>
      <c r="L462" s="1"/>
      <c r="M462" s="1"/>
      <c r="N462" s="1"/>
      <c r="O462" s="1"/>
      <c r="P462" s="1"/>
      <c r="Q462" s="1"/>
      <c r="R462" s="1"/>
      <c r="S462" s="1"/>
      <c r="T462" s="1"/>
      <c r="U462" s="1"/>
      <c r="V462" s="1"/>
      <c r="W462" s="1"/>
      <c r="X462" s="1"/>
      <c r="Y462" s="1"/>
      <c r="Z462" s="1"/>
    </row>
    <row r="463" spans="1:26" ht="15" hidden="1" x14ac:dyDescent="0.25">
      <c r="A463" s="1"/>
      <c r="B463" s="1"/>
      <c r="C463" s="1"/>
      <c r="D463" s="1"/>
      <c r="E463" s="1"/>
      <c r="F463" s="1"/>
      <c r="G463" s="55"/>
      <c r="H463" s="53"/>
      <c r="I463" s="53"/>
      <c r="J463" s="51"/>
      <c r="K463" s="191"/>
      <c r="L463" s="1"/>
      <c r="M463" s="1"/>
      <c r="N463" s="1"/>
      <c r="O463" s="1"/>
      <c r="P463" s="1"/>
      <c r="Q463" s="1"/>
      <c r="R463" s="1"/>
      <c r="S463" s="1"/>
      <c r="T463" s="1"/>
      <c r="U463" s="1"/>
      <c r="V463" s="1"/>
      <c r="W463" s="1"/>
      <c r="X463" s="1"/>
      <c r="Y463" s="1"/>
      <c r="Z463" s="1"/>
    </row>
    <row r="464" spans="1:26" ht="15" hidden="1" x14ac:dyDescent="0.25">
      <c r="A464" s="1"/>
      <c r="B464" s="1"/>
      <c r="C464" s="1"/>
      <c r="D464" s="1"/>
      <c r="E464" s="1"/>
      <c r="F464" s="1"/>
      <c r="G464" s="55"/>
      <c r="H464" s="53"/>
      <c r="I464" s="53"/>
      <c r="J464" s="51"/>
      <c r="K464" s="191"/>
      <c r="L464" s="1"/>
      <c r="M464" s="1"/>
      <c r="N464" s="1"/>
      <c r="O464" s="1"/>
      <c r="P464" s="1"/>
      <c r="Q464" s="1"/>
      <c r="R464" s="1"/>
      <c r="S464" s="1"/>
      <c r="T464" s="1"/>
      <c r="U464" s="1"/>
      <c r="V464" s="1"/>
      <c r="W464" s="1"/>
      <c r="X464" s="1"/>
      <c r="Y464" s="1"/>
      <c r="Z464" s="1"/>
    </row>
    <row r="465" spans="1:26" ht="15" hidden="1" x14ac:dyDescent="0.25">
      <c r="A465" s="1"/>
      <c r="B465" s="1"/>
      <c r="C465" s="1"/>
      <c r="D465" s="1"/>
      <c r="E465" s="1"/>
      <c r="F465" s="1"/>
      <c r="G465" s="55"/>
      <c r="H465" s="53"/>
      <c r="I465" s="53"/>
      <c r="J465" s="51"/>
      <c r="K465" s="191"/>
      <c r="L465" s="1"/>
      <c r="M465" s="1"/>
      <c r="N465" s="1"/>
      <c r="O465" s="1"/>
      <c r="P465" s="1"/>
      <c r="Q465" s="1"/>
      <c r="R465" s="1"/>
      <c r="S465" s="1"/>
      <c r="T465" s="1"/>
      <c r="U465" s="1"/>
      <c r="V465" s="1"/>
      <c r="W465" s="1"/>
      <c r="X465" s="1"/>
      <c r="Y465" s="1"/>
      <c r="Z465" s="1"/>
    </row>
    <row r="466" spans="1:26" ht="15" hidden="1" x14ac:dyDescent="0.25">
      <c r="A466" s="1"/>
      <c r="B466" s="1"/>
      <c r="C466" s="1"/>
      <c r="D466" s="1"/>
      <c r="E466" s="1"/>
      <c r="F466" s="1"/>
      <c r="G466" s="55"/>
      <c r="H466" s="53"/>
      <c r="I466" s="53"/>
      <c r="J466" s="51"/>
      <c r="K466" s="191"/>
      <c r="L466" s="1"/>
      <c r="M466" s="1"/>
      <c r="N466" s="1"/>
      <c r="O466" s="1"/>
      <c r="P466" s="1"/>
      <c r="Q466" s="1"/>
      <c r="R466" s="1"/>
      <c r="S466" s="1"/>
      <c r="T466" s="1"/>
      <c r="U466" s="1"/>
      <c r="V466" s="1"/>
      <c r="W466" s="1"/>
      <c r="X466" s="1"/>
      <c r="Y466" s="1"/>
      <c r="Z466" s="1"/>
    </row>
    <row r="467" spans="1:26" ht="15" hidden="1" x14ac:dyDescent="0.25">
      <c r="A467" s="1"/>
      <c r="B467" s="1"/>
      <c r="C467" s="1"/>
      <c r="D467" s="1"/>
      <c r="E467" s="1"/>
      <c r="F467" s="1"/>
      <c r="G467" s="55"/>
      <c r="H467" s="53"/>
      <c r="I467" s="53"/>
      <c r="J467" s="51"/>
      <c r="K467" s="191"/>
      <c r="L467" s="1"/>
      <c r="M467" s="1"/>
      <c r="N467" s="1"/>
      <c r="O467" s="1"/>
      <c r="P467" s="1"/>
      <c r="Q467" s="1"/>
      <c r="R467" s="1"/>
      <c r="S467" s="1"/>
      <c r="T467" s="1"/>
      <c r="U467" s="1"/>
      <c r="V467" s="1"/>
      <c r="W467" s="1"/>
      <c r="X467" s="1"/>
      <c r="Y467" s="1"/>
      <c r="Z467" s="1"/>
    </row>
    <row r="468" spans="1:26" ht="15" hidden="1" x14ac:dyDescent="0.25">
      <c r="A468" s="1"/>
      <c r="B468" s="1"/>
      <c r="C468" s="1"/>
      <c r="D468" s="1"/>
      <c r="E468" s="1"/>
      <c r="F468" s="1"/>
      <c r="G468" s="55"/>
      <c r="H468" s="53"/>
      <c r="I468" s="53"/>
      <c r="J468" s="51"/>
      <c r="K468" s="191"/>
      <c r="L468" s="1"/>
      <c r="M468" s="1"/>
      <c r="N468" s="1"/>
      <c r="O468" s="1"/>
      <c r="P468" s="1"/>
      <c r="Q468" s="1"/>
      <c r="R468" s="1"/>
      <c r="S468" s="1"/>
      <c r="T468" s="1"/>
      <c r="U468" s="1"/>
      <c r="V468" s="1"/>
      <c r="W468" s="1"/>
      <c r="X468" s="1"/>
      <c r="Y468" s="1"/>
      <c r="Z468" s="1"/>
    </row>
    <row r="469" spans="1:26" ht="15" hidden="1" x14ac:dyDescent="0.25">
      <c r="A469" s="1"/>
      <c r="B469" s="1"/>
      <c r="C469" s="1"/>
      <c r="D469" s="1"/>
      <c r="E469" s="1"/>
      <c r="F469" s="1"/>
      <c r="G469" s="55"/>
      <c r="H469" s="53"/>
      <c r="I469" s="53"/>
      <c r="J469" s="51"/>
      <c r="K469" s="191"/>
      <c r="L469" s="1"/>
      <c r="M469" s="1"/>
      <c r="N469" s="1"/>
      <c r="O469" s="1"/>
      <c r="P469" s="1"/>
      <c r="Q469" s="1"/>
      <c r="R469" s="1"/>
      <c r="S469" s="1"/>
      <c r="T469" s="1"/>
      <c r="U469" s="1"/>
      <c r="V469" s="1"/>
      <c r="W469" s="1"/>
      <c r="X469" s="1"/>
      <c r="Y469" s="1"/>
      <c r="Z469" s="1"/>
    </row>
    <row r="470" spans="1:26" ht="15" hidden="1" x14ac:dyDescent="0.25">
      <c r="A470" s="1"/>
      <c r="B470" s="1"/>
      <c r="C470" s="1"/>
      <c r="D470" s="1"/>
      <c r="E470" s="1"/>
      <c r="F470" s="1"/>
      <c r="G470" s="55"/>
      <c r="H470" s="53"/>
      <c r="I470" s="53"/>
      <c r="J470" s="51"/>
      <c r="K470" s="191"/>
      <c r="L470" s="1"/>
      <c r="M470" s="1"/>
      <c r="N470" s="1"/>
      <c r="O470" s="1"/>
      <c r="P470" s="1"/>
      <c r="Q470" s="1"/>
      <c r="R470" s="1"/>
      <c r="S470" s="1"/>
      <c r="T470" s="1"/>
      <c r="U470" s="1"/>
      <c r="V470" s="1"/>
      <c r="W470" s="1"/>
      <c r="X470" s="1"/>
      <c r="Y470" s="1"/>
      <c r="Z470" s="1"/>
    </row>
    <row r="471" spans="1:26" ht="15" hidden="1" x14ac:dyDescent="0.25">
      <c r="A471" s="1"/>
      <c r="B471" s="1"/>
      <c r="C471" s="1"/>
      <c r="D471" s="1"/>
      <c r="E471" s="1"/>
      <c r="F471" s="1"/>
      <c r="G471" s="55"/>
      <c r="H471" s="53"/>
      <c r="I471" s="53"/>
      <c r="J471" s="51"/>
      <c r="K471" s="191"/>
      <c r="L471" s="1"/>
      <c r="M471" s="1"/>
      <c r="N471" s="1"/>
      <c r="O471" s="1"/>
      <c r="P471" s="1"/>
      <c r="Q471" s="1"/>
      <c r="R471" s="1"/>
      <c r="S471" s="1"/>
      <c r="T471" s="1"/>
      <c r="U471" s="1"/>
      <c r="V471" s="1"/>
      <c r="W471" s="1"/>
      <c r="X471" s="1"/>
      <c r="Y471" s="1"/>
      <c r="Z471" s="1"/>
    </row>
    <row r="472" spans="1:26" ht="15" hidden="1" x14ac:dyDescent="0.25">
      <c r="A472" s="1"/>
      <c r="B472" s="1"/>
      <c r="C472" s="1"/>
      <c r="D472" s="1"/>
      <c r="E472" s="1"/>
      <c r="F472" s="1"/>
      <c r="G472" s="55"/>
      <c r="H472" s="53"/>
      <c r="I472" s="53"/>
      <c r="J472" s="51"/>
      <c r="K472" s="191"/>
      <c r="L472" s="1"/>
      <c r="M472" s="1"/>
      <c r="N472" s="1"/>
      <c r="O472" s="1"/>
      <c r="P472" s="1"/>
      <c r="Q472" s="1"/>
      <c r="R472" s="1"/>
      <c r="S472" s="1"/>
      <c r="T472" s="1"/>
      <c r="U472" s="1"/>
      <c r="V472" s="1"/>
      <c r="W472" s="1"/>
      <c r="X472" s="1"/>
      <c r="Y472" s="1"/>
      <c r="Z472" s="1"/>
    </row>
    <row r="473" spans="1:26" ht="15" hidden="1" x14ac:dyDescent="0.25">
      <c r="A473" s="1"/>
      <c r="B473" s="1"/>
      <c r="C473" s="1"/>
      <c r="D473" s="1"/>
      <c r="E473" s="1"/>
      <c r="F473" s="1"/>
      <c r="G473" s="55"/>
      <c r="H473" s="53"/>
      <c r="I473" s="53"/>
      <c r="J473" s="51"/>
      <c r="K473" s="191"/>
      <c r="L473" s="1"/>
      <c r="M473" s="1"/>
      <c r="N473" s="1"/>
      <c r="O473" s="1"/>
      <c r="P473" s="1"/>
      <c r="Q473" s="1"/>
      <c r="R473" s="1"/>
      <c r="S473" s="1"/>
      <c r="T473" s="1"/>
      <c r="U473" s="1"/>
      <c r="V473" s="1"/>
      <c r="W473" s="1"/>
      <c r="X473" s="1"/>
      <c r="Y473" s="1"/>
      <c r="Z473" s="1"/>
    </row>
    <row r="474" spans="1:26" ht="15" hidden="1" x14ac:dyDescent="0.25">
      <c r="A474" s="1"/>
      <c r="B474" s="1"/>
      <c r="C474" s="1"/>
      <c r="D474" s="1"/>
      <c r="E474" s="1"/>
      <c r="F474" s="1"/>
      <c r="G474" s="55"/>
      <c r="H474" s="53"/>
      <c r="I474" s="53"/>
      <c r="J474" s="51"/>
      <c r="K474" s="191"/>
      <c r="L474" s="1"/>
      <c r="M474" s="1"/>
      <c r="N474" s="1"/>
      <c r="O474" s="1"/>
      <c r="P474" s="1"/>
      <c r="Q474" s="1"/>
      <c r="R474" s="1"/>
      <c r="S474" s="1"/>
      <c r="T474" s="1"/>
      <c r="U474" s="1"/>
      <c r="V474" s="1"/>
      <c r="W474" s="1"/>
      <c r="X474" s="1"/>
      <c r="Y474" s="1"/>
      <c r="Z474" s="1"/>
    </row>
    <row r="475" spans="1:26" ht="15" hidden="1" x14ac:dyDescent="0.25">
      <c r="A475" s="1"/>
      <c r="B475" s="1"/>
      <c r="C475" s="1"/>
      <c r="D475" s="1"/>
      <c r="E475" s="1"/>
      <c r="F475" s="1"/>
      <c r="G475" s="55"/>
      <c r="H475" s="53"/>
      <c r="I475" s="53"/>
      <c r="J475" s="51"/>
      <c r="K475" s="191"/>
      <c r="L475" s="1"/>
      <c r="M475" s="1"/>
      <c r="N475" s="1"/>
      <c r="O475" s="1"/>
      <c r="P475" s="1"/>
      <c r="Q475" s="1"/>
      <c r="R475" s="1"/>
      <c r="S475" s="1"/>
      <c r="T475" s="1"/>
      <c r="U475" s="1"/>
      <c r="V475" s="1"/>
      <c r="W475" s="1"/>
      <c r="X475" s="1"/>
      <c r="Y475" s="1"/>
      <c r="Z475" s="1"/>
    </row>
    <row r="476" spans="1:26" ht="15" hidden="1" x14ac:dyDescent="0.25">
      <c r="A476" s="1"/>
      <c r="B476" s="1"/>
      <c r="C476" s="1"/>
      <c r="D476" s="1"/>
      <c r="E476" s="1"/>
      <c r="F476" s="1"/>
      <c r="G476" s="55"/>
      <c r="H476" s="53"/>
      <c r="I476" s="53"/>
      <c r="J476" s="51"/>
      <c r="K476" s="191"/>
      <c r="L476" s="1"/>
      <c r="M476" s="1"/>
      <c r="N476" s="1"/>
      <c r="O476" s="1"/>
      <c r="P476" s="1"/>
      <c r="Q476" s="1"/>
      <c r="R476" s="1"/>
      <c r="S476" s="1"/>
      <c r="T476" s="1"/>
      <c r="U476" s="1"/>
      <c r="V476" s="1"/>
      <c r="W476" s="1"/>
      <c r="X476" s="1"/>
      <c r="Y476" s="1"/>
      <c r="Z476" s="1"/>
    </row>
    <row r="477" spans="1:26" ht="15" hidden="1" x14ac:dyDescent="0.25">
      <c r="A477" s="1"/>
      <c r="B477" s="1"/>
      <c r="C477" s="1"/>
      <c r="D477" s="1"/>
      <c r="E477" s="1"/>
      <c r="F477" s="1"/>
      <c r="G477" s="55"/>
      <c r="H477" s="53"/>
      <c r="I477" s="53"/>
      <c r="J477" s="51"/>
      <c r="K477" s="191"/>
      <c r="L477" s="1"/>
      <c r="M477" s="1"/>
      <c r="N477" s="1"/>
      <c r="O477" s="1"/>
      <c r="P477" s="1"/>
      <c r="Q477" s="1"/>
      <c r="R477" s="1"/>
      <c r="S477" s="1"/>
      <c r="T477" s="1"/>
      <c r="U477" s="1"/>
      <c r="V477" s="1"/>
      <c r="W477" s="1"/>
      <c r="X477" s="1"/>
      <c r="Y477" s="1"/>
      <c r="Z477" s="1"/>
    </row>
    <row r="478" spans="1:26" ht="15" hidden="1" x14ac:dyDescent="0.25">
      <c r="A478" s="1"/>
      <c r="B478" s="1"/>
      <c r="C478" s="1"/>
      <c r="D478" s="1"/>
      <c r="E478" s="1"/>
      <c r="F478" s="1"/>
      <c r="G478" s="55"/>
      <c r="H478" s="53"/>
      <c r="I478" s="53"/>
      <c r="J478" s="51"/>
      <c r="K478" s="191"/>
      <c r="L478" s="1"/>
      <c r="M478" s="1"/>
      <c r="N478" s="1"/>
      <c r="O478" s="1"/>
      <c r="P478" s="1"/>
      <c r="Q478" s="1"/>
      <c r="R478" s="1"/>
      <c r="S478" s="1"/>
      <c r="T478" s="1"/>
      <c r="U478" s="1"/>
      <c r="V478" s="1"/>
      <c r="W478" s="1"/>
      <c r="X478" s="1"/>
      <c r="Y478" s="1"/>
      <c r="Z478" s="1"/>
    </row>
    <row r="479" spans="1:26" ht="15" hidden="1" x14ac:dyDescent="0.25">
      <c r="A479" s="1"/>
      <c r="B479" s="1"/>
      <c r="C479" s="1"/>
      <c r="D479" s="1"/>
      <c r="E479" s="1"/>
      <c r="F479" s="1"/>
      <c r="G479" s="55"/>
      <c r="H479" s="53"/>
      <c r="I479" s="53"/>
      <c r="J479" s="51"/>
      <c r="K479" s="191"/>
      <c r="L479" s="1"/>
      <c r="M479" s="1"/>
      <c r="N479" s="1"/>
      <c r="O479" s="1"/>
      <c r="P479" s="1"/>
      <c r="Q479" s="1"/>
      <c r="R479" s="1"/>
      <c r="S479" s="1"/>
      <c r="T479" s="1"/>
      <c r="U479" s="1"/>
      <c r="V479" s="1"/>
      <c r="W479" s="1"/>
      <c r="X479" s="1"/>
      <c r="Y479" s="1"/>
      <c r="Z479" s="1"/>
    </row>
    <row r="480" spans="1:26" ht="15" hidden="1" x14ac:dyDescent="0.25">
      <c r="A480" s="1"/>
      <c r="B480" s="1"/>
      <c r="C480" s="1"/>
      <c r="D480" s="1"/>
      <c r="E480" s="1"/>
      <c r="F480" s="1"/>
      <c r="G480" s="55"/>
      <c r="H480" s="53"/>
      <c r="I480" s="53"/>
      <c r="J480" s="51"/>
      <c r="K480" s="191"/>
      <c r="L480" s="1"/>
      <c r="M480" s="1"/>
      <c r="N480" s="1"/>
      <c r="O480" s="1"/>
      <c r="P480" s="1"/>
      <c r="Q480" s="1"/>
      <c r="R480" s="1"/>
      <c r="S480" s="1"/>
      <c r="T480" s="1"/>
      <c r="U480" s="1"/>
      <c r="V480" s="1"/>
      <c r="W480" s="1"/>
      <c r="X480" s="1"/>
      <c r="Y480" s="1"/>
      <c r="Z480" s="1"/>
    </row>
    <row r="481" spans="1:26" ht="15" hidden="1" x14ac:dyDescent="0.25">
      <c r="A481" s="1"/>
      <c r="B481" s="1"/>
      <c r="C481" s="1"/>
      <c r="D481" s="1"/>
      <c r="E481" s="1"/>
      <c r="F481" s="1"/>
      <c r="G481" s="55"/>
      <c r="H481" s="53"/>
      <c r="I481" s="53"/>
      <c r="J481" s="51"/>
      <c r="K481" s="191"/>
      <c r="L481" s="1"/>
      <c r="M481" s="1"/>
      <c r="N481" s="1"/>
      <c r="O481" s="1"/>
      <c r="P481" s="1"/>
      <c r="Q481" s="1"/>
      <c r="R481" s="1"/>
      <c r="S481" s="1"/>
      <c r="T481" s="1"/>
      <c r="U481" s="1"/>
      <c r="V481" s="1"/>
      <c r="W481" s="1"/>
      <c r="X481" s="1"/>
      <c r="Y481" s="1"/>
      <c r="Z481" s="1"/>
    </row>
    <row r="482" spans="1:26" ht="15" hidden="1" x14ac:dyDescent="0.25">
      <c r="A482" s="1"/>
      <c r="B482" s="1"/>
      <c r="C482" s="1"/>
      <c r="D482" s="1"/>
      <c r="E482" s="1"/>
      <c r="F482" s="1"/>
      <c r="G482" s="55"/>
      <c r="H482" s="53"/>
      <c r="I482" s="53"/>
      <c r="J482" s="51"/>
      <c r="K482" s="191"/>
      <c r="L482" s="1"/>
      <c r="M482" s="1"/>
      <c r="N482" s="1"/>
      <c r="O482" s="1"/>
      <c r="P482" s="1"/>
      <c r="Q482" s="1"/>
      <c r="R482" s="1"/>
      <c r="S482" s="1"/>
      <c r="T482" s="1"/>
      <c r="U482" s="1"/>
      <c r="V482" s="1"/>
      <c r="W482" s="1"/>
      <c r="X482" s="1"/>
      <c r="Y482" s="1"/>
      <c r="Z482" s="1"/>
    </row>
    <row r="483" spans="1:26" ht="15" hidden="1" x14ac:dyDescent="0.25">
      <c r="A483" s="1"/>
      <c r="B483" s="1"/>
      <c r="C483" s="1"/>
      <c r="D483" s="1"/>
      <c r="E483" s="1"/>
      <c r="F483" s="1"/>
      <c r="G483" s="55"/>
      <c r="H483" s="53"/>
      <c r="I483" s="53"/>
      <c r="J483" s="51"/>
      <c r="K483" s="191"/>
      <c r="L483" s="1"/>
      <c r="M483" s="1"/>
      <c r="N483" s="1"/>
      <c r="O483" s="1"/>
      <c r="P483" s="1"/>
      <c r="Q483" s="1"/>
      <c r="R483" s="1"/>
      <c r="S483" s="1"/>
      <c r="T483" s="1"/>
      <c r="U483" s="1"/>
      <c r="V483" s="1"/>
      <c r="W483" s="1"/>
      <c r="X483" s="1"/>
      <c r="Y483" s="1"/>
      <c r="Z483" s="1"/>
    </row>
    <row r="484" spans="1:26" ht="15" hidden="1" x14ac:dyDescent="0.25">
      <c r="A484" s="1"/>
      <c r="B484" s="1"/>
      <c r="C484" s="1"/>
      <c r="D484" s="1"/>
      <c r="E484" s="1"/>
      <c r="F484" s="1"/>
      <c r="G484" s="55"/>
      <c r="H484" s="53"/>
      <c r="I484" s="53"/>
      <c r="J484" s="51"/>
      <c r="K484" s="191"/>
      <c r="L484" s="1"/>
      <c r="M484" s="1"/>
      <c r="N484" s="1"/>
      <c r="O484" s="1"/>
      <c r="P484" s="1"/>
      <c r="Q484" s="1"/>
      <c r="R484" s="1"/>
      <c r="S484" s="1"/>
      <c r="T484" s="1"/>
      <c r="U484" s="1"/>
      <c r="V484" s="1"/>
      <c r="W484" s="1"/>
      <c r="X484" s="1"/>
      <c r="Y484" s="1"/>
      <c r="Z484" s="1"/>
    </row>
    <row r="485" spans="1:26" ht="15" hidden="1" x14ac:dyDescent="0.25">
      <c r="A485" s="1"/>
      <c r="B485" s="1"/>
      <c r="C485" s="1"/>
      <c r="D485" s="1"/>
      <c r="E485" s="1"/>
      <c r="F485" s="1"/>
      <c r="G485" s="55"/>
      <c r="H485" s="53"/>
      <c r="I485" s="53"/>
      <c r="J485" s="51"/>
      <c r="K485" s="191"/>
      <c r="L485" s="1"/>
      <c r="M485" s="1"/>
      <c r="N485" s="1"/>
      <c r="O485" s="1"/>
      <c r="P485" s="1"/>
      <c r="Q485" s="1"/>
      <c r="R485" s="1"/>
      <c r="S485" s="1"/>
      <c r="T485" s="1"/>
      <c r="U485" s="1"/>
      <c r="V485" s="1"/>
      <c r="W485" s="1"/>
      <c r="X485" s="1"/>
      <c r="Y485" s="1"/>
      <c r="Z485" s="1"/>
    </row>
    <row r="486" spans="1:26" ht="15" hidden="1" x14ac:dyDescent="0.25">
      <c r="A486" s="1"/>
      <c r="B486" s="1"/>
      <c r="C486" s="1"/>
      <c r="D486" s="1"/>
      <c r="E486" s="1"/>
      <c r="F486" s="1"/>
      <c r="G486" s="55"/>
      <c r="H486" s="53"/>
      <c r="I486" s="53"/>
      <c r="J486" s="51"/>
      <c r="K486" s="191"/>
      <c r="L486" s="1"/>
      <c r="M486" s="1"/>
      <c r="N486" s="1"/>
      <c r="O486" s="1"/>
      <c r="P486" s="1"/>
      <c r="Q486" s="1"/>
      <c r="R486" s="1"/>
      <c r="S486" s="1"/>
      <c r="T486" s="1"/>
      <c r="U486" s="1"/>
      <c r="V486" s="1"/>
      <c r="W486" s="1"/>
      <c r="X486" s="1"/>
      <c r="Y486" s="1"/>
      <c r="Z486" s="1"/>
    </row>
    <row r="487" spans="1:26" ht="15" hidden="1" x14ac:dyDescent="0.25">
      <c r="A487" s="1"/>
      <c r="B487" s="1"/>
      <c r="C487" s="1"/>
      <c r="D487" s="1"/>
      <c r="E487" s="1"/>
      <c r="F487" s="1"/>
      <c r="G487" s="55"/>
      <c r="H487" s="53"/>
      <c r="I487" s="53"/>
      <c r="J487" s="51"/>
      <c r="K487" s="191"/>
      <c r="L487" s="1"/>
      <c r="M487" s="1"/>
      <c r="N487" s="1"/>
      <c r="O487" s="1"/>
      <c r="P487" s="1"/>
      <c r="Q487" s="1"/>
      <c r="R487" s="1"/>
      <c r="S487" s="1"/>
      <c r="T487" s="1"/>
      <c r="U487" s="1"/>
      <c r="V487" s="1"/>
      <c r="W487" s="1"/>
      <c r="X487" s="1"/>
      <c r="Y487" s="1"/>
      <c r="Z487" s="1"/>
    </row>
    <row r="488" spans="1:26" ht="15" hidden="1" x14ac:dyDescent="0.25">
      <c r="A488" s="1"/>
      <c r="B488" s="1"/>
      <c r="C488" s="1"/>
      <c r="D488" s="1"/>
      <c r="E488" s="1"/>
      <c r="F488" s="1"/>
      <c r="G488" s="55"/>
      <c r="H488" s="53"/>
      <c r="I488" s="53"/>
      <c r="J488" s="51"/>
      <c r="K488" s="191"/>
      <c r="L488" s="1"/>
      <c r="M488" s="1"/>
      <c r="N488" s="1"/>
      <c r="O488" s="1"/>
      <c r="P488" s="1"/>
      <c r="Q488" s="1"/>
      <c r="R488" s="1"/>
      <c r="S488" s="1"/>
      <c r="T488" s="1"/>
      <c r="U488" s="1"/>
      <c r="V488" s="1"/>
      <c r="W488" s="1"/>
      <c r="X488" s="1"/>
      <c r="Y488" s="1"/>
      <c r="Z488" s="1"/>
    </row>
    <row r="489" spans="1:26" ht="15" hidden="1" x14ac:dyDescent="0.25">
      <c r="A489" s="1"/>
      <c r="B489" s="1"/>
      <c r="C489" s="1"/>
      <c r="D489" s="1"/>
      <c r="E489" s="1"/>
      <c r="F489" s="1"/>
      <c r="G489" s="55"/>
      <c r="H489" s="53"/>
      <c r="I489" s="53"/>
      <c r="J489" s="51"/>
      <c r="K489" s="191"/>
      <c r="L489" s="1"/>
      <c r="M489" s="1"/>
      <c r="N489" s="1"/>
      <c r="O489" s="1"/>
      <c r="P489" s="1"/>
      <c r="Q489" s="1"/>
      <c r="R489" s="1"/>
      <c r="S489" s="1"/>
      <c r="T489" s="1"/>
      <c r="U489" s="1"/>
      <c r="V489" s="1"/>
      <c r="W489" s="1"/>
      <c r="X489" s="1"/>
      <c r="Y489" s="1"/>
      <c r="Z489" s="1"/>
    </row>
    <row r="490" spans="1:26" ht="15" hidden="1" x14ac:dyDescent="0.25">
      <c r="A490" s="1"/>
      <c r="B490" s="1"/>
      <c r="C490" s="1"/>
      <c r="D490" s="1"/>
      <c r="E490" s="1"/>
      <c r="F490" s="1"/>
      <c r="G490" s="55"/>
      <c r="H490" s="53"/>
      <c r="I490" s="53"/>
      <c r="J490" s="51"/>
      <c r="K490" s="191"/>
      <c r="L490" s="1"/>
      <c r="M490" s="1"/>
      <c r="N490" s="1"/>
      <c r="O490" s="1"/>
      <c r="P490" s="1"/>
      <c r="Q490" s="1"/>
      <c r="R490" s="1"/>
      <c r="S490" s="1"/>
      <c r="T490" s="1"/>
      <c r="U490" s="1"/>
      <c r="V490" s="1"/>
      <c r="W490" s="1"/>
      <c r="X490" s="1"/>
      <c r="Y490" s="1"/>
      <c r="Z490" s="1"/>
    </row>
    <row r="491" spans="1:26" ht="15" hidden="1" x14ac:dyDescent="0.25">
      <c r="A491" s="1"/>
      <c r="B491" s="1"/>
      <c r="C491" s="1"/>
      <c r="D491" s="1"/>
      <c r="E491" s="1"/>
      <c r="F491" s="1"/>
      <c r="G491" s="55"/>
      <c r="H491" s="53"/>
      <c r="I491" s="53"/>
      <c r="J491" s="51"/>
      <c r="K491" s="191"/>
      <c r="L491" s="1"/>
      <c r="M491" s="1"/>
      <c r="N491" s="1"/>
      <c r="O491" s="1"/>
      <c r="P491" s="1"/>
      <c r="Q491" s="1"/>
      <c r="R491" s="1"/>
      <c r="S491" s="1"/>
      <c r="T491" s="1"/>
      <c r="U491" s="1"/>
      <c r="V491" s="1"/>
      <c r="W491" s="1"/>
      <c r="X491" s="1"/>
      <c r="Y491" s="1"/>
      <c r="Z491" s="1"/>
    </row>
    <row r="492" spans="1:26" ht="15" hidden="1" x14ac:dyDescent="0.25">
      <c r="A492" s="1"/>
      <c r="B492" s="1"/>
      <c r="C492" s="1"/>
      <c r="D492" s="1"/>
      <c r="E492" s="1"/>
      <c r="F492" s="1"/>
      <c r="G492" s="55"/>
      <c r="H492" s="53"/>
      <c r="I492" s="53"/>
      <c r="J492" s="51"/>
      <c r="K492" s="191"/>
      <c r="L492" s="1"/>
      <c r="M492" s="1"/>
      <c r="N492" s="1"/>
      <c r="O492" s="1"/>
      <c r="P492" s="1"/>
      <c r="Q492" s="1"/>
      <c r="R492" s="1"/>
      <c r="S492" s="1"/>
      <c r="T492" s="1"/>
      <c r="U492" s="1"/>
      <c r="V492" s="1"/>
      <c r="W492" s="1"/>
      <c r="X492" s="1"/>
      <c r="Y492" s="1"/>
      <c r="Z492" s="1"/>
    </row>
    <row r="493" spans="1:26" ht="15" hidden="1" x14ac:dyDescent="0.25">
      <c r="A493" s="1"/>
      <c r="B493" s="1"/>
      <c r="C493" s="1"/>
      <c r="D493" s="1"/>
      <c r="E493" s="1"/>
      <c r="F493" s="1"/>
      <c r="G493" s="55"/>
      <c r="H493" s="53"/>
      <c r="I493" s="53"/>
      <c r="J493" s="51"/>
      <c r="K493" s="191"/>
      <c r="L493" s="1"/>
      <c r="M493" s="1"/>
      <c r="N493" s="1"/>
      <c r="O493" s="1"/>
      <c r="P493" s="1"/>
      <c r="Q493" s="1"/>
      <c r="R493" s="1"/>
      <c r="S493" s="1"/>
      <c r="T493" s="1"/>
      <c r="U493" s="1"/>
      <c r="V493" s="1"/>
      <c r="W493" s="1"/>
      <c r="X493" s="1"/>
      <c r="Y493" s="1"/>
      <c r="Z493" s="1"/>
    </row>
    <row r="494" spans="1:26" ht="15" hidden="1" x14ac:dyDescent="0.25">
      <c r="A494" s="1"/>
      <c r="B494" s="1"/>
      <c r="C494" s="1"/>
      <c r="D494" s="1"/>
      <c r="E494" s="1"/>
      <c r="F494" s="1"/>
      <c r="G494" s="55"/>
      <c r="H494" s="53"/>
      <c r="I494" s="53"/>
      <c r="J494" s="51"/>
      <c r="K494" s="191"/>
      <c r="L494" s="1"/>
      <c r="M494" s="1"/>
      <c r="N494" s="1"/>
      <c r="O494" s="1"/>
      <c r="P494" s="1"/>
      <c r="Q494" s="1"/>
      <c r="R494" s="1"/>
      <c r="S494" s="1"/>
      <c r="T494" s="1"/>
      <c r="U494" s="1"/>
      <c r="V494" s="1"/>
      <c r="W494" s="1"/>
      <c r="X494" s="1"/>
      <c r="Y494" s="1"/>
      <c r="Z494" s="1"/>
    </row>
    <row r="495" spans="1:26" ht="15" hidden="1" x14ac:dyDescent="0.25">
      <c r="A495" s="1"/>
      <c r="B495" s="1"/>
      <c r="C495" s="1"/>
      <c r="D495" s="1"/>
      <c r="E495" s="1"/>
      <c r="F495" s="1"/>
      <c r="G495" s="55"/>
      <c r="H495" s="53"/>
      <c r="I495" s="53"/>
      <c r="J495" s="51"/>
      <c r="K495" s="191"/>
      <c r="L495" s="1"/>
      <c r="M495" s="1"/>
      <c r="N495" s="1"/>
      <c r="O495" s="1"/>
      <c r="P495" s="1"/>
      <c r="Q495" s="1"/>
      <c r="R495" s="1"/>
      <c r="S495" s="1"/>
      <c r="T495" s="1"/>
      <c r="U495" s="1"/>
      <c r="V495" s="1"/>
      <c r="W495" s="1"/>
      <c r="X495" s="1"/>
      <c r="Y495" s="1"/>
      <c r="Z495" s="1"/>
    </row>
    <row r="496" spans="1:26" ht="15" hidden="1" x14ac:dyDescent="0.25">
      <c r="A496" s="1"/>
      <c r="B496" s="1"/>
      <c r="C496" s="1"/>
      <c r="D496" s="1"/>
      <c r="E496" s="1"/>
      <c r="F496" s="1"/>
      <c r="G496" s="55"/>
      <c r="H496" s="53"/>
      <c r="I496" s="53"/>
      <c r="J496" s="51"/>
      <c r="K496" s="191"/>
      <c r="L496" s="1"/>
      <c r="M496" s="1"/>
      <c r="N496" s="1"/>
      <c r="O496" s="1"/>
      <c r="P496" s="1"/>
      <c r="Q496" s="1"/>
      <c r="R496" s="1"/>
      <c r="S496" s="1"/>
      <c r="T496" s="1"/>
      <c r="U496" s="1"/>
      <c r="V496" s="1"/>
      <c r="W496" s="1"/>
      <c r="X496" s="1"/>
      <c r="Y496" s="1"/>
      <c r="Z496" s="1"/>
    </row>
    <row r="497" spans="1:26" ht="15" hidden="1" x14ac:dyDescent="0.25">
      <c r="A497" s="1"/>
      <c r="B497" s="1"/>
      <c r="C497" s="1"/>
      <c r="D497" s="1"/>
      <c r="E497" s="1"/>
      <c r="F497" s="1"/>
      <c r="G497" s="55"/>
      <c r="H497" s="53"/>
      <c r="I497" s="53"/>
      <c r="J497" s="51"/>
      <c r="K497" s="191"/>
      <c r="L497" s="1"/>
      <c r="M497" s="1"/>
      <c r="N497" s="1"/>
      <c r="O497" s="1"/>
      <c r="P497" s="1"/>
      <c r="Q497" s="1"/>
      <c r="R497" s="1"/>
      <c r="S497" s="1"/>
      <c r="T497" s="1"/>
      <c r="U497" s="1"/>
      <c r="V497" s="1"/>
      <c r="W497" s="1"/>
      <c r="X497" s="1"/>
      <c r="Y497" s="1"/>
      <c r="Z497" s="1"/>
    </row>
    <row r="498" spans="1:26" ht="15" hidden="1" x14ac:dyDescent="0.25">
      <c r="A498" s="1"/>
      <c r="B498" s="1"/>
      <c r="C498" s="1"/>
      <c r="D498" s="1"/>
      <c r="E498" s="1"/>
      <c r="F498" s="1"/>
      <c r="G498" s="55"/>
      <c r="H498" s="53"/>
      <c r="I498" s="53"/>
      <c r="J498" s="51"/>
      <c r="K498" s="191"/>
      <c r="L498" s="1"/>
      <c r="M498" s="1"/>
      <c r="N498" s="1"/>
      <c r="O498" s="1"/>
      <c r="P498" s="1"/>
      <c r="Q498" s="1"/>
      <c r="R498" s="1"/>
      <c r="S498" s="1"/>
      <c r="T498" s="1"/>
      <c r="U498" s="1"/>
      <c r="V498" s="1"/>
      <c r="W498" s="1"/>
      <c r="X498" s="1"/>
      <c r="Y498" s="1"/>
      <c r="Z498" s="1"/>
    </row>
    <row r="499" spans="1:26" ht="15" hidden="1" x14ac:dyDescent="0.25">
      <c r="A499" s="1"/>
      <c r="B499" s="1"/>
      <c r="C499" s="1"/>
      <c r="D499" s="1"/>
      <c r="E499" s="1"/>
      <c r="F499" s="1"/>
      <c r="G499" s="55"/>
      <c r="H499" s="53"/>
      <c r="I499" s="53"/>
      <c r="J499" s="51"/>
      <c r="K499" s="191"/>
      <c r="L499" s="1"/>
      <c r="M499" s="1"/>
      <c r="N499" s="1"/>
      <c r="O499" s="1"/>
      <c r="P499" s="1"/>
      <c r="Q499" s="1"/>
      <c r="R499" s="1"/>
      <c r="S499" s="1"/>
      <c r="T499" s="1"/>
      <c r="U499" s="1"/>
      <c r="V499" s="1"/>
      <c r="W499" s="1"/>
      <c r="X499" s="1"/>
      <c r="Y499" s="1"/>
      <c r="Z499" s="1"/>
    </row>
    <row r="500" spans="1:26" ht="15" hidden="1" x14ac:dyDescent="0.25">
      <c r="A500" s="1"/>
      <c r="B500" s="1"/>
      <c r="C500" s="1"/>
      <c r="D500" s="1"/>
      <c r="E500" s="1"/>
      <c r="F500" s="1"/>
      <c r="G500" s="55"/>
      <c r="H500" s="53"/>
      <c r="I500" s="53"/>
      <c r="J500" s="51"/>
      <c r="K500" s="191"/>
      <c r="L500" s="1"/>
      <c r="M500" s="1"/>
      <c r="N500" s="1"/>
      <c r="O500" s="1"/>
      <c r="P500" s="1"/>
      <c r="Q500" s="1"/>
      <c r="R500" s="1"/>
      <c r="S500" s="1"/>
      <c r="T500" s="1"/>
      <c r="U500" s="1"/>
      <c r="V500" s="1"/>
      <c r="W500" s="1"/>
      <c r="X500" s="1"/>
      <c r="Y500" s="1"/>
      <c r="Z500" s="1"/>
    </row>
    <row r="501" spans="1:26" ht="15" hidden="1" x14ac:dyDescent="0.25">
      <c r="A501" s="1"/>
      <c r="B501" s="1"/>
      <c r="C501" s="1"/>
      <c r="D501" s="1"/>
      <c r="E501" s="1"/>
      <c r="F501" s="1"/>
      <c r="G501" s="55"/>
      <c r="H501" s="53"/>
      <c r="I501" s="53"/>
      <c r="J501" s="51"/>
      <c r="K501" s="191"/>
      <c r="L501" s="1"/>
      <c r="M501" s="1"/>
      <c r="N501" s="1"/>
      <c r="O501" s="1"/>
      <c r="P501" s="1"/>
      <c r="Q501" s="1"/>
      <c r="R501" s="1"/>
      <c r="S501" s="1"/>
      <c r="T501" s="1"/>
      <c r="U501" s="1"/>
      <c r="V501" s="1"/>
      <c r="W501" s="1"/>
      <c r="X501" s="1"/>
      <c r="Y501" s="1"/>
      <c r="Z501" s="1"/>
    </row>
    <row r="502" spans="1:26" ht="15" hidden="1" x14ac:dyDescent="0.25">
      <c r="A502" s="1"/>
      <c r="B502" s="1"/>
      <c r="C502" s="1"/>
      <c r="D502" s="1"/>
      <c r="E502" s="1"/>
      <c r="F502" s="1"/>
      <c r="G502" s="55"/>
      <c r="H502" s="53"/>
      <c r="I502" s="53"/>
      <c r="J502" s="51"/>
      <c r="K502" s="191"/>
      <c r="L502" s="1"/>
      <c r="M502" s="1"/>
      <c r="N502" s="1"/>
      <c r="O502" s="1"/>
      <c r="P502" s="1"/>
      <c r="Q502" s="1"/>
      <c r="R502" s="1"/>
      <c r="S502" s="1"/>
      <c r="T502" s="1"/>
      <c r="U502" s="1"/>
      <c r="V502" s="1"/>
      <c r="W502" s="1"/>
      <c r="X502" s="1"/>
      <c r="Y502" s="1"/>
      <c r="Z502" s="1"/>
    </row>
    <row r="503" spans="1:26" ht="15" hidden="1" x14ac:dyDescent="0.25">
      <c r="A503" s="1"/>
      <c r="B503" s="1"/>
      <c r="C503" s="1"/>
      <c r="D503" s="1"/>
      <c r="E503" s="1"/>
      <c r="F503" s="1"/>
      <c r="G503" s="55"/>
      <c r="H503" s="53"/>
      <c r="I503" s="53"/>
      <c r="J503" s="51"/>
      <c r="K503" s="191"/>
      <c r="L503" s="1"/>
      <c r="M503" s="1"/>
      <c r="N503" s="1"/>
      <c r="O503" s="1"/>
      <c r="P503" s="1"/>
      <c r="Q503" s="1"/>
      <c r="R503" s="1"/>
      <c r="S503" s="1"/>
      <c r="T503" s="1"/>
      <c r="U503" s="1"/>
      <c r="V503" s="1"/>
      <c r="W503" s="1"/>
      <c r="X503" s="1"/>
      <c r="Y503" s="1"/>
      <c r="Z503" s="1"/>
    </row>
    <row r="504" spans="1:26" ht="15" hidden="1" x14ac:dyDescent="0.25">
      <c r="A504" s="1"/>
      <c r="B504" s="1"/>
      <c r="C504" s="1"/>
      <c r="D504" s="1"/>
      <c r="E504" s="1"/>
      <c r="F504" s="1"/>
      <c r="G504" s="55"/>
      <c r="H504" s="53"/>
      <c r="I504" s="53"/>
      <c r="J504" s="51"/>
      <c r="K504" s="191"/>
      <c r="L504" s="1"/>
      <c r="M504" s="1"/>
      <c r="N504" s="1"/>
      <c r="O504" s="1"/>
      <c r="P504" s="1"/>
      <c r="Q504" s="1"/>
      <c r="R504" s="1"/>
      <c r="S504" s="1"/>
      <c r="T504" s="1"/>
      <c r="U504" s="1"/>
      <c r="V504" s="1"/>
      <c r="W504" s="1"/>
      <c r="X504" s="1"/>
      <c r="Y504" s="1"/>
      <c r="Z504" s="1"/>
    </row>
    <row r="505" spans="1:26" ht="15" hidden="1" x14ac:dyDescent="0.25">
      <c r="A505" s="1"/>
      <c r="B505" s="1"/>
      <c r="C505" s="1"/>
      <c r="D505" s="1"/>
      <c r="E505" s="1"/>
      <c r="F505" s="1"/>
      <c r="G505" s="55"/>
      <c r="H505" s="53"/>
      <c r="I505" s="53"/>
      <c r="J505" s="51"/>
      <c r="K505" s="191"/>
      <c r="L505" s="1"/>
      <c r="M505" s="1"/>
      <c r="N505" s="1"/>
      <c r="O505" s="1"/>
      <c r="P505" s="1"/>
      <c r="Q505" s="1"/>
      <c r="R505" s="1"/>
      <c r="S505" s="1"/>
      <c r="T505" s="1"/>
      <c r="U505" s="1"/>
      <c r="V505" s="1"/>
      <c r="W505" s="1"/>
      <c r="X505" s="1"/>
      <c r="Y505" s="1"/>
      <c r="Z505" s="1"/>
    </row>
    <row r="506" spans="1:26" ht="15" hidden="1" x14ac:dyDescent="0.25">
      <c r="A506" s="1"/>
      <c r="B506" s="1"/>
      <c r="C506" s="1"/>
      <c r="D506" s="1"/>
      <c r="E506" s="1"/>
      <c r="F506" s="1"/>
      <c r="G506" s="55"/>
      <c r="H506" s="53"/>
      <c r="I506" s="53"/>
      <c r="J506" s="51"/>
      <c r="K506" s="191"/>
      <c r="L506" s="1"/>
      <c r="M506" s="1"/>
      <c r="N506" s="1"/>
      <c r="O506" s="1"/>
      <c r="P506" s="1"/>
      <c r="Q506" s="1"/>
      <c r="R506" s="1"/>
      <c r="S506" s="1"/>
      <c r="T506" s="1"/>
      <c r="U506" s="1"/>
      <c r="V506" s="1"/>
      <c r="W506" s="1"/>
      <c r="X506" s="1"/>
      <c r="Y506" s="1"/>
      <c r="Z506" s="1"/>
    </row>
    <row r="507" spans="1:26" ht="15" hidden="1" x14ac:dyDescent="0.25">
      <c r="A507" s="1"/>
      <c r="B507" s="1"/>
      <c r="C507" s="1"/>
      <c r="D507" s="1"/>
      <c r="E507" s="1"/>
      <c r="F507" s="1"/>
      <c r="G507" s="55"/>
      <c r="H507" s="53"/>
      <c r="I507" s="53"/>
      <c r="J507" s="51"/>
      <c r="K507" s="191"/>
      <c r="L507" s="1"/>
      <c r="M507" s="1"/>
      <c r="N507" s="1"/>
      <c r="O507" s="1"/>
      <c r="P507" s="1"/>
      <c r="Q507" s="1"/>
      <c r="R507" s="1"/>
      <c r="S507" s="1"/>
      <c r="T507" s="1"/>
      <c r="U507" s="1"/>
      <c r="V507" s="1"/>
      <c r="W507" s="1"/>
      <c r="X507" s="1"/>
      <c r="Y507" s="1"/>
      <c r="Z507" s="1"/>
    </row>
    <row r="508" spans="1:26" ht="15" hidden="1" x14ac:dyDescent="0.25">
      <c r="A508" s="1"/>
      <c r="B508" s="1"/>
      <c r="C508" s="1"/>
      <c r="D508" s="1"/>
      <c r="E508" s="1"/>
      <c r="F508" s="1"/>
      <c r="G508" s="55"/>
      <c r="H508" s="53"/>
      <c r="I508" s="53"/>
      <c r="J508" s="51"/>
      <c r="K508" s="191"/>
      <c r="L508" s="1"/>
      <c r="M508" s="1"/>
      <c r="N508" s="1"/>
      <c r="O508" s="1"/>
      <c r="P508" s="1"/>
      <c r="Q508" s="1"/>
      <c r="R508" s="1"/>
      <c r="S508" s="1"/>
      <c r="T508" s="1"/>
      <c r="U508" s="1"/>
      <c r="V508" s="1"/>
      <c r="W508" s="1"/>
      <c r="X508" s="1"/>
      <c r="Y508" s="1"/>
      <c r="Z508" s="1"/>
    </row>
    <row r="509" spans="1:26" ht="15" hidden="1" x14ac:dyDescent="0.25">
      <c r="A509" s="1"/>
      <c r="B509" s="1"/>
      <c r="C509" s="1"/>
      <c r="D509" s="1"/>
      <c r="E509" s="1"/>
      <c r="F509" s="1"/>
      <c r="G509" s="55"/>
      <c r="H509" s="53"/>
      <c r="I509" s="53"/>
      <c r="J509" s="51"/>
      <c r="K509" s="191"/>
      <c r="L509" s="1"/>
      <c r="M509" s="1"/>
      <c r="N509" s="1"/>
      <c r="O509" s="1"/>
      <c r="P509" s="1"/>
      <c r="Q509" s="1"/>
      <c r="R509" s="1"/>
      <c r="S509" s="1"/>
      <c r="T509" s="1"/>
      <c r="U509" s="1"/>
      <c r="V509" s="1"/>
      <c r="W509" s="1"/>
      <c r="X509" s="1"/>
      <c r="Y509" s="1"/>
      <c r="Z509" s="1"/>
    </row>
    <row r="510" spans="1:26" ht="15" hidden="1" x14ac:dyDescent="0.25">
      <c r="A510" s="1"/>
      <c r="B510" s="1"/>
      <c r="C510" s="1"/>
      <c r="D510" s="1"/>
      <c r="E510" s="1"/>
      <c r="F510" s="1"/>
      <c r="G510" s="55"/>
      <c r="H510" s="53"/>
      <c r="I510" s="53"/>
      <c r="J510" s="51"/>
      <c r="K510" s="191"/>
      <c r="L510" s="1"/>
      <c r="M510" s="1"/>
      <c r="N510" s="1"/>
      <c r="O510" s="1"/>
      <c r="P510" s="1"/>
      <c r="Q510" s="1"/>
      <c r="R510" s="1"/>
      <c r="S510" s="1"/>
      <c r="T510" s="1"/>
      <c r="U510" s="1"/>
      <c r="V510" s="1"/>
      <c r="W510" s="1"/>
      <c r="X510" s="1"/>
      <c r="Y510" s="1"/>
      <c r="Z510" s="1"/>
    </row>
    <row r="511" spans="1:26" ht="15" hidden="1" x14ac:dyDescent="0.25">
      <c r="A511" s="1"/>
      <c r="B511" s="1"/>
      <c r="C511" s="1"/>
      <c r="D511" s="1"/>
      <c r="E511" s="1"/>
      <c r="F511" s="1"/>
      <c r="G511" s="55"/>
      <c r="H511" s="53"/>
      <c r="I511" s="53"/>
      <c r="J511" s="51"/>
      <c r="K511" s="191"/>
      <c r="L511" s="1"/>
      <c r="M511" s="1"/>
      <c r="N511" s="1"/>
      <c r="O511" s="1"/>
      <c r="P511" s="1"/>
      <c r="Q511" s="1"/>
      <c r="R511" s="1"/>
      <c r="S511" s="1"/>
      <c r="T511" s="1"/>
      <c r="U511" s="1"/>
      <c r="V511" s="1"/>
      <c r="W511" s="1"/>
      <c r="X511" s="1"/>
      <c r="Y511" s="1"/>
      <c r="Z511" s="1"/>
    </row>
    <row r="512" spans="1:26" ht="15" hidden="1" x14ac:dyDescent="0.25">
      <c r="A512" s="1"/>
      <c r="B512" s="1"/>
      <c r="C512" s="1"/>
      <c r="D512" s="1"/>
      <c r="E512" s="1"/>
      <c r="F512" s="1"/>
      <c r="G512" s="55"/>
      <c r="H512" s="53"/>
      <c r="I512" s="53"/>
      <c r="J512" s="51"/>
      <c r="K512" s="191"/>
      <c r="L512" s="1"/>
      <c r="M512" s="1"/>
      <c r="N512" s="1"/>
      <c r="O512" s="1"/>
      <c r="P512" s="1"/>
      <c r="Q512" s="1"/>
      <c r="R512" s="1"/>
      <c r="S512" s="1"/>
      <c r="T512" s="1"/>
      <c r="U512" s="1"/>
      <c r="V512" s="1"/>
      <c r="W512" s="1"/>
      <c r="X512" s="1"/>
      <c r="Y512" s="1"/>
      <c r="Z512" s="1"/>
    </row>
    <row r="513" spans="1:26" ht="15" hidden="1" x14ac:dyDescent="0.25">
      <c r="A513" s="1"/>
      <c r="B513" s="1"/>
      <c r="C513" s="1"/>
      <c r="D513" s="1"/>
      <c r="E513" s="1"/>
      <c r="F513" s="1"/>
      <c r="G513" s="55"/>
      <c r="H513" s="53"/>
      <c r="I513" s="53"/>
      <c r="J513" s="51"/>
      <c r="K513" s="191"/>
      <c r="L513" s="1"/>
      <c r="M513" s="1"/>
      <c r="N513" s="1"/>
      <c r="O513" s="1"/>
      <c r="P513" s="1"/>
      <c r="Q513" s="1"/>
      <c r="R513" s="1"/>
      <c r="S513" s="1"/>
      <c r="T513" s="1"/>
      <c r="U513" s="1"/>
      <c r="V513" s="1"/>
      <c r="W513" s="1"/>
      <c r="X513" s="1"/>
      <c r="Y513" s="1"/>
      <c r="Z513" s="1"/>
    </row>
    <row r="514" spans="1:26" ht="15" hidden="1" x14ac:dyDescent="0.25">
      <c r="A514" s="1"/>
      <c r="B514" s="1"/>
      <c r="C514" s="1"/>
      <c r="D514" s="1"/>
      <c r="E514" s="1"/>
      <c r="F514" s="1"/>
      <c r="G514" s="55"/>
      <c r="H514" s="53"/>
      <c r="I514" s="53"/>
      <c r="J514" s="51"/>
      <c r="K514" s="191"/>
      <c r="L514" s="1"/>
      <c r="M514" s="1"/>
      <c r="N514" s="1"/>
      <c r="O514" s="1"/>
      <c r="P514" s="1"/>
      <c r="Q514" s="1"/>
      <c r="R514" s="1"/>
      <c r="S514" s="1"/>
      <c r="T514" s="1"/>
      <c r="U514" s="1"/>
      <c r="V514" s="1"/>
      <c r="W514" s="1"/>
      <c r="X514" s="1"/>
      <c r="Y514" s="1"/>
      <c r="Z514" s="1"/>
    </row>
    <row r="515" spans="1:26" ht="15" hidden="1" x14ac:dyDescent="0.25">
      <c r="A515" s="1"/>
      <c r="B515" s="1"/>
      <c r="C515" s="1"/>
      <c r="D515" s="1"/>
      <c r="E515" s="1"/>
      <c r="F515" s="1"/>
      <c r="G515" s="55"/>
      <c r="H515" s="53"/>
      <c r="I515" s="53"/>
      <c r="J515" s="51"/>
      <c r="K515" s="191"/>
      <c r="L515" s="1"/>
      <c r="M515" s="1"/>
      <c r="N515" s="1"/>
      <c r="O515" s="1"/>
      <c r="P515" s="1"/>
      <c r="Q515" s="1"/>
      <c r="R515" s="1"/>
      <c r="S515" s="1"/>
      <c r="T515" s="1"/>
      <c r="U515" s="1"/>
      <c r="V515" s="1"/>
      <c r="W515" s="1"/>
      <c r="X515" s="1"/>
      <c r="Y515" s="1"/>
      <c r="Z515" s="1"/>
    </row>
    <row r="516" spans="1:26" ht="15" hidden="1" x14ac:dyDescent="0.25">
      <c r="A516" s="1"/>
      <c r="B516" s="1"/>
      <c r="C516" s="1"/>
      <c r="D516" s="1"/>
      <c r="E516" s="1"/>
      <c r="F516" s="1"/>
      <c r="G516" s="55"/>
      <c r="H516" s="53"/>
      <c r="I516" s="53"/>
      <c r="J516" s="51"/>
      <c r="K516" s="191"/>
      <c r="L516" s="1"/>
      <c r="M516" s="1"/>
      <c r="N516" s="1"/>
      <c r="O516" s="1"/>
      <c r="P516" s="1"/>
      <c r="Q516" s="1"/>
      <c r="R516" s="1"/>
      <c r="S516" s="1"/>
      <c r="T516" s="1"/>
      <c r="U516" s="1"/>
      <c r="V516" s="1"/>
      <c r="W516" s="1"/>
      <c r="X516" s="1"/>
      <c r="Y516" s="1"/>
      <c r="Z516" s="1"/>
    </row>
    <row r="517" spans="1:26" ht="15" hidden="1" x14ac:dyDescent="0.25">
      <c r="A517" s="1"/>
      <c r="B517" s="1"/>
      <c r="C517" s="1"/>
      <c r="D517" s="1"/>
      <c r="E517" s="1"/>
      <c r="F517" s="1"/>
      <c r="G517" s="55"/>
      <c r="H517" s="53"/>
      <c r="I517" s="53"/>
      <c r="J517" s="51"/>
      <c r="K517" s="191"/>
      <c r="L517" s="1"/>
      <c r="M517" s="1"/>
      <c r="N517" s="1"/>
      <c r="O517" s="1"/>
      <c r="P517" s="1"/>
      <c r="Q517" s="1"/>
      <c r="R517" s="1"/>
      <c r="S517" s="1"/>
      <c r="T517" s="1"/>
      <c r="U517" s="1"/>
      <c r="V517" s="1"/>
      <c r="W517" s="1"/>
      <c r="X517" s="1"/>
      <c r="Y517" s="1"/>
      <c r="Z517" s="1"/>
    </row>
    <row r="518" spans="1:26" ht="15" hidden="1" x14ac:dyDescent="0.25">
      <c r="A518" s="1"/>
      <c r="B518" s="1"/>
      <c r="C518" s="1"/>
      <c r="D518" s="1"/>
      <c r="E518" s="1"/>
      <c r="F518" s="1"/>
      <c r="G518" s="55"/>
      <c r="H518" s="53"/>
      <c r="I518" s="53"/>
      <c r="J518" s="51"/>
      <c r="K518" s="191"/>
      <c r="L518" s="1"/>
      <c r="M518" s="1"/>
      <c r="N518" s="1"/>
      <c r="O518" s="1"/>
      <c r="P518" s="1"/>
      <c r="Q518" s="1"/>
      <c r="R518" s="1"/>
      <c r="S518" s="1"/>
      <c r="T518" s="1"/>
      <c r="U518" s="1"/>
      <c r="V518" s="1"/>
      <c r="W518" s="1"/>
      <c r="X518" s="1"/>
      <c r="Y518" s="1"/>
      <c r="Z518" s="1"/>
    </row>
    <row r="519" spans="1:26" ht="15" hidden="1" x14ac:dyDescent="0.25">
      <c r="A519" s="1"/>
      <c r="B519" s="1"/>
      <c r="C519" s="1"/>
      <c r="D519" s="1"/>
      <c r="E519" s="1"/>
      <c r="F519" s="1"/>
      <c r="G519" s="55"/>
      <c r="H519" s="53"/>
      <c r="I519" s="53"/>
      <c r="J519" s="51"/>
      <c r="K519" s="191"/>
      <c r="L519" s="1"/>
      <c r="M519" s="1"/>
      <c r="N519" s="1"/>
      <c r="O519" s="1"/>
      <c r="P519" s="1"/>
      <c r="Q519" s="1"/>
      <c r="R519" s="1"/>
      <c r="S519" s="1"/>
      <c r="T519" s="1"/>
      <c r="U519" s="1"/>
      <c r="V519" s="1"/>
      <c r="W519" s="1"/>
      <c r="X519" s="1"/>
      <c r="Y519" s="1"/>
      <c r="Z519" s="1"/>
    </row>
    <row r="520" spans="1:26" ht="15" hidden="1" x14ac:dyDescent="0.25">
      <c r="A520" s="1"/>
      <c r="B520" s="1"/>
      <c r="C520" s="1"/>
      <c r="D520" s="1"/>
      <c r="E520" s="1"/>
      <c r="F520" s="1"/>
      <c r="G520" s="55"/>
      <c r="H520" s="53"/>
      <c r="I520" s="53"/>
      <c r="J520" s="51"/>
      <c r="K520" s="191"/>
      <c r="L520" s="1"/>
      <c r="M520" s="1"/>
      <c r="N520" s="1"/>
      <c r="O520" s="1"/>
      <c r="P520" s="1"/>
      <c r="Q520" s="1"/>
      <c r="R520" s="1"/>
      <c r="S520" s="1"/>
      <c r="T520" s="1"/>
      <c r="U520" s="1"/>
      <c r="V520" s="1"/>
      <c r="W520" s="1"/>
      <c r="X520" s="1"/>
      <c r="Y520" s="1"/>
      <c r="Z520" s="1"/>
    </row>
    <row r="521" spans="1:26" ht="15" hidden="1" x14ac:dyDescent="0.25">
      <c r="A521" s="1"/>
      <c r="B521" s="1"/>
      <c r="C521" s="1"/>
      <c r="D521" s="1"/>
      <c r="E521" s="1"/>
      <c r="F521" s="1"/>
      <c r="G521" s="55"/>
      <c r="H521" s="53"/>
      <c r="I521" s="53"/>
      <c r="J521" s="51"/>
      <c r="K521" s="191"/>
      <c r="L521" s="1"/>
      <c r="M521" s="1"/>
      <c r="N521" s="1"/>
      <c r="O521" s="1"/>
      <c r="P521" s="1"/>
      <c r="Q521" s="1"/>
      <c r="R521" s="1"/>
      <c r="S521" s="1"/>
      <c r="T521" s="1"/>
      <c r="U521" s="1"/>
      <c r="V521" s="1"/>
      <c r="W521" s="1"/>
      <c r="X521" s="1"/>
      <c r="Y521" s="1"/>
      <c r="Z521" s="1"/>
    </row>
    <row r="522" spans="1:26" ht="15" hidden="1" x14ac:dyDescent="0.25">
      <c r="A522" s="1"/>
      <c r="B522" s="1"/>
      <c r="C522" s="1"/>
      <c r="D522" s="1"/>
      <c r="E522" s="1"/>
      <c r="F522" s="1"/>
      <c r="G522" s="55"/>
      <c r="H522" s="53"/>
      <c r="I522" s="53"/>
      <c r="J522" s="51"/>
      <c r="K522" s="191"/>
      <c r="L522" s="1"/>
      <c r="M522" s="1"/>
      <c r="N522" s="1"/>
      <c r="O522" s="1"/>
      <c r="P522" s="1"/>
      <c r="Q522" s="1"/>
      <c r="R522" s="1"/>
      <c r="S522" s="1"/>
      <c r="T522" s="1"/>
      <c r="U522" s="1"/>
      <c r="V522" s="1"/>
      <c r="W522" s="1"/>
      <c r="X522" s="1"/>
      <c r="Y522" s="1"/>
      <c r="Z522" s="1"/>
    </row>
    <row r="523" spans="1:26" ht="15" hidden="1" x14ac:dyDescent="0.25">
      <c r="A523" s="1"/>
      <c r="B523" s="1"/>
      <c r="C523" s="1"/>
      <c r="D523" s="1"/>
      <c r="E523" s="1"/>
      <c r="F523" s="1"/>
      <c r="G523" s="55"/>
      <c r="H523" s="53"/>
      <c r="I523" s="53"/>
      <c r="J523" s="51"/>
      <c r="K523" s="191"/>
      <c r="L523" s="1"/>
      <c r="M523" s="1"/>
      <c r="N523" s="1"/>
      <c r="O523" s="1"/>
      <c r="P523" s="1"/>
      <c r="Q523" s="1"/>
      <c r="R523" s="1"/>
      <c r="S523" s="1"/>
      <c r="T523" s="1"/>
      <c r="U523" s="1"/>
      <c r="V523" s="1"/>
      <c r="W523" s="1"/>
      <c r="X523" s="1"/>
      <c r="Y523" s="1"/>
      <c r="Z523" s="1"/>
    </row>
    <row r="524" spans="1:26" ht="15" hidden="1" x14ac:dyDescent="0.25">
      <c r="A524" s="1"/>
      <c r="B524" s="1"/>
      <c r="C524" s="1"/>
      <c r="D524" s="1"/>
      <c r="E524" s="1"/>
      <c r="F524" s="1"/>
      <c r="G524" s="55"/>
      <c r="H524" s="53"/>
      <c r="I524" s="53"/>
      <c r="J524" s="51"/>
      <c r="K524" s="191"/>
      <c r="L524" s="1"/>
      <c r="M524" s="1"/>
      <c r="N524" s="1"/>
      <c r="O524" s="1"/>
      <c r="P524" s="1"/>
      <c r="Q524" s="1"/>
      <c r="R524" s="1"/>
      <c r="S524" s="1"/>
      <c r="T524" s="1"/>
      <c r="U524" s="1"/>
      <c r="V524" s="1"/>
      <c r="W524" s="1"/>
      <c r="X524" s="1"/>
      <c r="Y524" s="1"/>
      <c r="Z524" s="1"/>
    </row>
    <row r="525" spans="1:26" ht="15" hidden="1" x14ac:dyDescent="0.25">
      <c r="A525" s="1"/>
      <c r="B525" s="1"/>
      <c r="C525" s="1"/>
      <c r="D525" s="1"/>
      <c r="E525" s="1"/>
      <c r="F525" s="1"/>
      <c r="G525" s="55"/>
      <c r="H525" s="53"/>
      <c r="I525" s="53"/>
      <c r="J525" s="51"/>
      <c r="K525" s="191"/>
      <c r="L525" s="1"/>
      <c r="M525" s="1"/>
      <c r="N525" s="1"/>
      <c r="O525" s="1"/>
      <c r="P525" s="1"/>
      <c r="Q525" s="1"/>
      <c r="R525" s="1"/>
      <c r="S525" s="1"/>
      <c r="T525" s="1"/>
      <c r="U525" s="1"/>
      <c r="V525" s="1"/>
      <c r="W525" s="1"/>
      <c r="X525" s="1"/>
      <c r="Y525" s="1"/>
      <c r="Z525" s="1"/>
    </row>
    <row r="526" spans="1:26" ht="15" hidden="1" x14ac:dyDescent="0.25">
      <c r="A526" s="1"/>
      <c r="B526" s="1"/>
      <c r="C526" s="1"/>
      <c r="D526" s="1"/>
      <c r="E526" s="1"/>
      <c r="F526" s="1"/>
      <c r="G526" s="55"/>
      <c r="H526" s="53"/>
      <c r="I526" s="53"/>
      <c r="J526" s="51"/>
      <c r="K526" s="191"/>
      <c r="L526" s="1"/>
      <c r="M526" s="1"/>
      <c r="N526" s="1"/>
      <c r="O526" s="1"/>
      <c r="P526" s="1"/>
      <c r="Q526" s="1"/>
      <c r="R526" s="1"/>
      <c r="S526" s="1"/>
      <c r="T526" s="1"/>
      <c r="U526" s="1"/>
      <c r="V526" s="1"/>
      <c r="W526" s="1"/>
      <c r="X526" s="1"/>
      <c r="Y526" s="1"/>
      <c r="Z526" s="1"/>
    </row>
    <row r="527" spans="1:26" ht="15" hidden="1" x14ac:dyDescent="0.25">
      <c r="A527" s="1"/>
      <c r="B527" s="1"/>
      <c r="C527" s="1"/>
      <c r="D527" s="1"/>
      <c r="E527" s="1"/>
      <c r="F527" s="1"/>
      <c r="G527" s="55"/>
      <c r="H527" s="53"/>
      <c r="I527" s="53"/>
      <c r="J527" s="51"/>
      <c r="K527" s="191"/>
      <c r="L527" s="1"/>
      <c r="M527" s="1"/>
      <c r="N527" s="1"/>
      <c r="O527" s="1"/>
      <c r="P527" s="1"/>
      <c r="Q527" s="1"/>
      <c r="R527" s="1"/>
      <c r="S527" s="1"/>
      <c r="T527" s="1"/>
      <c r="U527" s="1"/>
      <c r="V527" s="1"/>
      <c r="W527" s="1"/>
      <c r="X527" s="1"/>
      <c r="Y527" s="1"/>
      <c r="Z527" s="1"/>
    </row>
    <row r="528" spans="1:26" ht="15" hidden="1" x14ac:dyDescent="0.25">
      <c r="A528" s="1"/>
      <c r="B528" s="1"/>
      <c r="C528" s="1"/>
      <c r="D528" s="1"/>
      <c r="E528" s="1"/>
      <c r="F528" s="1"/>
      <c r="G528" s="55"/>
      <c r="H528" s="53"/>
      <c r="I528" s="53"/>
      <c r="J528" s="51"/>
      <c r="K528" s="191"/>
      <c r="L528" s="1"/>
      <c r="M528" s="1"/>
      <c r="N528" s="1"/>
      <c r="O528" s="1"/>
      <c r="P528" s="1"/>
      <c r="Q528" s="1"/>
      <c r="R528" s="1"/>
      <c r="S528" s="1"/>
      <c r="T528" s="1"/>
      <c r="U528" s="1"/>
      <c r="V528" s="1"/>
      <c r="W528" s="1"/>
      <c r="X528" s="1"/>
      <c r="Y528" s="1"/>
      <c r="Z528" s="1"/>
    </row>
    <row r="529" spans="1:26" ht="15" hidden="1" x14ac:dyDescent="0.25">
      <c r="A529" s="1"/>
      <c r="B529" s="1"/>
      <c r="C529" s="1"/>
      <c r="D529" s="1"/>
      <c r="E529" s="1"/>
      <c r="F529" s="1"/>
      <c r="G529" s="55"/>
      <c r="H529" s="53"/>
      <c r="I529" s="53"/>
      <c r="J529" s="51"/>
      <c r="K529" s="191"/>
      <c r="L529" s="1"/>
      <c r="M529" s="1"/>
      <c r="N529" s="1"/>
      <c r="O529" s="1"/>
      <c r="P529" s="1"/>
      <c r="Q529" s="1"/>
      <c r="R529" s="1"/>
      <c r="S529" s="1"/>
      <c r="T529" s="1"/>
      <c r="U529" s="1"/>
      <c r="V529" s="1"/>
      <c r="W529" s="1"/>
      <c r="X529" s="1"/>
      <c r="Y529" s="1"/>
      <c r="Z529" s="1"/>
    </row>
    <row r="530" spans="1:26" ht="15" hidden="1" x14ac:dyDescent="0.25">
      <c r="A530" s="1"/>
      <c r="B530" s="1"/>
      <c r="C530" s="1"/>
      <c r="D530" s="1"/>
      <c r="E530" s="1"/>
      <c r="F530" s="1"/>
      <c r="G530" s="55"/>
      <c r="H530" s="53"/>
      <c r="I530" s="53"/>
      <c r="J530" s="51"/>
      <c r="K530" s="191"/>
      <c r="L530" s="1"/>
      <c r="M530" s="1"/>
      <c r="N530" s="1"/>
      <c r="O530" s="1"/>
      <c r="P530" s="1"/>
      <c r="Q530" s="1"/>
      <c r="R530" s="1"/>
      <c r="S530" s="1"/>
      <c r="T530" s="1"/>
      <c r="U530" s="1"/>
      <c r="V530" s="1"/>
      <c r="W530" s="1"/>
      <c r="X530" s="1"/>
      <c r="Y530" s="1"/>
      <c r="Z530" s="1"/>
    </row>
    <row r="531" spans="1:26" ht="15" hidden="1" x14ac:dyDescent="0.25">
      <c r="A531" s="1"/>
      <c r="B531" s="1"/>
      <c r="C531" s="1"/>
      <c r="D531" s="1"/>
      <c r="E531" s="1"/>
      <c r="F531" s="1"/>
      <c r="G531" s="55"/>
      <c r="H531" s="53"/>
      <c r="I531" s="53"/>
      <c r="J531" s="51"/>
      <c r="K531" s="191"/>
      <c r="L531" s="1"/>
      <c r="M531" s="1"/>
      <c r="N531" s="1"/>
      <c r="O531" s="1"/>
      <c r="P531" s="1"/>
      <c r="Q531" s="1"/>
      <c r="R531" s="1"/>
      <c r="S531" s="1"/>
      <c r="T531" s="1"/>
      <c r="U531" s="1"/>
      <c r="V531" s="1"/>
      <c r="W531" s="1"/>
      <c r="X531" s="1"/>
      <c r="Y531" s="1"/>
      <c r="Z531" s="1"/>
    </row>
    <row r="532" spans="1:26" ht="15" hidden="1" x14ac:dyDescent="0.25">
      <c r="A532" s="1"/>
      <c r="B532" s="1"/>
      <c r="C532" s="1"/>
      <c r="D532" s="1"/>
      <c r="E532" s="1"/>
      <c r="F532" s="1"/>
      <c r="G532" s="55"/>
      <c r="H532" s="53"/>
      <c r="I532" s="53"/>
      <c r="J532" s="51"/>
      <c r="K532" s="191"/>
      <c r="L532" s="1"/>
      <c r="M532" s="1"/>
      <c r="N532" s="1"/>
      <c r="O532" s="1"/>
      <c r="P532" s="1"/>
      <c r="Q532" s="1"/>
      <c r="R532" s="1"/>
      <c r="S532" s="1"/>
      <c r="T532" s="1"/>
      <c r="U532" s="1"/>
      <c r="V532" s="1"/>
      <c r="W532" s="1"/>
      <c r="X532" s="1"/>
      <c r="Y532" s="1"/>
      <c r="Z532" s="1"/>
    </row>
    <row r="533" spans="1:26" ht="15" hidden="1" x14ac:dyDescent="0.25">
      <c r="A533" s="1"/>
      <c r="B533" s="1"/>
      <c r="C533" s="1"/>
      <c r="D533" s="1"/>
      <c r="E533" s="1"/>
      <c r="F533" s="1"/>
      <c r="G533" s="55"/>
      <c r="H533" s="53"/>
      <c r="I533" s="53"/>
      <c r="J533" s="51"/>
      <c r="K533" s="191"/>
      <c r="L533" s="1"/>
      <c r="M533" s="1"/>
      <c r="N533" s="1"/>
      <c r="O533" s="1"/>
      <c r="P533" s="1"/>
      <c r="Q533" s="1"/>
      <c r="R533" s="1"/>
      <c r="S533" s="1"/>
      <c r="T533" s="1"/>
      <c r="U533" s="1"/>
      <c r="V533" s="1"/>
      <c r="W533" s="1"/>
      <c r="X533" s="1"/>
      <c r="Y533" s="1"/>
      <c r="Z533" s="1"/>
    </row>
    <row r="534" spans="1:26" ht="15" hidden="1" x14ac:dyDescent="0.25">
      <c r="A534" s="1"/>
      <c r="B534" s="1"/>
      <c r="C534" s="1"/>
      <c r="D534" s="1"/>
      <c r="E534" s="1"/>
      <c r="F534" s="1"/>
      <c r="G534" s="55"/>
      <c r="H534" s="53"/>
      <c r="I534" s="53"/>
      <c r="J534" s="51"/>
      <c r="K534" s="191"/>
      <c r="L534" s="1"/>
      <c r="M534" s="1"/>
      <c r="N534" s="1"/>
      <c r="O534" s="1"/>
      <c r="P534" s="1"/>
      <c r="Q534" s="1"/>
      <c r="R534" s="1"/>
      <c r="S534" s="1"/>
      <c r="T534" s="1"/>
      <c r="U534" s="1"/>
      <c r="V534" s="1"/>
      <c r="W534" s="1"/>
      <c r="X534" s="1"/>
      <c r="Y534" s="1"/>
      <c r="Z534" s="1"/>
    </row>
    <row r="535" spans="1:26" ht="15" hidden="1" x14ac:dyDescent="0.25">
      <c r="A535" s="1"/>
      <c r="B535" s="1"/>
      <c r="C535" s="1"/>
      <c r="D535" s="1"/>
      <c r="E535" s="1"/>
      <c r="F535" s="1"/>
      <c r="G535" s="55"/>
      <c r="H535" s="53"/>
      <c r="I535" s="53"/>
      <c r="J535" s="51"/>
      <c r="K535" s="191"/>
      <c r="L535" s="1"/>
      <c r="M535" s="1"/>
      <c r="N535" s="1"/>
      <c r="O535" s="1"/>
      <c r="P535" s="1"/>
      <c r="Q535" s="1"/>
      <c r="R535" s="1"/>
      <c r="S535" s="1"/>
      <c r="T535" s="1"/>
      <c r="U535" s="1"/>
      <c r="V535" s="1"/>
      <c r="W535" s="1"/>
      <c r="X535" s="1"/>
      <c r="Y535" s="1"/>
      <c r="Z535" s="1"/>
    </row>
    <row r="536" spans="1:26" ht="15" hidden="1" x14ac:dyDescent="0.25">
      <c r="A536" s="1"/>
      <c r="B536" s="1"/>
      <c r="C536" s="1"/>
      <c r="D536" s="1"/>
      <c r="E536" s="1"/>
      <c r="F536" s="1"/>
      <c r="G536" s="55"/>
      <c r="H536" s="53"/>
      <c r="I536" s="53"/>
      <c r="J536" s="51"/>
      <c r="K536" s="191"/>
      <c r="L536" s="1"/>
      <c r="M536" s="1"/>
      <c r="N536" s="1"/>
      <c r="O536" s="1"/>
      <c r="P536" s="1"/>
      <c r="Q536" s="1"/>
      <c r="R536" s="1"/>
      <c r="S536" s="1"/>
      <c r="T536" s="1"/>
      <c r="U536" s="1"/>
      <c r="V536" s="1"/>
      <c r="W536" s="1"/>
      <c r="X536" s="1"/>
      <c r="Y536" s="1"/>
      <c r="Z536" s="1"/>
    </row>
    <row r="537" spans="1:26" ht="15" hidden="1" x14ac:dyDescent="0.25">
      <c r="A537" s="1"/>
      <c r="B537" s="1"/>
      <c r="C537" s="1"/>
      <c r="D537" s="1"/>
      <c r="E537" s="1"/>
      <c r="F537" s="1"/>
      <c r="G537" s="55"/>
      <c r="H537" s="53"/>
      <c r="I537" s="53"/>
      <c r="J537" s="51"/>
      <c r="K537" s="191"/>
      <c r="L537" s="1"/>
      <c r="M537" s="1"/>
      <c r="N537" s="1"/>
      <c r="O537" s="1"/>
      <c r="P537" s="1"/>
      <c r="Q537" s="1"/>
      <c r="R537" s="1"/>
      <c r="S537" s="1"/>
      <c r="T537" s="1"/>
      <c r="U537" s="1"/>
      <c r="V537" s="1"/>
      <c r="W537" s="1"/>
      <c r="X537" s="1"/>
      <c r="Y537" s="1"/>
      <c r="Z537" s="1"/>
    </row>
    <row r="538" spans="1:26" ht="15" hidden="1" x14ac:dyDescent="0.25">
      <c r="A538" s="1"/>
      <c r="B538" s="1"/>
      <c r="C538" s="1"/>
      <c r="D538" s="1"/>
      <c r="E538" s="1"/>
      <c r="F538" s="1"/>
      <c r="G538" s="55"/>
      <c r="H538" s="53"/>
      <c r="I538" s="53"/>
      <c r="J538" s="51"/>
      <c r="K538" s="191"/>
      <c r="L538" s="1"/>
      <c r="M538" s="1"/>
      <c r="N538" s="1"/>
      <c r="O538" s="1"/>
      <c r="P538" s="1"/>
      <c r="Q538" s="1"/>
      <c r="R538" s="1"/>
      <c r="S538" s="1"/>
      <c r="T538" s="1"/>
      <c r="U538" s="1"/>
      <c r="V538" s="1"/>
      <c r="W538" s="1"/>
      <c r="X538" s="1"/>
      <c r="Y538" s="1"/>
      <c r="Z538" s="1"/>
    </row>
    <row r="539" spans="1:26" ht="15" hidden="1" x14ac:dyDescent="0.25">
      <c r="A539" s="1"/>
      <c r="B539" s="1"/>
      <c r="C539" s="1"/>
      <c r="D539" s="1"/>
      <c r="E539" s="1"/>
      <c r="F539" s="1"/>
      <c r="G539" s="55"/>
      <c r="H539" s="53"/>
      <c r="I539" s="53"/>
      <c r="J539" s="51"/>
      <c r="K539" s="191"/>
      <c r="L539" s="1"/>
      <c r="M539" s="1"/>
      <c r="N539" s="1"/>
      <c r="O539" s="1"/>
      <c r="P539" s="1"/>
      <c r="Q539" s="1"/>
      <c r="R539" s="1"/>
      <c r="S539" s="1"/>
      <c r="T539" s="1"/>
      <c r="U539" s="1"/>
      <c r="V539" s="1"/>
      <c r="W539" s="1"/>
      <c r="X539" s="1"/>
      <c r="Y539" s="1"/>
      <c r="Z539" s="1"/>
    </row>
    <row r="540" spans="1:26" ht="15" hidden="1" x14ac:dyDescent="0.25">
      <c r="A540" s="1"/>
      <c r="B540" s="1"/>
      <c r="C540" s="1"/>
      <c r="D540" s="1"/>
      <c r="E540" s="1"/>
      <c r="F540" s="1"/>
      <c r="G540" s="55"/>
      <c r="H540" s="53"/>
      <c r="I540" s="53"/>
      <c r="J540" s="51"/>
      <c r="K540" s="191"/>
      <c r="L540" s="1"/>
      <c r="M540" s="1"/>
      <c r="N540" s="1"/>
      <c r="O540" s="1"/>
      <c r="P540" s="1"/>
      <c r="Q540" s="1"/>
      <c r="R540" s="1"/>
      <c r="S540" s="1"/>
      <c r="T540" s="1"/>
      <c r="U540" s="1"/>
      <c r="V540" s="1"/>
      <c r="W540" s="1"/>
      <c r="X540" s="1"/>
      <c r="Y540" s="1"/>
      <c r="Z540" s="1"/>
    </row>
    <row r="541" spans="1:26" ht="15" hidden="1" x14ac:dyDescent="0.25">
      <c r="A541" s="1"/>
      <c r="B541" s="1"/>
      <c r="C541" s="1"/>
      <c r="D541" s="1"/>
      <c r="E541" s="1"/>
      <c r="F541" s="1"/>
      <c r="G541" s="55"/>
      <c r="H541" s="53"/>
      <c r="I541" s="53"/>
      <c r="J541" s="51"/>
      <c r="K541" s="191"/>
      <c r="L541" s="1"/>
      <c r="M541" s="1"/>
      <c r="N541" s="1"/>
      <c r="O541" s="1"/>
      <c r="P541" s="1"/>
      <c r="Q541" s="1"/>
      <c r="R541" s="1"/>
      <c r="S541" s="1"/>
      <c r="T541" s="1"/>
      <c r="U541" s="1"/>
      <c r="V541" s="1"/>
      <c r="W541" s="1"/>
      <c r="X541" s="1"/>
      <c r="Y541" s="1"/>
      <c r="Z541" s="1"/>
    </row>
    <row r="542" spans="1:26" ht="15" hidden="1" x14ac:dyDescent="0.25">
      <c r="A542" s="1"/>
      <c r="B542" s="1"/>
      <c r="C542" s="1"/>
      <c r="D542" s="1"/>
      <c r="E542" s="1"/>
      <c r="F542" s="1"/>
      <c r="G542" s="55"/>
      <c r="H542" s="53"/>
      <c r="I542" s="53"/>
      <c r="J542" s="51"/>
      <c r="K542" s="191"/>
      <c r="L542" s="1"/>
      <c r="M542" s="1"/>
      <c r="N542" s="1"/>
      <c r="O542" s="1"/>
      <c r="P542" s="1"/>
      <c r="Q542" s="1"/>
      <c r="R542" s="1"/>
      <c r="S542" s="1"/>
      <c r="T542" s="1"/>
      <c r="U542" s="1"/>
      <c r="V542" s="1"/>
      <c r="W542" s="1"/>
      <c r="X542" s="1"/>
      <c r="Y542" s="1"/>
      <c r="Z542" s="1"/>
    </row>
    <row r="543" spans="1:26" ht="15" hidden="1" x14ac:dyDescent="0.25">
      <c r="A543" s="1"/>
      <c r="B543" s="1"/>
      <c r="C543" s="1"/>
      <c r="D543" s="1"/>
      <c r="E543" s="1"/>
      <c r="F543" s="1"/>
      <c r="G543" s="55"/>
      <c r="H543" s="53"/>
      <c r="I543" s="53"/>
      <c r="J543" s="51"/>
      <c r="K543" s="191"/>
      <c r="L543" s="1"/>
      <c r="M543" s="1"/>
      <c r="N543" s="1"/>
      <c r="O543" s="1"/>
      <c r="P543" s="1"/>
      <c r="Q543" s="1"/>
      <c r="R543" s="1"/>
      <c r="S543" s="1"/>
      <c r="T543" s="1"/>
      <c r="U543" s="1"/>
      <c r="V543" s="1"/>
      <c r="W543" s="1"/>
      <c r="X543" s="1"/>
      <c r="Y543" s="1"/>
      <c r="Z543" s="1"/>
    </row>
    <row r="544" spans="1:26" ht="15" hidden="1" x14ac:dyDescent="0.25">
      <c r="A544" s="1"/>
      <c r="B544" s="1"/>
      <c r="C544" s="1"/>
      <c r="D544" s="1"/>
      <c r="E544" s="1"/>
      <c r="F544" s="1"/>
      <c r="G544" s="55"/>
      <c r="H544" s="53"/>
      <c r="I544" s="53"/>
      <c r="J544" s="51"/>
      <c r="K544" s="191"/>
      <c r="L544" s="1"/>
      <c r="M544" s="1"/>
      <c r="N544" s="1"/>
      <c r="O544" s="1"/>
      <c r="P544" s="1"/>
      <c r="Q544" s="1"/>
      <c r="R544" s="1"/>
      <c r="S544" s="1"/>
      <c r="T544" s="1"/>
      <c r="U544" s="1"/>
      <c r="V544" s="1"/>
      <c r="W544" s="1"/>
      <c r="X544" s="1"/>
      <c r="Y544" s="1"/>
      <c r="Z544" s="1"/>
    </row>
    <row r="545" spans="1:26" ht="15" hidden="1" x14ac:dyDescent="0.25">
      <c r="A545" s="1"/>
      <c r="B545" s="1"/>
      <c r="C545" s="1"/>
      <c r="D545" s="1"/>
      <c r="E545" s="1"/>
      <c r="F545" s="1"/>
      <c r="G545" s="55"/>
      <c r="H545" s="53"/>
      <c r="I545" s="53"/>
      <c r="J545" s="51"/>
      <c r="K545" s="191"/>
      <c r="L545" s="1"/>
      <c r="M545" s="1"/>
      <c r="N545" s="1"/>
      <c r="O545" s="1"/>
      <c r="P545" s="1"/>
      <c r="Q545" s="1"/>
      <c r="R545" s="1"/>
      <c r="S545" s="1"/>
      <c r="T545" s="1"/>
      <c r="U545" s="1"/>
      <c r="V545" s="1"/>
      <c r="W545" s="1"/>
      <c r="X545" s="1"/>
      <c r="Y545" s="1"/>
      <c r="Z545" s="1"/>
    </row>
    <row r="546" spans="1:26" ht="15" hidden="1" x14ac:dyDescent="0.25">
      <c r="A546" s="1"/>
      <c r="B546" s="1"/>
      <c r="C546" s="1"/>
      <c r="D546" s="1"/>
      <c r="E546" s="1"/>
      <c r="F546" s="1"/>
      <c r="G546" s="55"/>
      <c r="H546" s="53"/>
      <c r="I546" s="53"/>
      <c r="J546" s="51"/>
      <c r="K546" s="191"/>
      <c r="L546" s="1"/>
      <c r="M546" s="1"/>
      <c r="N546" s="1"/>
      <c r="O546" s="1"/>
      <c r="P546" s="1"/>
      <c r="Q546" s="1"/>
      <c r="R546" s="1"/>
      <c r="S546" s="1"/>
      <c r="T546" s="1"/>
      <c r="U546" s="1"/>
      <c r="V546" s="1"/>
      <c r="W546" s="1"/>
      <c r="X546" s="1"/>
      <c r="Y546" s="1"/>
      <c r="Z546" s="1"/>
    </row>
    <row r="547" spans="1:26" ht="15" hidden="1" x14ac:dyDescent="0.25">
      <c r="A547" s="1"/>
      <c r="B547" s="1"/>
      <c r="C547" s="1"/>
      <c r="D547" s="1"/>
      <c r="E547" s="1"/>
      <c r="F547" s="1"/>
      <c r="G547" s="55"/>
      <c r="H547" s="53"/>
      <c r="I547" s="53"/>
      <c r="J547" s="51"/>
      <c r="K547" s="191"/>
      <c r="L547" s="1"/>
      <c r="M547" s="1"/>
      <c r="N547" s="1"/>
      <c r="O547" s="1"/>
      <c r="P547" s="1"/>
      <c r="Q547" s="1"/>
      <c r="R547" s="1"/>
      <c r="S547" s="1"/>
      <c r="T547" s="1"/>
      <c r="U547" s="1"/>
      <c r="V547" s="1"/>
      <c r="W547" s="1"/>
      <c r="X547" s="1"/>
      <c r="Y547" s="1"/>
      <c r="Z547" s="1"/>
    </row>
    <row r="548" spans="1:26" ht="15" hidden="1" x14ac:dyDescent="0.25">
      <c r="A548" s="1"/>
      <c r="B548" s="1"/>
      <c r="C548" s="1"/>
      <c r="D548" s="1"/>
      <c r="E548" s="1"/>
      <c r="F548" s="1"/>
      <c r="G548" s="55"/>
      <c r="H548" s="53"/>
      <c r="I548" s="53"/>
      <c r="J548" s="51"/>
      <c r="K548" s="191"/>
      <c r="L548" s="1"/>
      <c r="M548" s="1"/>
      <c r="N548" s="1"/>
      <c r="O548" s="1"/>
      <c r="P548" s="1"/>
      <c r="Q548" s="1"/>
      <c r="R548" s="1"/>
      <c r="S548" s="1"/>
      <c r="T548" s="1"/>
      <c r="U548" s="1"/>
      <c r="V548" s="1"/>
      <c r="W548" s="1"/>
      <c r="X548" s="1"/>
      <c r="Y548" s="1"/>
      <c r="Z548" s="1"/>
    </row>
    <row r="549" spans="1:26" ht="15" hidden="1" x14ac:dyDescent="0.25">
      <c r="A549" s="1"/>
      <c r="B549" s="1"/>
      <c r="C549" s="1"/>
      <c r="D549" s="1"/>
      <c r="E549" s="1"/>
      <c r="F549" s="1"/>
      <c r="G549" s="55"/>
      <c r="H549" s="53"/>
      <c r="I549" s="53"/>
      <c r="J549" s="51"/>
      <c r="K549" s="191"/>
      <c r="L549" s="1"/>
      <c r="M549" s="1"/>
      <c r="N549" s="1"/>
      <c r="O549" s="1"/>
      <c r="P549" s="1"/>
      <c r="Q549" s="1"/>
      <c r="R549" s="1"/>
      <c r="S549" s="1"/>
      <c r="T549" s="1"/>
      <c r="U549" s="1"/>
      <c r="V549" s="1"/>
      <c r="W549" s="1"/>
      <c r="X549" s="1"/>
      <c r="Y549" s="1"/>
      <c r="Z549" s="1"/>
    </row>
    <row r="550" spans="1:26" ht="15" hidden="1" x14ac:dyDescent="0.25">
      <c r="A550" s="1"/>
      <c r="B550" s="1"/>
      <c r="C550" s="1"/>
      <c r="D550" s="1"/>
      <c r="E550" s="1"/>
      <c r="F550" s="1"/>
      <c r="G550" s="55"/>
      <c r="H550" s="53"/>
      <c r="I550" s="53"/>
      <c r="J550" s="51"/>
      <c r="K550" s="191"/>
      <c r="L550" s="1"/>
      <c r="M550" s="1"/>
      <c r="N550" s="1"/>
      <c r="O550" s="1"/>
      <c r="P550" s="1"/>
      <c r="Q550" s="1"/>
      <c r="R550" s="1"/>
      <c r="S550" s="1"/>
      <c r="T550" s="1"/>
      <c r="U550" s="1"/>
      <c r="V550" s="1"/>
      <c r="W550" s="1"/>
      <c r="X550" s="1"/>
      <c r="Y550" s="1"/>
      <c r="Z550" s="1"/>
    </row>
    <row r="551" spans="1:26" ht="15" hidden="1" x14ac:dyDescent="0.25">
      <c r="A551" s="1"/>
      <c r="B551" s="1"/>
      <c r="C551" s="1"/>
      <c r="D551" s="1"/>
      <c r="E551" s="1"/>
      <c r="F551" s="1"/>
      <c r="G551" s="55"/>
      <c r="H551" s="53"/>
      <c r="I551" s="53"/>
      <c r="J551" s="51"/>
      <c r="K551" s="191"/>
      <c r="L551" s="1"/>
      <c r="M551" s="1"/>
      <c r="N551" s="1"/>
      <c r="O551" s="1"/>
      <c r="P551" s="1"/>
      <c r="Q551" s="1"/>
      <c r="R551" s="1"/>
      <c r="S551" s="1"/>
      <c r="T551" s="1"/>
      <c r="U551" s="1"/>
      <c r="V551" s="1"/>
      <c r="W551" s="1"/>
      <c r="X551" s="1"/>
      <c r="Y551" s="1"/>
      <c r="Z551" s="1"/>
    </row>
    <row r="552" spans="1:26" ht="15" hidden="1" x14ac:dyDescent="0.25">
      <c r="A552" s="1"/>
      <c r="B552" s="1"/>
      <c r="C552" s="1"/>
      <c r="D552" s="1"/>
      <c r="E552" s="1"/>
      <c r="F552" s="1"/>
      <c r="G552" s="55"/>
      <c r="H552" s="53"/>
      <c r="I552" s="53"/>
      <c r="J552" s="51"/>
      <c r="K552" s="191"/>
      <c r="L552" s="1"/>
      <c r="M552" s="1"/>
      <c r="N552" s="1"/>
      <c r="O552" s="1"/>
      <c r="P552" s="1"/>
      <c r="Q552" s="1"/>
      <c r="R552" s="1"/>
      <c r="S552" s="1"/>
      <c r="T552" s="1"/>
      <c r="U552" s="1"/>
      <c r="V552" s="1"/>
      <c r="W552" s="1"/>
      <c r="X552" s="1"/>
      <c r="Y552" s="1"/>
      <c r="Z552" s="1"/>
    </row>
    <row r="553" spans="1:26" ht="15" hidden="1" x14ac:dyDescent="0.25">
      <c r="A553" s="1"/>
      <c r="B553" s="1"/>
      <c r="C553" s="1"/>
      <c r="D553" s="1"/>
      <c r="E553" s="1"/>
      <c r="F553" s="1"/>
      <c r="G553" s="55"/>
      <c r="H553" s="53"/>
      <c r="I553" s="53"/>
      <c r="J553" s="51"/>
      <c r="K553" s="191"/>
      <c r="L553" s="1"/>
      <c r="M553" s="1"/>
      <c r="N553" s="1"/>
      <c r="O553" s="1"/>
      <c r="P553" s="1"/>
      <c r="Q553" s="1"/>
      <c r="R553" s="1"/>
      <c r="S553" s="1"/>
      <c r="T553" s="1"/>
      <c r="U553" s="1"/>
      <c r="V553" s="1"/>
      <c r="W553" s="1"/>
      <c r="X553" s="1"/>
      <c r="Y553" s="1"/>
      <c r="Z553" s="1"/>
    </row>
    <row r="554" spans="1:26" ht="15" hidden="1" x14ac:dyDescent="0.25">
      <c r="A554" s="1"/>
      <c r="B554" s="1"/>
      <c r="C554" s="1"/>
      <c r="D554" s="1"/>
      <c r="E554" s="1"/>
      <c r="F554" s="1"/>
      <c r="G554" s="55"/>
      <c r="H554" s="53"/>
      <c r="I554" s="53"/>
      <c r="J554" s="51"/>
      <c r="K554" s="191"/>
      <c r="L554" s="1"/>
      <c r="M554" s="1"/>
      <c r="N554" s="1"/>
      <c r="O554" s="1"/>
      <c r="P554" s="1"/>
      <c r="Q554" s="1"/>
      <c r="R554" s="1"/>
      <c r="S554" s="1"/>
      <c r="T554" s="1"/>
      <c r="U554" s="1"/>
      <c r="V554" s="1"/>
      <c r="W554" s="1"/>
      <c r="X554" s="1"/>
      <c r="Y554" s="1"/>
      <c r="Z554" s="1"/>
    </row>
    <row r="555" spans="1:26" ht="15" hidden="1" x14ac:dyDescent="0.25">
      <c r="A555" s="1"/>
      <c r="B555" s="1"/>
      <c r="C555" s="1"/>
      <c r="D555" s="1"/>
      <c r="E555" s="1"/>
      <c r="F555" s="1"/>
      <c r="G555" s="55"/>
      <c r="H555" s="53"/>
      <c r="I555" s="53"/>
      <c r="J555" s="51"/>
      <c r="K555" s="191"/>
      <c r="L555" s="1"/>
      <c r="M555" s="1"/>
      <c r="N555" s="1"/>
      <c r="O555" s="1"/>
      <c r="P555" s="1"/>
      <c r="Q555" s="1"/>
      <c r="R555" s="1"/>
      <c r="S555" s="1"/>
      <c r="T555" s="1"/>
      <c r="U555" s="1"/>
      <c r="V555" s="1"/>
      <c r="W555" s="1"/>
      <c r="X555" s="1"/>
      <c r="Y555" s="1"/>
      <c r="Z555" s="1"/>
    </row>
    <row r="556" spans="1:26" ht="15" hidden="1" x14ac:dyDescent="0.25">
      <c r="A556" s="1"/>
      <c r="B556" s="1"/>
      <c r="C556" s="1"/>
      <c r="D556" s="1"/>
      <c r="E556" s="1"/>
      <c r="F556" s="1"/>
      <c r="G556" s="55"/>
      <c r="H556" s="53"/>
      <c r="I556" s="53"/>
      <c r="J556" s="51"/>
      <c r="K556" s="191"/>
      <c r="L556" s="1"/>
      <c r="M556" s="1"/>
      <c r="N556" s="1"/>
      <c r="O556" s="1"/>
      <c r="P556" s="1"/>
      <c r="Q556" s="1"/>
      <c r="R556" s="1"/>
      <c r="S556" s="1"/>
      <c r="T556" s="1"/>
      <c r="U556" s="1"/>
      <c r="V556" s="1"/>
      <c r="W556" s="1"/>
      <c r="X556" s="1"/>
      <c r="Y556" s="1"/>
      <c r="Z556" s="1"/>
    </row>
    <row r="557" spans="1:26" ht="15" hidden="1" x14ac:dyDescent="0.25">
      <c r="A557" s="1"/>
      <c r="B557" s="1"/>
      <c r="C557" s="1"/>
      <c r="D557" s="1"/>
      <c r="E557" s="1"/>
      <c r="F557" s="1"/>
      <c r="G557" s="55"/>
      <c r="H557" s="53"/>
      <c r="I557" s="53"/>
      <c r="J557" s="51"/>
      <c r="K557" s="191"/>
      <c r="L557" s="1"/>
      <c r="M557" s="1"/>
      <c r="N557" s="1"/>
      <c r="O557" s="1"/>
      <c r="P557" s="1"/>
      <c r="Q557" s="1"/>
      <c r="R557" s="1"/>
      <c r="S557" s="1"/>
      <c r="T557" s="1"/>
      <c r="U557" s="1"/>
      <c r="V557" s="1"/>
      <c r="W557" s="1"/>
      <c r="X557" s="1"/>
      <c r="Y557" s="1"/>
      <c r="Z557" s="1"/>
    </row>
    <row r="558" spans="1:26" ht="15" hidden="1" x14ac:dyDescent="0.25">
      <c r="A558" s="1"/>
      <c r="B558" s="1"/>
      <c r="C558" s="1"/>
      <c r="D558" s="1"/>
      <c r="E558" s="1"/>
      <c r="F558" s="1"/>
      <c r="G558" s="55"/>
      <c r="H558" s="53"/>
      <c r="I558" s="53"/>
      <c r="J558" s="51"/>
      <c r="K558" s="191"/>
      <c r="L558" s="1"/>
      <c r="M558" s="1"/>
      <c r="N558" s="1"/>
      <c r="O558" s="1"/>
      <c r="P558" s="1"/>
      <c r="Q558" s="1"/>
      <c r="R558" s="1"/>
      <c r="S558" s="1"/>
      <c r="T558" s="1"/>
      <c r="U558" s="1"/>
      <c r="V558" s="1"/>
      <c r="W558" s="1"/>
      <c r="X558" s="1"/>
      <c r="Y558" s="1"/>
      <c r="Z558" s="1"/>
    </row>
    <row r="559" spans="1:26" ht="15" hidden="1" x14ac:dyDescent="0.25">
      <c r="A559" s="1"/>
      <c r="B559" s="1"/>
      <c r="C559" s="1"/>
      <c r="D559" s="1"/>
      <c r="E559" s="1"/>
      <c r="F559" s="1"/>
      <c r="G559" s="55"/>
      <c r="H559" s="53"/>
      <c r="I559" s="53"/>
      <c r="J559" s="51"/>
      <c r="K559" s="191"/>
      <c r="L559" s="1"/>
      <c r="M559" s="1"/>
      <c r="N559" s="1"/>
      <c r="O559" s="1"/>
      <c r="P559" s="1"/>
      <c r="Q559" s="1"/>
      <c r="R559" s="1"/>
      <c r="S559" s="1"/>
      <c r="T559" s="1"/>
      <c r="U559" s="1"/>
      <c r="V559" s="1"/>
      <c r="W559" s="1"/>
      <c r="X559" s="1"/>
      <c r="Y559" s="1"/>
      <c r="Z559" s="1"/>
    </row>
    <row r="560" spans="1:26" ht="15" hidden="1" x14ac:dyDescent="0.25">
      <c r="A560" s="1"/>
      <c r="B560" s="1"/>
      <c r="C560" s="1"/>
      <c r="D560" s="1"/>
      <c r="E560" s="1"/>
      <c r="F560" s="1"/>
      <c r="G560" s="55"/>
      <c r="H560" s="53"/>
      <c r="I560" s="53"/>
      <c r="J560" s="51"/>
      <c r="K560" s="191"/>
      <c r="L560" s="1"/>
      <c r="M560" s="1"/>
      <c r="N560" s="1"/>
      <c r="O560" s="1"/>
      <c r="P560" s="1"/>
      <c r="Q560" s="1"/>
      <c r="R560" s="1"/>
      <c r="S560" s="1"/>
      <c r="T560" s="1"/>
      <c r="U560" s="1"/>
      <c r="V560" s="1"/>
      <c r="W560" s="1"/>
      <c r="X560" s="1"/>
      <c r="Y560" s="1"/>
      <c r="Z560" s="1"/>
    </row>
    <row r="561" spans="1:26" ht="15" hidden="1" x14ac:dyDescent="0.25">
      <c r="A561" s="1"/>
      <c r="B561" s="1"/>
      <c r="C561" s="1"/>
      <c r="D561" s="1"/>
      <c r="E561" s="1"/>
      <c r="F561" s="1"/>
      <c r="G561" s="55"/>
      <c r="H561" s="53"/>
      <c r="I561" s="53"/>
      <c r="J561" s="51"/>
      <c r="K561" s="191"/>
      <c r="L561" s="1"/>
      <c r="M561" s="1"/>
      <c r="N561" s="1"/>
      <c r="O561" s="1"/>
      <c r="P561" s="1"/>
      <c r="Q561" s="1"/>
      <c r="R561" s="1"/>
      <c r="S561" s="1"/>
      <c r="T561" s="1"/>
      <c r="U561" s="1"/>
      <c r="V561" s="1"/>
      <c r="W561" s="1"/>
      <c r="X561" s="1"/>
      <c r="Y561" s="1"/>
      <c r="Z561" s="1"/>
    </row>
    <row r="562" spans="1:26" ht="15" hidden="1" x14ac:dyDescent="0.25">
      <c r="A562" s="1"/>
      <c r="B562" s="1"/>
      <c r="C562" s="1"/>
      <c r="D562" s="1"/>
      <c r="E562" s="1"/>
      <c r="F562" s="1"/>
      <c r="G562" s="55"/>
      <c r="H562" s="53"/>
      <c r="I562" s="53"/>
      <c r="J562" s="51"/>
      <c r="K562" s="191"/>
      <c r="L562" s="1"/>
      <c r="M562" s="1"/>
      <c r="N562" s="1"/>
      <c r="O562" s="1"/>
      <c r="P562" s="1"/>
      <c r="Q562" s="1"/>
      <c r="R562" s="1"/>
      <c r="S562" s="1"/>
      <c r="T562" s="1"/>
      <c r="U562" s="1"/>
      <c r="V562" s="1"/>
      <c r="W562" s="1"/>
      <c r="X562" s="1"/>
      <c r="Y562" s="1"/>
      <c r="Z562" s="1"/>
    </row>
    <row r="563" spans="1:26" ht="15" hidden="1" x14ac:dyDescent="0.25">
      <c r="A563" s="1"/>
      <c r="B563" s="1"/>
      <c r="C563" s="1"/>
      <c r="D563" s="1"/>
      <c r="E563" s="1"/>
      <c r="F563" s="1"/>
      <c r="G563" s="55"/>
      <c r="H563" s="53"/>
      <c r="I563" s="53"/>
      <c r="J563" s="51"/>
      <c r="K563" s="191"/>
      <c r="L563" s="1"/>
      <c r="M563" s="1"/>
      <c r="N563" s="1"/>
      <c r="O563" s="1"/>
      <c r="P563" s="1"/>
      <c r="Q563" s="1"/>
      <c r="R563" s="1"/>
      <c r="S563" s="1"/>
      <c r="T563" s="1"/>
      <c r="U563" s="1"/>
      <c r="V563" s="1"/>
      <c r="W563" s="1"/>
      <c r="X563" s="1"/>
      <c r="Y563" s="1"/>
      <c r="Z563" s="1"/>
    </row>
    <row r="564" spans="1:26" ht="15" hidden="1" x14ac:dyDescent="0.25">
      <c r="A564" s="1"/>
      <c r="B564" s="1"/>
      <c r="C564" s="1"/>
      <c r="D564" s="1"/>
      <c r="E564" s="1"/>
      <c r="F564" s="1"/>
      <c r="G564" s="55"/>
      <c r="H564" s="53"/>
      <c r="I564" s="53"/>
      <c r="J564" s="51"/>
      <c r="K564" s="191"/>
      <c r="L564" s="1"/>
      <c r="M564" s="1"/>
      <c r="N564" s="1"/>
      <c r="O564" s="1"/>
      <c r="P564" s="1"/>
      <c r="Q564" s="1"/>
      <c r="R564" s="1"/>
      <c r="S564" s="1"/>
      <c r="T564" s="1"/>
      <c r="U564" s="1"/>
      <c r="V564" s="1"/>
      <c r="W564" s="1"/>
      <c r="X564" s="1"/>
      <c r="Y564" s="1"/>
      <c r="Z564" s="1"/>
    </row>
    <row r="565" spans="1:26" ht="15" hidden="1" x14ac:dyDescent="0.25">
      <c r="A565" s="1"/>
      <c r="B565" s="1"/>
      <c r="C565" s="1"/>
      <c r="D565" s="1"/>
      <c r="E565" s="1"/>
      <c r="F565" s="1"/>
      <c r="G565" s="55"/>
      <c r="H565" s="53"/>
      <c r="I565" s="53"/>
      <c r="J565" s="51"/>
      <c r="K565" s="191"/>
      <c r="L565" s="1"/>
      <c r="M565" s="1"/>
      <c r="N565" s="1"/>
      <c r="O565" s="1"/>
      <c r="P565" s="1"/>
      <c r="Q565" s="1"/>
      <c r="R565" s="1"/>
      <c r="S565" s="1"/>
      <c r="T565" s="1"/>
      <c r="U565" s="1"/>
      <c r="V565" s="1"/>
      <c r="W565" s="1"/>
      <c r="X565" s="1"/>
      <c r="Y565" s="1"/>
      <c r="Z565" s="1"/>
    </row>
    <row r="566" spans="1:26" ht="15" hidden="1" x14ac:dyDescent="0.25">
      <c r="A566" s="1"/>
      <c r="B566" s="1"/>
      <c r="C566" s="1"/>
      <c r="D566" s="1"/>
      <c r="E566" s="1"/>
      <c r="F566" s="1"/>
      <c r="G566" s="55"/>
      <c r="H566" s="53"/>
      <c r="I566" s="53"/>
      <c r="J566" s="51"/>
      <c r="K566" s="191"/>
      <c r="L566" s="1"/>
      <c r="M566" s="1"/>
      <c r="N566" s="1"/>
      <c r="O566" s="1"/>
      <c r="P566" s="1"/>
      <c r="Q566" s="1"/>
      <c r="R566" s="1"/>
      <c r="S566" s="1"/>
      <c r="T566" s="1"/>
      <c r="U566" s="1"/>
      <c r="V566" s="1"/>
      <c r="W566" s="1"/>
      <c r="X566" s="1"/>
      <c r="Y566" s="1"/>
      <c r="Z566" s="1"/>
    </row>
    <row r="567" spans="1:26" ht="15" hidden="1" x14ac:dyDescent="0.25">
      <c r="A567" s="1"/>
      <c r="B567" s="1"/>
      <c r="C567" s="1"/>
      <c r="D567" s="1"/>
      <c r="E567" s="1"/>
      <c r="F567" s="1"/>
      <c r="G567" s="55"/>
      <c r="H567" s="53"/>
      <c r="I567" s="53"/>
      <c r="J567" s="51"/>
      <c r="K567" s="191"/>
      <c r="L567" s="1"/>
      <c r="M567" s="1"/>
      <c r="N567" s="1"/>
      <c r="O567" s="1"/>
      <c r="P567" s="1"/>
      <c r="Q567" s="1"/>
      <c r="R567" s="1"/>
      <c r="S567" s="1"/>
      <c r="T567" s="1"/>
      <c r="U567" s="1"/>
      <c r="V567" s="1"/>
      <c r="W567" s="1"/>
      <c r="X567" s="1"/>
      <c r="Y567" s="1"/>
      <c r="Z567" s="1"/>
    </row>
    <row r="568" spans="1:26" ht="15" hidden="1" x14ac:dyDescent="0.25">
      <c r="A568" s="1"/>
      <c r="B568" s="1"/>
      <c r="C568" s="1"/>
      <c r="D568" s="1"/>
      <c r="E568" s="1"/>
      <c r="F568" s="1"/>
      <c r="G568" s="55"/>
      <c r="H568" s="53"/>
      <c r="I568" s="53"/>
      <c r="J568" s="51"/>
      <c r="K568" s="191"/>
      <c r="L568" s="1"/>
      <c r="M568" s="1"/>
      <c r="N568" s="1"/>
      <c r="O568" s="1"/>
      <c r="P568" s="1"/>
      <c r="Q568" s="1"/>
      <c r="R568" s="1"/>
      <c r="S568" s="1"/>
      <c r="T568" s="1"/>
      <c r="U568" s="1"/>
      <c r="V568" s="1"/>
      <c r="W568" s="1"/>
      <c r="X568" s="1"/>
      <c r="Y568" s="1"/>
      <c r="Z568" s="1"/>
    </row>
    <row r="569" spans="1:26" ht="15" hidden="1" x14ac:dyDescent="0.25">
      <c r="A569" s="1"/>
      <c r="B569" s="1"/>
      <c r="C569" s="1"/>
      <c r="D569" s="1"/>
      <c r="E569" s="1"/>
      <c r="F569" s="1"/>
      <c r="G569" s="55"/>
      <c r="H569" s="53"/>
      <c r="I569" s="53"/>
      <c r="J569" s="51"/>
      <c r="K569" s="191"/>
      <c r="L569" s="1"/>
      <c r="M569" s="1"/>
      <c r="N569" s="1"/>
      <c r="O569" s="1"/>
      <c r="P569" s="1"/>
      <c r="Q569" s="1"/>
      <c r="R569" s="1"/>
      <c r="S569" s="1"/>
      <c r="T569" s="1"/>
      <c r="U569" s="1"/>
      <c r="V569" s="1"/>
      <c r="W569" s="1"/>
      <c r="X569" s="1"/>
      <c r="Y569" s="1"/>
      <c r="Z569" s="1"/>
    </row>
    <row r="570" spans="1:26" ht="15" hidden="1" x14ac:dyDescent="0.25">
      <c r="A570" s="1"/>
      <c r="B570" s="1"/>
      <c r="C570" s="1"/>
      <c r="D570" s="1"/>
      <c r="E570" s="1"/>
      <c r="F570" s="1"/>
      <c r="G570" s="55"/>
      <c r="H570" s="53"/>
      <c r="I570" s="53"/>
      <c r="J570" s="51"/>
      <c r="K570" s="191"/>
      <c r="L570" s="1"/>
      <c r="M570" s="1"/>
      <c r="N570" s="1"/>
      <c r="O570" s="1"/>
      <c r="P570" s="1"/>
      <c r="Q570" s="1"/>
      <c r="R570" s="1"/>
      <c r="S570" s="1"/>
      <c r="T570" s="1"/>
      <c r="U570" s="1"/>
      <c r="V570" s="1"/>
      <c r="W570" s="1"/>
      <c r="X570" s="1"/>
      <c r="Y570" s="1"/>
      <c r="Z570" s="1"/>
    </row>
    <row r="571" spans="1:26" ht="15" hidden="1" x14ac:dyDescent="0.25">
      <c r="A571" s="1"/>
      <c r="B571" s="1"/>
      <c r="C571" s="1"/>
      <c r="D571" s="1"/>
      <c r="E571" s="1"/>
      <c r="F571" s="1"/>
      <c r="G571" s="55"/>
      <c r="H571" s="53"/>
      <c r="I571" s="53"/>
      <c r="J571" s="51"/>
      <c r="K571" s="191"/>
      <c r="L571" s="1"/>
      <c r="M571" s="1"/>
      <c r="N571" s="1"/>
      <c r="O571" s="1"/>
      <c r="P571" s="1"/>
      <c r="Q571" s="1"/>
      <c r="R571" s="1"/>
      <c r="S571" s="1"/>
      <c r="T571" s="1"/>
      <c r="U571" s="1"/>
      <c r="V571" s="1"/>
      <c r="W571" s="1"/>
      <c r="X571" s="1"/>
      <c r="Y571" s="1"/>
      <c r="Z571" s="1"/>
    </row>
    <row r="572" spans="1:26" ht="15" hidden="1" x14ac:dyDescent="0.25">
      <c r="A572" s="1"/>
      <c r="B572" s="1"/>
      <c r="C572" s="1"/>
      <c r="D572" s="1"/>
      <c r="E572" s="1"/>
      <c r="F572" s="1"/>
      <c r="G572" s="55"/>
      <c r="H572" s="53"/>
      <c r="I572" s="53"/>
      <c r="J572" s="51"/>
      <c r="K572" s="191"/>
      <c r="L572" s="1"/>
      <c r="M572" s="1"/>
      <c r="N572" s="1"/>
      <c r="O572" s="1"/>
      <c r="P572" s="1"/>
      <c r="Q572" s="1"/>
      <c r="R572" s="1"/>
      <c r="S572" s="1"/>
      <c r="T572" s="1"/>
      <c r="U572" s="1"/>
      <c r="V572" s="1"/>
      <c r="W572" s="1"/>
      <c r="X572" s="1"/>
      <c r="Y572" s="1"/>
      <c r="Z572" s="1"/>
    </row>
    <row r="573" spans="1:26" ht="15" hidden="1" x14ac:dyDescent="0.25">
      <c r="A573" s="1"/>
      <c r="B573" s="1"/>
      <c r="C573" s="1"/>
      <c r="D573" s="1"/>
      <c r="E573" s="1"/>
      <c r="F573" s="1"/>
      <c r="G573" s="55"/>
      <c r="H573" s="53"/>
      <c r="I573" s="53"/>
      <c r="J573" s="51"/>
      <c r="K573" s="191"/>
      <c r="L573" s="1"/>
      <c r="M573" s="1"/>
      <c r="N573" s="1"/>
      <c r="O573" s="1"/>
      <c r="P573" s="1"/>
      <c r="Q573" s="1"/>
      <c r="R573" s="1"/>
      <c r="S573" s="1"/>
      <c r="T573" s="1"/>
      <c r="U573" s="1"/>
      <c r="V573" s="1"/>
      <c r="W573" s="1"/>
      <c r="X573" s="1"/>
      <c r="Y573" s="1"/>
      <c r="Z573" s="1"/>
    </row>
    <row r="574" spans="1:26" ht="15" hidden="1" x14ac:dyDescent="0.25">
      <c r="A574" s="1"/>
      <c r="B574" s="1"/>
      <c r="C574" s="1"/>
      <c r="D574" s="1"/>
      <c r="E574" s="1"/>
      <c r="F574" s="1"/>
      <c r="G574" s="55"/>
      <c r="H574" s="53"/>
      <c r="I574" s="53"/>
      <c r="J574" s="51"/>
      <c r="K574" s="191"/>
      <c r="L574" s="1"/>
      <c r="M574" s="1"/>
      <c r="N574" s="1"/>
      <c r="O574" s="1"/>
      <c r="P574" s="1"/>
      <c r="Q574" s="1"/>
      <c r="R574" s="1"/>
      <c r="S574" s="1"/>
      <c r="T574" s="1"/>
      <c r="U574" s="1"/>
      <c r="V574" s="1"/>
      <c r="W574" s="1"/>
      <c r="X574" s="1"/>
      <c r="Y574" s="1"/>
      <c r="Z574" s="1"/>
    </row>
    <row r="575" spans="1:26" ht="15" hidden="1" x14ac:dyDescent="0.25">
      <c r="A575" s="1"/>
      <c r="B575" s="1"/>
      <c r="C575" s="1"/>
      <c r="D575" s="1"/>
      <c r="E575" s="1"/>
      <c r="F575" s="1"/>
      <c r="G575" s="55"/>
      <c r="H575" s="53"/>
      <c r="I575" s="53"/>
      <c r="J575" s="51"/>
      <c r="K575" s="191"/>
      <c r="L575" s="1"/>
      <c r="M575" s="1"/>
      <c r="N575" s="1"/>
      <c r="O575" s="1"/>
      <c r="P575" s="1"/>
      <c r="Q575" s="1"/>
      <c r="R575" s="1"/>
      <c r="S575" s="1"/>
      <c r="T575" s="1"/>
      <c r="U575" s="1"/>
      <c r="V575" s="1"/>
      <c r="W575" s="1"/>
      <c r="X575" s="1"/>
      <c r="Y575" s="1"/>
      <c r="Z575" s="1"/>
    </row>
    <row r="576" spans="1:26" ht="15" hidden="1" x14ac:dyDescent="0.25">
      <c r="A576" s="1"/>
      <c r="B576" s="1"/>
      <c r="C576" s="1"/>
      <c r="D576" s="1"/>
      <c r="E576" s="1"/>
      <c r="F576" s="1"/>
      <c r="G576" s="55"/>
      <c r="H576" s="53"/>
      <c r="I576" s="53"/>
      <c r="J576" s="51"/>
      <c r="K576" s="191"/>
      <c r="L576" s="1"/>
      <c r="M576" s="1"/>
      <c r="N576" s="1"/>
      <c r="O576" s="1"/>
      <c r="P576" s="1"/>
      <c r="Q576" s="1"/>
      <c r="R576" s="1"/>
      <c r="S576" s="1"/>
      <c r="T576" s="1"/>
      <c r="U576" s="1"/>
      <c r="V576" s="1"/>
      <c r="W576" s="1"/>
      <c r="X576" s="1"/>
      <c r="Y576" s="1"/>
      <c r="Z576" s="1"/>
    </row>
    <row r="577" spans="1:26" ht="15" hidden="1" x14ac:dyDescent="0.25">
      <c r="A577" s="1"/>
      <c r="B577" s="1"/>
      <c r="C577" s="1"/>
      <c r="D577" s="1"/>
      <c r="E577" s="1"/>
      <c r="F577" s="1"/>
      <c r="G577" s="55"/>
      <c r="H577" s="53"/>
      <c r="I577" s="53"/>
      <c r="J577" s="51"/>
      <c r="K577" s="191"/>
      <c r="L577" s="1"/>
      <c r="M577" s="1"/>
      <c r="N577" s="1"/>
      <c r="O577" s="1"/>
      <c r="P577" s="1"/>
      <c r="Q577" s="1"/>
      <c r="R577" s="1"/>
      <c r="S577" s="1"/>
      <c r="T577" s="1"/>
      <c r="U577" s="1"/>
      <c r="V577" s="1"/>
      <c r="W577" s="1"/>
      <c r="X577" s="1"/>
      <c r="Y577" s="1"/>
      <c r="Z577" s="1"/>
    </row>
    <row r="578" spans="1:26" ht="15" hidden="1" x14ac:dyDescent="0.25">
      <c r="A578" s="1"/>
      <c r="B578" s="1"/>
      <c r="C578" s="1"/>
      <c r="D578" s="1"/>
      <c r="E578" s="1"/>
      <c r="F578" s="1"/>
      <c r="G578" s="55"/>
      <c r="H578" s="53"/>
      <c r="I578" s="53"/>
      <c r="J578" s="51"/>
      <c r="K578" s="191"/>
      <c r="L578" s="1"/>
      <c r="M578" s="1"/>
      <c r="N578" s="1"/>
      <c r="O578" s="1"/>
      <c r="P578" s="1"/>
      <c r="Q578" s="1"/>
      <c r="R578" s="1"/>
      <c r="S578" s="1"/>
      <c r="T578" s="1"/>
      <c r="U578" s="1"/>
      <c r="V578" s="1"/>
      <c r="W578" s="1"/>
      <c r="X578" s="1"/>
      <c r="Y578" s="1"/>
      <c r="Z578" s="1"/>
    </row>
    <row r="579" spans="1:26" ht="15" hidden="1" x14ac:dyDescent="0.25">
      <c r="A579" s="1"/>
      <c r="B579" s="1"/>
      <c r="C579" s="1"/>
      <c r="D579" s="1"/>
      <c r="E579" s="1"/>
      <c r="F579" s="1"/>
      <c r="G579" s="55"/>
      <c r="H579" s="53"/>
      <c r="I579" s="53"/>
      <c r="J579" s="51"/>
      <c r="K579" s="191"/>
      <c r="L579" s="1"/>
      <c r="M579" s="1"/>
      <c r="N579" s="1"/>
      <c r="O579" s="1"/>
      <c r="P579" s="1"/>
      <c r="Q579" s="1"/>
      <c r="R579" s="1"/>
      <c r="S579" s="1"/>
      <c r="T579" s="1"/>
      <c r="U579" s="1"/>
      <c r="V579" s="1"/>
      <c r="W579" s="1"/>
      <c r="X579" s="1"/>
      <c r="Y579" s="1"/>
      <c r="Z579" s="1"/>
    </row>
    <row r="580" spans="1:26" ht="15" hidden="1" x14ac:dyDescent="0.25">
      <c r="A580" s="1"/>
      <c r="B580" s="1"/>
      <c r="C580" s="1"/>
      <c r="D580" s="1"/>
      <c r="E580" s="1"/>
      <c r="F580" s="1"/>
      <c r="G580" s="55"/>
      <c r="H580" s="53"/>
      <c r="I580" s="53"/>
      <c r="J580" s="51"/>
      <c r="K580" s="191"/>
      <c r="L580" s="1"/>
      <c r="M580" s="1"/>
      <c r="N580" s="1"/>
      <c r="O580" s="1"/>
      <c r="P580" s="1"/>
      <c r="Q580" s="1"/>
      <c r="R580" s="1"/>
      <c r="S580" s="1"/>
      <c r="T580" s="1"/>
      <c r="U580" s="1"/>
      <c r="V580" s="1"/>
      <c r="W580" s="1"/>
      <c r="X580" s="1"/>
      <c r="Y580" s="1"/>
      <c r="Z580" s="1"/>
    </row>
    <row r="581" spans="1:26" ht="15" hidden="1" x14ac:dyDescent="0.25">
      <c r="A581" s="1"/>
      <c r="B581" s="1"/>
      <c r="C581" s="1"/>
      <c r="D581" s="1"/>
      <c r="E581" s="1"/>
      <c r="F581" s="1"/>
      <c r="G581" s="55"/>
      <c r="H581" s="53"/>
      <c r="I581" s="53"/>
      <c r="J581" s="51"/>
      <c r="K581" s="191"/>
      <c r="L581" s="1"/>
      <c r="M581" s="1"/>
      <c r="N581" s="1"/>
      <c r="O581" s="1"/>
      <c r="P581" s="1"/>
      <c r="Q581" s="1"/>
      <c r="R581" s="1"/>
      <c r="S581" s="1"/>
      <c r="T581" s="1"/>
      <c r="U581" s="1"/>
      <c r="V581" s="1"/>
      <c r="W581" s="1"/>
      <c r="X581" s="1"/>
      <c r="Y581" s="1"/>
      <c r="Z581" s="1"/>
    </row>
    <row r="582" spans="1:26" ht="15" hidden="1" x14ac:dyDescent="0.25">
      <c r="A582" s="1"/>
      <c r="B582" s="1"/>
      <c r="C582" s="1"/>
      <c r="D582" s="1"/>
      <c r="E582" s="1"/>
      <c r="F582" s="1"/>
      <c r="G582" s="55"/>
      <c r="H582" s="53"/>
      <c r="I582" s="53"/>
      <c r="J582" s="51"/>
      <c r="K582" s="191"/>
      <c r="L582" s="1"/>
      <c r="M582" s="1"/>
      <c r="N582" s="1"/>
      <c r="O582" s="1"/>
      <c r="P582" s="1"/>
      <c r="Q582" s="1"/>
      <c r="R582" s="1"/>
      <c r="S582" s="1"/>
      <c r="T582" s="1"/>
      <c r="U582" s="1"/>
      <c r="V582" s="1"/>
      <c r="W582" s="1"/>
      <c r="X582" s="1"/>
      <c r="Y582" s="1"/>
      <c r="Z582" s="1"/>
    </row>
    <row r="583" spans="1:26" ht="15" hidden="1" x14ac:dyDescent="0.25">
      <c r="A583" s="1"/>
      <c r="B583" s="1"/>
      <c r="C583" s="1"/>
      <c r="D583" s="1"/>
      <c r="E583" s="1"/>
      <c r="F583" s="1"/>
      <c r="G583" s="55"/>
      <c r="H583" s="53"/>
      <c r="I583" s="53"/>
      <c r="J583" s="51"/>
      <c r="K583" s="191"/>
      <c r="L583" s="1"/>
      <c r="M583" s="1"/>
      <c r="N583" s="1"/>
      <c r="O583" s="1"/>
      <c r="P583" s="1"/>
      <c r="Q583" s="1"/>
      <c r="R583" s="1"/>
      <c r="S583" s="1"/>
      <c r="T583" s="1"/>
      <c r="U583" s="1"/>
      <c r="V583" s="1"/>
      <c r="W583" s="1"/>
      <c r="X583" s="1"/>
      <c r="Y583" s="1"/>
      <c r="Z583" s="1"/>
    </row>
    <row r="584" spans="1:26" ht="15" hidden="1" x14ac:dyDescent="0.25">
      <c r="A584" s="1"/>
      <c r="B584" s="1"/>
      <c r="C584" s="1"/>
      <c r="D584" s="1"/>
      <c r="E584" s="1"/>
      <c r="F584" s="1"/>
      <c r="G584" s="55"/>
      <c r="H584" s="53"/>
      <c r="I584" s="53"/>
      <c r="J584" s="51"/>
      <c r="K584" s="191"/>
      <c r="L584" s="1"/>
      <c r="M584" s="1"/>
      <c r="N584" s="1"/>
      <c r="O584" s="1"/>
      <c r="P584" s="1"/>
      <c r="Q584" s="1"/>
      <c r="R584" s="1"/>
      <c r="S584" s="1"/>
      <c r="T584" s="1"/>
      <c r="U584" s="1"/>
      <c r="V584" s="1"/>
      <c r="W584" s="1"/>
      <c r="X584" s="1"/>
      <c r="Y584" s="1"/>
      <c r="Z584" s="1"/>
    </row>
    <row r="585" spans="1:26" ht="15" hidden="1" x14ac:dyDescent="0.25">
      <c r="A585" s="1"/>
      <c r="B585" s="1"/>
      <c r="C585" s="1"/>
      <c r="D585" s="1"/>
      <c r="E585" s="1"/>
      <c r="F585" s="1"/>
      <c r="G585" s="55"/>
      <c r="H585" s="53"/>
      <c r="I585" s="53"/>
      <c r="J585" s="51"/>
      <c r="K585" s="191"/>
      <c r="L585" s="1"/>
      <c r="M585" s="1"/>
      <c r="N585" s="1"/>
      <c r="O585" s="1"/>
      <c r="P585" s="1"/>
      <c r="Q585" s="1"/>
      <c r="R585" s="1"/>
      <c r="S585" s="1"/>
      <c r="T585" s="1"/>
      <c r="U585" s="1"/>
      <c r="V585" s="1"/>
      <c r="W585" s="1"/>
      <c r="X585" s="1"/>
      <c r="Y585" s="1"/>
      <c r="Z585" s="1"/>
    </row>
    <row r="586" spans="1:26" ht="15" hidden="1" x14ac:dyDescent="0.25">
      <c r="A586" s="1"/>
      <c r="B586" s="1"/>
      <c r="C586" s="1"/>
      <c r="D586" s="1"/>
      <c r="E586" s="1"/>
      <c r="F586" s="1"/>
      <c r="G586" s="55"/>
      <c r="H586" s="53"/>
      <c r="I586" s="53"/>
      <c r="J586" s="51"/>
      <c r="K586" s="191"/>
      <c r="L586" s="1"/>
      <c r="M586" s="1"/>
      <c r="N586" s="1"/>
      <c r="O586" s="1"/>
      <c r="P586" s="1"/>
      <c r="Q586" s="1"/>
      <c r="R586" s="1"/>
      <c r="S586" s="1"/>
      <c r="T586" s="1"/>
      <c r="U586" s="1"/>
      <c r="V586" s="1"/>
      <c r="W586" s="1"/>
      <c r="X586" s="1"/>
      <c r="Y586" s="1"/>
      <c r="Z586" s="1"/>
    </row>
    <row r="587" spans="1:26" ht="15" hidden="1" x14ac:dyDescent="0.25">
      <c r="A587" s="1"/>
      <c r="B587" s="1"/>
      <c r="C587" s="1"/>
      <c r="D587" s="1"/>
      <c r="E587" s="1"/>
      <c r="F587" s="1"/>
      <c r="G587" s="55"/>
      <c r="H587" s="53"/>
      <c r="I587" s="53"/>
      <c r="J587" s="51"/>
      <c r="K587" s="191"/>
      <c r="L587" s="1"/>
      <c r="M587" s="1"/>
      <c r="N587" s="1"/>
      <c r="O587" s="1"/>
      <c r="P587" s="1"/>
      <c r="Q587" s="1"/>
      <c r="R587" s="1"/>
      <c r="S587" s="1"/>
      <c r="T587" s="1"/>
      <c r="U587" s="1"/>
      <c r="V587" s="1"/>
      <c r="W587" s="1"/>
      <c r="X587" s="1"/>
      <c r="Y587" s="1"/>
      <c r="Z587" s="1"/>
    </row>
    <row r="588" spans="1:26" ht="15" hidden="1" x14ac:dyDescent="0.25">
      <c r="A588" s="1"/>
      <c r="B588" s="1"/>
      <c r="C588" s="1"/>
      <c r="D588" s="1"/>
      <c r="E588" s="1"/>
      <c r="F588" s="1"/>
      <c r="G588" s="55"/>
      <c r="H588" s="53"/>
      <c r="I588" s="53"/>
      <c r="J588" s="51"/>
      <c r="K588" s="191"/>
      <c r="L588" s="1"/>
      <c r="M588" s="1"/>
      <c r="N588" s="1"/>
      <c r="O588" s="1"/>
      <c r="P588" s="1"/>
      <c r="Q588" s="1"/>
      <c r="R588" s="1"/>
      <c r="S588" s="1"/>
      <c r="T588" s="1"/>
      <c r="U588" s="1"/>
      <c r="V588" s="1"/>
      <c r="W588" s="1"/>
      <c r="X588" s="1"/>
      <c r="Y588" s="1"/>
      <c r="Z588" s="1"/>
    </row>
    <row r="589" spans="1:26" ht="15" hidden="1" x14ac:dyDescent="0.25">
      <c r="A589" s="1"/>
      <c r="B589" s="1"/>
      <c r="C589" s="1"/>
      <c r="D589" s="1"/>
      <c r="E589" s="1"/>
      <c r="F589" s="1"/>
      <c r="G589" s="55"/>
      <c r="H589" s="53"/>
      <c r="I589" s="53"/>
      <c r="J589" s="51"/>
      <c r="K589" s="191"/>
      <c r="L589" s="1"/>
      <c r="M589" s="1"/>
      <c r="N589" s="1"/>
      <c r="O589" s="1"/>
      <c r="P589" s="1"/>
      <c r="Q589" s="1"/>
      <c r="R589" s="1"/>
      <c r="S589" s="1"/>
      <c r="T589" s="1"/>
      <c r="U589" s="1"/>
      <c r="V589" s="1"/>
      <c r="W589" s="1"/>
      <c r="X589" s="1"/>
      <c r="Y589" s="1"/>
      <c r="Z589" s="1"/>
    </row>
    <row r="590" spans="1:26" ht="15" hidden="1" x14ac:dyDescent="0.25">
      <c r="A590" s="1"/>
      <c r="B590" s="1"/>
      <c r="C590" s="1"/>
      <c r="D590" s="1"/>
      <c r="E590" s="1"/>
      <c r="F590" s="1"/>
      <c r="G590" s="55"/>
      <c r="H590" s="53"/>
      <c r="I590" s="53"/>
      <c r="J590" s="51"/>
      <c r="K590" s="191"/>
      <c r="L590" s="1"/>
      <c r="M590" s="1"/>
      <c r="N590" s="1"/>
      <c r="O590" s="1"/>
      <c r="P590" s="1"/>
      <c r="Q590" s="1"/>
      <c r="R590" s="1"/>
      <c r="S590" s="1"/>
      <c r="T590" s="1"/>
      <c r="U590" s="1"/>
      <c r="V590" s="1"/>
      <c r="W590" s="1"/>
      <c r="X590" s="1"/>
      <c r="Y590" s="1"/>
      <c r="Z590" s="1"/>
    </row>
    <row r="591" spans="1:26" ht="15" hidden="1" x14ac:dyDescent="0.25">
      <c r="A591" s="1"/>
      <c r="B591" s="1"/>
      <c r="C591" s="1"/>
      <c r="D591" s="1"/>
      <c r="E591" s="1"/>
      <c r="F591" s="1"/>
      <c r="G591" s="55"/>
      <c r="H591" s="53"/>
      <c r="I591" s="53"/>
      <c r="J591" s="51"/>
      <c r="K591" s="191"/>
      <c r="L591" s="1"/>
      <c r="M591" s="1"/>
      <c r="N591" s="1"/>
      <c r="O591" s="1"/>
      <c r="P591" s="1"/>
      <c r="Q591" s="1"/>
      <c r="R591" s="1"/>
      <c r="S591" s="1"/>
      <c r="T591" s="1"/>
      <c r="U591" s="1"/>
      <c r="V591" s="1"/>
      <c r="W591" s="1"/>
      <c r="X591" s="1"/>
      <c r="Y591" s="1"/>
      <c r="Z591" s="1"/>
    </row>
    <row r="592" spans="1:26" ht="15" hidden="1" x14ac:dyDescent="0.25">
      <c r="A592" s="1"/>
      <c r="B592" s="1"/>
      <c r="C592" s="1"/>
      <c r="D592" s="1"/>
      <c r="E592" s="1"/>
      <c r="F592" s="1"/>
      <c r="G592" s="55"/>
      <c r="H592" s="53"/>
      <c r="I592" s="53"/>
      <c r="J592" s="51"/>
      <c r="K592" s="191"/>
      <c r="L592" s="1"/>
      <c r="M592" s="1"/>
      <c r="N592" s="1"/>
      <c r="O592" s="1"/>
      <c r="P592" s="1"/>
      <c r="Q592" s="1"/>
      <c r="R592" s="1"/>
      <c r="S592" s="1"/>
      <c r="T592" s="1"/>
      <c r="U592" s="1"/>
      <c r="V592" s="1"/>
      <c r="W592" s="1"/>
      <c r="X592" s="1"/>
      <c r="Y592" s="1"/>
      <c r="Z592" s="1"/>
    </row>
    <row r="593" spans="1:26" ht="15" hidden="1" x14ac:dyDescent="0.25">
      <c r="A593" s="1"/>
      <c r="B593" s="1"/>
      <c r="C593" s="1"/>
      <c r="D593" s="1"/>
      <c r="E593" s="1"/>
      <c r="F593" s="1"/>
      <c r="G593" s="55"/>
      <c r="H593" s="53"/>
      <c r="I593" s="53"/>
      <c r="J593" s="51"/>
      <c r="K593" s="191"/>
      <c r="L593" s="1"/>
      <c r="M593" s="1"/>
      <c r="N593" s="1"/>
      <c r="O593" s="1"/>
      <c r="P593" s="1"/>
      <c r="Q593" s="1"/>
      <c r="R593" s="1"/>
      <c r="S593" s="1"/>
      <c r="T593" s="1"/>
      <c r="U593" s="1"/>
      <c r="V593" s="1"/>
      <c r="W593" s="1"/>
      <c r="X593" s="1"/>
      <c r="Y593" s="1"/>
      <c r="Z593" s="1"/>
    </row>
    <row r="594" spans="1:26" ht="15" hidden="1" x14ac:dyDescent="0.25">
      <c r="A594" s="1"/>
      <c r="B594" s="1"/>
      <c r="C594" s="1"/>
      <c r="D594" s="1"/>
      <c r="E594" s="1"/>
      <c r="F594" s="1"/>
      <c r="G594" s="55"/>
      <c r="H594" s="53"/>
      <c r="I594" s="53"/>
      <c r="J594" s="51"/>
      <c r="K594" s="191"/>
      <c r="L594" s="1"/>
      <c r="M594" s="1"/>
      <c r="N594" s="1"/>
      <c r="O594" s="1"/>
      <c r="P594" s="1"/>
      <c r="Q594" s="1"/>
      <c r="R594" s="1"/>
      <c r="S594" s="1"/>
      <c r="T594" s="1"/>
      <c r="U594" s="1"/>
      <c r="V594" s="1"/>
      <c r="W594" s="1"/>
      <c r="X594" s="1"/>
      <c r="Y594" s="1"/>
      <c r="Z594" s="1"/>
    </row>
    <row r="595" spans="1:26" ht="15" hidden="1" x14ac:dyDescent="0.25">
      <c r="A595" s="1"/>
      <c r="B595" s="1"/>
      <c r="C595" s="1"/>
      <c r="D595" s="1"/>
      <c r="E595" s="1"/>
      <c r="F595" s="1"/>
      <c r="G595" s="55"/>
      <c r="H595" s="53"/>
      <c r="I595" s="53"/>
      <c r="J595" s="51"/>
      <c r="K595" s="191"/>
      <c r="L595" s="1"/>
      <c r="M595" s="1"/>
      <c r="N595" s="1"/>
      <c r="O595" s="1"/>
      <c r="P595" s="1"/>
      <c r="Q595" s="1"/>
      <c r="R595" s="1"/>
      <c r="S595" s="1"/>
      <c r="T595" s="1"/>
      <c r="U595" s="1"/>
      <c r="V595" s="1"/>
      <c r="W595" s="1"/>
      <c r="X595" s="1"/>
      <c r="Y595" s="1"/>
      <c r="Z595" s="1"/>
    </row>
    <row r="596" spans="1:26" ht="15" hidden="1" x14ac:dyDescent="0.25">
      <c r="A596" s="1"/>
      <c r="B596" s="1"/>
      <c r="C596" s="1"/>
      <c r="D596" s="1"/>
      <c r="E596" s="1"/>
      <c r="F596" s="1"/>
      <c r="G596" s="55"/>
      <c r="H596" s="53"/>
      <c r="I596" s="53"/>
      <c r="J596" s="51"/>
      <c r="K596" s="191"/>
      <c r="L596" s="1"/>
      <c r="M596" s="1"/>
      <c r="N596" s="1"/>
      <c r="O596" s="1"/>
      <c r="P596" s="1"/>
      <c r="Q596" s="1"/>
      <c r="R596" s="1"/>
      <c r="S596" s="1"/>
      <c r="T596" s="1"/>
      <c r="U596" s="1"/>
      <c r="V596" s="1"/>
      <c r="W596" s="1"/>
      <c r="X596" s="1"/>
      <c r="Y596" s="1"/>
      <c r="Z596" s="1"/>
    </row>
    <row r="597" spans="1:26" ht="15" hidden="1" x14ac:dyDescent="0.25">
      <c r="A597" s="1"/>
      <c r="B597" s="1"/>
      <c r="C597" s="1"/>
      <c r="D597" s="1"/>
      <c r="E597" s="1"/>
      <c r="F597" s="1"/>
      <c r="G597" s="55"/>
      <c r="H597" s="53"/>
      <c r="I597" s="53"/>
      <c r="J597" s="51"/>
      <c r="K597" s="191"/>
      <c r="L597" s="1"/>
      <c r="M597" s="1"/>
      <c r="N597" s="1"/>
      <c r="O597" s="1"/>
      <c r="P597" s="1"/>
      <c r="Q597" s="1"/>
      <c r="R597" s="1"/>
      <c r="S597" s="1"/>
      <c r="T597" s="1"/>
      <c r="U597" s="1"/>
      <c r="V597" s="1"/>
      <c r="W597" s="1"/>
      <c r="X597" s="1"/>
      <c r="Y597" s="1"/>
      <c r="Z597" s="1"/>
    </row>
    <row r="598" spans="1:26" ht="15" hidden="1" x14ac:dyDescent="0.25">
      <c r="A598" s="1"/>
      <c r="B598" s="1"/>
      <c r="C598" s="1"/>
      <c r="D598" s="1"/>
      <c r="E598" s="1"/>
      <c r="F598" s="1"/>
      <c r="G598" s="55"/>
      <c r="H598" s="53"/>
      <c r="I598" s="53"/>
      <c r="J598" s="51"/>
      <c r="K598" s="191"/>
      <c r="L598" s="1"/>
      <c r="M598" s="1"/>
      <c r="N598" s="1"/>
      <c r="O598" s="1"/>
      <c r="P598" s="1"/>
      <c r="Q598" s="1"/>
      <c r="R598" s="1"/>
      <c r="S598" s="1"/>
      <c r="T598" s="1"/>
      <c r="U598" s="1"/>
      <c r="V598" s="1"/>
      <c r="W598" s="1"/>
      <c r="X598" s="1"/>
      <c r="Y598" s="1"/>
      <c r="Z598" s="1"/>
    </row>
    <row r="599" spans="1:26" ht="15" hidden="1" x14ac:dyDescent="0.25">
      <c r="A599" s="1"/>
      <c r="B599" s="1"/>
      <c r="C599" s="1"/>
      <c r="D599" s="1"/>
      <c r="E599" s="1"/>
      <c r="F599" s="1"/>
      <c r="G599" s="55"/>
      <c r="H599" s="53"/>
      <c r="I599" s="53"/>
      <c r="J599" s="51"/>
      <c r="K599" s="191"/>
      <c r="L599" s="1"/>
      <c r="M599" s="1"/>
      <c r="N599" s="1"/>
      <c r="O599" s="1"/>
      <c r="P599" s="1"/>
      <c r="Q599" s="1"/>
      <c r="R599" s="1"/>
      <c r="S599" s="1"/>
      <c r="T599" s="1"/>
      <c r="U599" s="1"/>
      <c r="V599" s="1"/>
      <c r="W599" s="1"/>
      <c r="X599" s="1"/>
      <c r="Y599" s="1"/>
      <c r="Z599" s="1"/>
    </row>
    <row r="600" spans="1:26" ht="15" hidden="1" x14ac:dyDescent="0.25">
      <c r="A600" s="1"/>
      <c r="B600" s="1"/>
      <c r="C600" s="1"/>
      <c r="D600" s="1"/>
      <c r="E600" s="1"/>
      <c r="F600" s="1"/>
      <c r="G600" s="55"/>
      <c r="H600" s="53"/>
      <c r="I600" s="53"/>
      <c r="J600" s="51"/>
      <c r="K600" s="191"/>
      <c r="L600" s="1"/>
      <c r="M600" s="1"/>
      <c r="N600" s="1"/>
      <c r="O600" s="1"/>
      <c r="P600" s="1"/>
      <c r="Q600" s="1"/>
      <c r="R600" s="1"/>
      <c r="S600" s="1"/>
      <c r="T600" s="1"/>
      <c r="U600" s="1"/>
      <c r="V600" s="1"/>
      <c r="W600" s="1"/>
      <c r="X600" s="1"/>
      <c r="Y600" s="1"/>
      <c r="Z600" s="1"/>
    </row>
    <row r="601" spans="1:26" ht="15" hidden="1" x14ac:dyDescent="0.25">
      <c r="A601" s="1"/>
      <c r="B601" s="1"/>
      <c r="C601" s="1"/>
      <c r="D601" s="1"/>
      <c r="E601" s="1"/>
      <c r="F601" s="1"/>
      <c r="G601" s="55"/>
      <c r="H601" s="53"/>
      <c r="I601" s="53"/>
      <c r="J601" s="51"/>
      <c r="K601" s="191"/>
      <c r="L601" s="1"/>
      <c r="M601" s="1"/>
      <c r="N601" s="1"/>
      <c r="O601" s="1"/>
      <c r="P601" s="1"/>
      <c r="Q601" s="1"/>
      <c r="R601" s="1"/>
      <c r="S601" s="1"/>
      <c r="T601" s="1"/>
      <c r="U601" s="1"/>
      <c r="V601" s="1"/>
      <c r="W601" s="1"/>
      <c r="X601" s="1"/>
      <c r="Y601" s="1"/>
      <c r="Z601" s="1"/>
    </row>
    <row r="602" spans="1:26" ht="15" hidden="1" x14ac:dyDescent="0.25">
      <c r="A602" s="1"/>
      <c r="B602" s="1"/>
      <c r="C602" s="1"/>
      <c r="D602" s="1"/>
      <c r="E602" s="1"/>
      <c r="F602" s="1"/>
      <c r="G602" s="55"/>
      <c r="H602" s="53"/>
      <c r="I602" s="53"/>
      <c r="J602" s="51"/>
      <c r="K602" s="191"/>
      <c r="L602" s="1"/>
      <c r="M602" s="1"/>
      <c r="N602" s="1"/>
      <c r="O602" s="1"/>
      <c r="P602" s="1"/>
      <c r="Q602" s="1"/>
      <c r="R602" s="1"/>
      <c r="S602" s="1"/>
      <c r="T602" s="1"/>
      <c r="U602" s="1"/>
      <c r="V602" s="1"/>
      <c r="W602" s="1"/>
      <c r="X602" s="1"/>
      <c r="Y602" s="1"/>
      <c r="Z602" s="1"/>
    </row>
    <row r="603" spans="1:26" ht="15" hidden="1" x14ac:dyDescent="0.25">
      <c r="A603" s="1"/>
      <c r="B603" s="1"/>
      <c r="C603" s="1"/>
      <c r="D603" s="1"/>
      <c r="E603" s="1"/>
      <c r="F603" s="1"/>
      <c r="G603" s="55"/>
      <c r="H603" s="53"/>
      <c r="I603" s="53"/>
      <c r="J603" s="51"/>
      <c r="K603" s="191"/>
      <c r="L603" s="1"/>
      <c r="M603" s="1"/>
      <c r="N603" s="1"/>
      <c r="O603" s="1"/>
      <c r="P603" s="1"/>
      <c r="Q603" s="1"/>
      <c r="R603" s="1"/>
      <c r="S603" s="1"/>
      <c r="T603" s="1"/>
      <c r="U603" s="1"/>
      <c r="V603" s="1"/>
      <c r="W603" s="1"/>
      <c r="X603" s="1"/>
      <c r="Y603" s="1"/>
      <c r="Z603" s="1"/>
    </row>
    <row r="604" spans="1:26" ht="15" hidden="1" x14ac:dyDescent="0.25">
      <c r="A604" s="1"/>
      <c r="B604" s="1"/>
      <c r="C604" s="1"/>
      <c r="D604" s="1"/>
      <c r="E604" s="1"/>
      <c r="F604" s="1"/>
      <c r="G604" s="55"/>
      <c r="H604" s="53"/>
      <c r="I604" s="53"/>
      <c r="J604" s="51"/>
      <c r="K604" s="191"/>
      <c r="L604" s="1"/>
      <c r="M604" s="1"/>
      <c r="N604" s="1"/>
      <c r="O604" s="1"/>
      <c r="P604" s="1"/>
      <c r="Q604" s="1"/>
      <c r="R604" s="1"/>
      <c r="S604" s="1"/>
      <c r="T604" s="1"/>
      <c r="U604" s="1"/>
      <c r="V604" s="1"/>
      <c r="W604" s="1"/>
      <c r="X604" s="1"/>
      <c r="Y604" s="1"/>
      <c r="Z604" s="1"/>
    </row>
    <row r="605" spans="1:26" ht="15" hidden="1" x14ac:dyDescent="0.25">
      <c r="A605" s="1"/>
      <c r="B605" s="1"/>
      <c r="C605" s="1"/>
      <c r="D605" s="1"/>
      <c r="E605" s="1"/>
      <c r="F605" s="1"/>
      <c r="G605" s="55"/>
      <c r="H605" s="53"/>
      <c r="I605" s="53"/>
      <c r="J605" s="51"/>
      <c r="K605" s="191"/>
      <c r="L605" s="1"/>
      <c r="M605" s="1"/>
      <c r="N605" s="1"/>
      <c r="O605" s="1"/>
      <c r="P605" s="1"/>
      <c r="Q605" s="1"/>
      <c r="R605" s="1"/>
      <c r="S605" s="1"/>
      <c r="T605" s="1"/>
      <c r="U605" s="1"/>
      <c r="V605" s="1"/>
      <c r="W605" s="1"/>
      <c r="X605" s="1"/>
      <c r="Y605" s="1"/>
      <c r="Z605" s="1"/>
    </row>
    <row r="606" spans="1:26" ht="15" hidden="1" x14ac:dyDescent="0.25">
      <c r="A606" s="1"/>
      <c r="B606" s="1"/>
      <c r="C606" s="1"/>
      <c r="D606" s="1"/>
      <c r="E606" s="1"/>
      <c r="F606" s="1"/>
      <c r="G606" s="55"/>
      <c r="H606" s="53"/>
      <c r="I606" s="53"/>
      <c r="J606" s="51"/>
      <c r="K606" s="191"/>
      <c r="L606" s="1"/>
      <c r="M606" s="1"/>
      <c r="N606" s="1"/>
      <c r="O606" s="1"/>
      <c r="P606" s="1"/>
      <c r="Q606" s="1"/>
      <c r="R606" s="1"/>
      <c r="S606" s="1"/>
      <c r="T606" s="1"/>
      <c r="U606" s="1"/>
      <c r="V606" s="1"/>
      <c r="W606" s="1"/>
      <c r="X606" s="1"/>
      <c r="Y606" s="1"/>
      <c r="Z606" s="1"/>
    </row>
    <row r="607" spans="1:26" ht="15" hidden="1" x14ac:dyDescent="0.25">
      <c r="A607" s="1"/>
      <c r="B607" s="1"/>
      <c r="C607" s="1"/>
      <c r="D607" s="1"/>
      <c r="E607" s="1"/>
      <c r="F607" s="1"/>
      <c r="G607" s="55"/>
      <c r="H607" s="53"/>
      <c r="I607" s="53"/>
      <c r="J607" s="51"/>
      <c r="K607" s="191"/>
      <c r="L607" s="1"/>
      <c r="M607" s="1"/>
      <c r="N607" s="1"/>
      <c r="O607" s="1"/>
      <c r="P607" s="1"/>
      <c r="Q607" s="1"/>
      <c r="R607" s="1"/>
      <c r="S607" s="1"/>
      <c r="T607" s="1"/>
      <c r="U607" s="1"/>
      <c r="V607" s="1"/>
      <c r="W607" s="1"/>
      <c r="X607" s="1"/>
      <c r="Y607" s="1"/>
      <c r="Z607" s="1"/>
    </row>
    <row r="608" spans="1:26" ht="15" hidden="1" x14ac:dyDescent="0.25">
      <c r="A608" s="1"/>
      <c r="B608" s="1"/>
      <c r="C608" s="1"/>
      <c r="D608" s="1"/>
      <c r="E608" s="1"/>
      <c r="F608" s="1"/>
      <c r="G608" s="55"/>
      <c r="H608" s="53"/>
      <c r="I608" s="53"/>
      <c r="J608" s="51"/>
      <c r="K608" s="191"/>
      <c r="L608" s="1"/>
      <c r="M608" s="1"/>
      <c r="N608" s="1"/>
      <c r="O608" s="1"/>
      <c r="P608" s="1"/>
      <c r="Q608" s="1"/>
      <c r="R608" s="1"/>
      <c r="S608" s="1"/>
      <c r="T608" s="1"/>
      <c r="U608" s="1"/>
      <c r="V608" s="1"/>
      <c r="W608" s="1"/>
      <c r="X608" s="1"/>
      <c r="Y608" s="1"/>
      <c r="Z608" s="1"/>
    </row>
    <row r="609" spans="1:26" ht="15" hidden="1" x14ac:dyDescent="0.25">
      <c r="A609" s="1"/>
      <c r="B609" s="1"/>
      <c r="C609" s="1"/>
      <c r="D609" s="1"/>
      <c r="E609" s="1"/>
      <c r="F609" s="1"/>
      <c r="G609" s="55"/>
      <c r="H609" s="53"/>
      <c r="I609" s="53"/>
      <c r="J609" s="51"/>
      <c r="K609" s="191"/>
      <c r="L609" s="1"/>
      <c r="M609" s="1"/>
      <c r="N609" s="1"/>
      <c r="O609" s="1"/>
      <c r="P609" s="1"/>
      <c r="Q609" s="1"/>
      <c r="R609" s="1"/>
      <c r="S609" s="1"/>
      <c r="T609" s="1"/>
      <c r="U609" s="1"/>
      <c r="V609" s="1"/>
      <c r="W609" s="1"/>
      <c r="X609" s="1"/>
      <c r="Y609" s="1"/>
      <c r="Z609" s="1"/>
    </row>
    <row r="610" spans="1:26" ht="15" hidden="1" x14ac:dyDescent="0.25">
      <c r="A610" s="1"/>
      <c r="B610" s="1"/>
      <c r="C610" s="1"/>
      <c r="D610" s="1"/>
      <c r="E610" s="1"/>
      <c r="F610" s="1"/>
      <c r="G610" s="55"/>
      <c r="H610" s="53"/>
      <c r="I610" s="53"/>
      <c r="J610" s="51"/>
      <c r="K610" s="191"/>
      <c r="L610" s="1"/>
      <c r="M610" s="1"/>
      <c r="N610" s="1"/>
      <c r="O610" s="1"/>
      <c r="P610" s="1"/>
      <c r="Q610" s="1"/>
      <c r="R610" s="1"/>
      <c r="S610" s="1"/>
      <c r="T610" s="1"/>
      <c r="U610" s="1"/>
      <c r="V610" s="1"/>
      <c r="W610" s="1"/>
      <c r="X610" s="1"/>
      <c r="Y610" s="1"/>
      <c r="Z610" s="1"/>
    </row>
    <row r="611" spans="1:26" ht="15" hidden="1" x14ac:dyDescent="0.25">
      <c r="A611" s="1"/>
      <c r="B611" s="1"/>
      <c r="C611" s="1"/>
      <c r="D611" s="1"/>
      <c r="E611" s="1"/>
      <c r="F611" s="1"/>
      <c r="G611" s="55"/>
      <c r="H611" s="53"/>
      <c r="I611" s="53"/>
      <c r="J611" s="51"/>
      <c r="K611" s="191"/>
      <c r="L611" s="1"/>
      <c r="M611" s="1"/>
      <c r="N611" s="1"/>
      <c r="O611" s="1"/>
      <c r="P611" s="1"/>
      <c r="Q611" s="1"/>
      <c r="R611" s="1"/>
      <c r="S611" s="1"/>
      <c r="T611" s="1"/>
      <c r="U611" s="1"/>
      <c r="V611" s="1"/>
      <c r="W611" s="1"/>
      <c r="X611" s="1"/>
      <c r="Y611" s="1"/>
      <c r="Z611" s="1"/>
    </row>
    <row r="612" spans="1:26" ht="15" hidden="1" x14ac:dyDescent="0.25">
      <c r="A612" s="1"/>
      <c r="B612" s="1"/>
      <c r="C612" s="1"/>
      <c r="D612" s="1"/>
      <c r="E612" s="1"/>
      <c r="F612" s="1"/>
      <c r="G612" s="55"/>
      <c r="H612" s="53"/>
      <c r="I612" s="53"/>
      <c r="J612" s="51"/>
      <c r="K612" s="191"/>
      <c r="L612" s="1"/>
      <c r="M612" s="1"/>
      <c r="N612" s="1"/>
      <c r="O612" s="1"/>
      <c r="P612" s="1"/>
      <c r="Q612" s="1"/>
      <c r="R612" s="1"/>
      <c r="S612" s="1"/>
      <c r="T612" s="1"/>
      <c r="U612" s="1"/>
      <c r="V612" s="1"/>
      <c r="W612" s="1"/>
      <c r="X612" s="1"/>
      <c r="Y612" s="1"/>
      <c r="Z612" s="1"/>
    </row>
    <row r="613" spans="1:26" ht="15" hidden="1" x14ac:dyDescent="0.25">
      <c r="A613" s="1"/>
      <c r="B613" s="1"/>
      <c r="C613" s="1"/>
      <c r="D613" s="1"/>
      <c r="E613" s="1"/>
      <c r="F613" s="1"/>
      <c r="G613" s="55"/>
      <c r="H613" s="53"/>
      <c r="I613" s="53"/>
      <c r="J613" s="51"/>
      <c r="K613" s="191"/>
      <c r="L613" s="1"/>
      <c r="M613" s="1"/>
      <c r="N613" s="1"/>
      <c r="O613" s="1"/>
      <c r="P613" s="1"/>
      <c r="Q613" s="1"/>
      <c r="R613" s="1"/>
      <c r="S613" s="1"/>
      <c r="T613" s="1"/>
      <c r="U613" s="1"/>
      <c r="V613" s="1"/>
      <c r="W613" s="1"/>
      <c r="X613" s="1"/>
      <c r="Y613" s="1"/>
      <c r="Z613" s="1"/>
    </row>
    <row r="614" spans="1:26" ht="15" hidden="1" x14ac:dyDescent="0.25">
      <c r="A614" s="1"/>
      <c r="B614" s="1"/>
      <c r="C614" s="1"/>
      <c r="D614" s="1"/>
      <c r="E614" s="1"/>
      <c r="F614" s="1"/>
      <c r="G614" s="55"/>
      <c r="H614" s="53"/>
      <c r="I614" s="53"/>
      <c r="J614" s="51"/>
      <c r="K614" s="191"/>
      <c r="L614" s="1"/>
      <c r="M614" s="1"/>
      <c r="N614" s="1"/>
      <c r="O614" s="1"/>
      <c r="P614" s="1"/>
      <c r="Q614" s="1"/>
      <c r="R614" s="1"/>
      <c r="S614" s="1"/>
      <c r="T614" s="1"/>
      <c r="U614" s="1"/>
      <c r="V614" s="1"/>
      <c r="W614" s="1"/>
      <c r="X614" s="1"/>
      <c r="Y614" s="1"/>
      <c r="Z614" s="1"/>
    </row>
    <row r="615" spans="1:26" ht="15" hidden="1" x14ac:dyDescent="0.25">
      <c r="A615" s="1"/>
      <c r="B615" s="1"/>
      <c r="C615" s="1"/>
      <c r="D615" s="1"/>
      <c r="E615" s="1"/>
      <c r="F615" s="1"/>
      <c r="G615" s="55"/>
      <c r="H615" s="53"/>
      <c r="I615" s="53"/>
      <c r="J615" s="51"/>
      <c r="K615" s="191"/>
      <c r="L615" s="1"/>
      <c r="M615" s="1"/>
      <c r="N615" s="1"/>
      <c r="O615" s="1"/>
      <c r="P615" s="1"/>
      <c r="Q615" s="1"/>
      <c r="R615" s="1"/>
      <c r="S615" s="1"/>
      <c r="T615" s="1"/>
      <c r="U615" s="1"/>
      <c r="V615" s="1"/>
      <c r="W615" s="1"/>
      <c r="X615" s="1"/>
      <c r="Y615" s="1"/>
      <c r="Z615" s="1"/>
    </row>
    <row r="616" spans="1:26" ht="15" hidden="1" x14ac:dyDescent="0.25">
      <c r="A616" s="1"/>
      <c r="B616" s="1"/>
      <c r="C616" s="1"/>
      <c r="D616" s="1"/>
      <c r="E616" s="1"/>
      <c r="F616" s="1"/>
      <c r="G616" s="55"/>
      <c r="H616" s="53"/>
      <c r="I616" s="53"/>
      <c r="J616" s="51"/>
      <c r="K616" s="191"/>
      <c r="L616" s="1"/>
      <c r="M616" s="1"/>
      <c r="N616" s="1"/>
      <c r="O616" s="1"/>
      <c r="P616" s="1"/>
      <c r="Q616" s="1"/>
      <c r="R616" s="1"/>
      <c r="S616" s="1"/>
      <c r="T616" s="1"/>
      <c r="U616" s="1"/>
      <c r="V616" s="1"/>
      <c r="W616" s="1"/>
      <c r="X616" s="1"/>
      <c r="Y616" s="1"/>
      <c r="Z616" s="1"/>
    </row>
    <row r="617" spans="1:26" ht="15" hidden="1" x14ac:dyDescent="0.25">
      <c r="A617" s="1"/>
      <c r="B617" s="1"/>
      <c r="C617" s="1"/>
      <c r="D617" s="1"/>
      <c r="E617" s="1"/>
      <c r="F617" s="1"/>
      <c r="G617" s="55"/>
      <c r="H617" s="53"/>
      <c r="I617" s="53"/>
      <c r="J617" s="51"/>
      <c r="K617" s="191"/>
      <c r="L617" s="1"/>
      <c r="M617" s="1"/>
      <c r="N617" s="1"/>
      <c r="O617" s="1"/>
      <c r="P617" s="1"/>
      <c r="Q617" s="1"/>
      <c r="R617" s="1"/>
      <c r="S617" s="1"/>
      <c r="T617" s="1"/>
      <c r="U617" s="1"/>
      <c r="V617" s="1"/>
      <c r="W617" s="1"/>
      <c r="X617" s="1"/>
      <c r="Y617" s="1"/>
      <c r="Z617" s="1"/>
    </row>
    <row r="618" spans="1:26" ht="15" hidden="1" x14ac:dyDescent="0.25">
      <c r="A618" s="1"/>
      <c r="B618" s="1"/>
      <c r="C618" s="1"/>
      <c r="D618" s="1"/>
      <c r="E618" s="1"/>
      <c r="F618" s="1"/>
      <c r="G618" s="55"/>
      <c r="H618" s="53"/>
      <c r="I618" s="53"/>
      <c r="J618" s="51"/>
      <c r="K618" s="191"/>
      <c r="L618" s="1"/>
      <c r="M618" s="1"/>
      <c r="N618" s="1"/>
      <c r="O618" s="1"/>
      <c r="P618" s="1"/>
      <c r="Q618" s="1"/>
      <c r="R618" s="1"/>
      <c r="S618" s="1"/>
      <c r="T618" s="1"/>
      <c r="U618" s="1"/>
      <c r="V618" s="1"/>
      <c r="W618" s="1"/>
      <c r="X618" s="1"/>
      <c r="Y618" s="1"/>
      <c r="Z618" s="1"/>
    </row>
    <row r="619" spans="1:26" ht="15" hidden="1" x14ac:dyDescent="0.25">
      <c r="A619" s="1"/>
      <c r="B619" s="1"/>
      <c r="C619" s="1"/>
      <c r="D619" s="1"/>
      <c r="E619" s="1"/>
      <c r="F619" s="1"/>
      <c r="G619" s="55"/>
      <c r="H619" s="53"/>
      <c r="I619" s="53"/>
      <c r="J619" s="51"/>
      <c r="K619" s="191"/>
      <c r="L619" s="1"/>
      <c r="M619" s="1"/>
      <c r="N619" s="1"/>
      <c r="O619" s="1"/>
      <c r="P619" s="1"/>
      <c r="Q619" s="1"/>
      <c r="R619" s="1"/>
      <c r="S619" s="1"/>
      <c r="T619" s="1"/>
      <c r="U619" s="1"/>
      <c r="V619" s="1"/>
      <c r="W619" s="1"/>
      <c r="X619" s="1"/>
      <c r="Y619" s="1"/>
      <c r="Z619" s="1"/>
    </row>
    <row r="620" spans="1:26" ht="15" hidden="1" x14ac:dyDescent="0.25">
      <c r="A620" s="1"/>
      <c r="B620" s="1"/>
      <c r="C620" s="1"/>
      <c r="D620" s="1"/>
      <c r="E620" s="1"/>
      <c r="F620" s="1"/>
      <c r="G620" s="55"/>
      <c r="H620" s="53"/>
      <c r="I620" s="53"/>
      <c r="J620" s="51"/>
      <c r="K620" s="191"/>
      <c r="L620" s="1"/>
      <c r="M620" s="1"/>
      <c r="N620" s="1"/>
      <c r="O620" s="1"/>
      <c r="P620" s="1"/>
      <c r="Q620" s="1"/>
      <c r="R620" s="1"/>
      <c r="S620" s="1"/>
      <c r="T620" s="1"/>
      <c r="U620" s="1"/>
      <c r="V620" s="1"/>
      <c r="W620" s="1"/>
      <c r="X620" s="1"/>
      <c r="Y620" s="1"/>
      <c r="Z620" s="1"/>
    </row>
    <row r="621" spans="1:26" ht="15" hidden="1" x14ac:dyDescent="0.25">
      <c r="A621" s="1"/>
      <c r="B621" s="1"/>
      <c r="C621" s="1"/>
      <c r="D621" s="1"/>
      <c r="E621" s="1"/>
      <c r="F621" s="1"/>
      <c r="G621" s="55"/>
      <c r="H621" s="53"/>
      <c r="I621" s="53"/>
      <c r="J621" s="51"/>
      <c r="K621" s="191"/>
      <c r="L621" s="1"/>
      <c r="M621" s="1"/>
      <c r="N621" s="1"/>
      <c r="O621" s="1"/>
      <c r="P621" s="1"/>
      <c r="Q621" s="1"/>
      <c r="R621" s="1"/>
      <c r="S621" s="1"/>
      <c r="T621" s="1"/>
      <c r="U621" s="1"/>
      <c r="V621" s="1"/>
      <c r="W621" s="1"/>
      <c r="X621" s="1"/>
      <c r="Y621" s="1"/>
      <c r="Z621" s="1"/>
    </row>
    <row r="622" spans="1:26" ht="15" hidden="1" x14ac:dyDescent="0.25">
      <c r="A622" s="1"/>
      <c r="B622" s="1"/>
      <c r="C622" s="1"/>
      <c r="D622" s="1"/>
      <c r="E622" s="1"/>
      <c r="F622" s="1"/>
      <c r="G622" s="55"/>
      <c r="H622" s="53"/>
      <c r="I622" s="53"/>
      <c r="J622" s="51"/>
      <c r="K622" s="191"/>
      <c r="L622" s="1"/>
      <c r="M622" s="1"/>
      <c r="N622" s="1"/>
      <c r="O622" s="1"/>
      <c r="P622" s="1"/>
      <c r="Q622" s="1"/>
      <c r="R622" s="1"/>
      <c r="S622" s="1"/>
      <c r="T622" s="1"/>
      <c r="U622" s="1"/>
      <c r="V622" s="1"/>
      <c r="W622" s="1"/>
      <c r="X622" s="1"/>
      <c r="Y622" s="1"/>
      <c r="Z622" s="1"/>
    </row>
    <row r="623" spans="1:26" ht="15" hidden="1" x14ac:dyDescent="0.25">
      <c r="A623" s="1"/>
      <c r="B623" s="1"/>
      <c r="C623" s="1"/>
      <c r="D623" s="1"/>
      <c r="E623" s="1"/>
      <c r="F623" s="1"/>
      <c r="G623" s="55"/>
      <c r="H623" s="53"/>
      <c r="I623" s="53"/>
      <c r="J623" s="51"/>
      <c r="K623" s="191"/>
      <c r="L623" s="1"/>
      <c r="M623" s="1"/>
      <c r="N623" s="1"/>
      <c r="O623" s="1"/>
      <c r="P623" s="1"/>
      <c r="Q623" s="1"/>
      <c r="R623" s="1"/>
      <c r="S623" s="1"/>
      <c r="T623" s="1"/>
      <c r="U623" s="1"/>
      <c r="V623" s="1"/>
      <c r="W623" s="1"/>
      <c r="X623" s="1"/>
      <c r="Y623" s="1"/>
      <c r="Z623" s="1"/>
    </row>
    <row r="624" spans="1:26" ht="15" hidden="1" x14ac:dyDescent="0.25">
      <c r="A624" s="1"/>
      <c r="B624" s="1"/>
      <c r="C624" s="1"/>
      <c r="D624" s="1"/>
      <c r="E624" s="1"/>
      <c r="F624" s="1"/>
      <c r="G624" s="55"/>
      <c r="H624" s="53"/>
      <c r="I624" s="53"/>
      <c r="J624" s="51"/>
      <c r="K624" s="191"/>
      <c r="L624" s="1"/>
      <c r="M624" s="1"/>
      <c r="N624" s="1"/>
      <c r="O624" s="1"/>
      <c r="P624" s="1"/>
      <c r="Q624" s="1"/>
      <c r="R624" s="1"/>
      <c r="S624" s="1"/>
      <c r="T624" s="1"/>
      <c r="U624" s="1"/>
      <c r="V624" s="1"/>
      <c r="W624" s="1"/>
      <c r="X624" s="1"/>
      <c r="Y624" s="1"/>
      <c r="Z624" s="1"/>
    </row>
    <row r="625" spans="1:26" ht="15" hidden="1" x14ac:dyDescent="0.25">
      <c r="A625" s="1"/>
      <c r="B625" s="1"/>
      <c r="C625" s="1"/>
      <c r="D625" s="1"/>
      <c r="E625" s="1"/>
      <c r="F625" s="1"/>
      <c r="G625" s="55"/>
      <c r="H625" s="53"/>
      <c r="I625" s="53"/>
      <c r="J625" s="51"/>
      <c r="K625" s="191"/>
      <c r="L625" s="1"/>
      <c r="M625" s="1"/>
      <c r="N625" s="1"/>
      <c r="O625" s="1"/>
      <c r="P625" s="1"/>
      <c r="Q625" s="1"/>
      <c r="R625" s="1"/>
      <c r="S625" s="1"/>
      <c r="T625" s="1"/>
      <c r="U625" s="1"/>
      <c r="V625" s="1"/>
      <c r="W625" s="1"/>
      <c r="X625" s="1"/>
      <c r="Y625" s="1"/>
      <c r="Z625" s="1"/>
    </row>
    <row r="626" spans="1:26" ht="15" hidden="1" x14ac:dyDescent="0.25">
      <c r="A626" s="1"/>
      <c r="B626" s="1"/>
      <c r="C626" s="1"/>
      <c r="D626" s="1"/>
      <c r="E626" s="1"/>
      <c r="F626" s="1"/>
      <c r="G626" s="55"/>
      <c r="H626" s="53"/>
      <c r="I626" s="53"/>
      <c r="J626" s="51"/>
      <c r="K626" s="191"/>
      <c r="L626" s="1"/>
      <c r="M626" s="1"/>
      <c r="N626" s="1"/>
      <c r="O626" s="1"/>
      <c r="P626" s="1"/>
      <c r="Q626" s="1"/>
      <c r="R626" s="1"/>
      <c r="S626" s="1"/>
      <c r="T626" s="1"/>
      <c r="U626" s="1"/>
      <c r="V626" s="1"/>
      <c r="W626" s="1"/>
      <c r="X626" s="1"/>
      <c r="Y626" s="1"/>
      <c r="Z626" s="1"/>
    </row>
    <row r="627" spans="1:26" ht="15" hidden="1" x14ac:dyDescent="0.25">
      <c r="A627" s="1"/>
      <c r="B627" s="1"/>
      <c r="C627" s="1"/>
      <c r="D627" s="1"/>
      <c r="E627" s="1"/>
      <c r="F627" s="1"/>
      <c r="G627" s="55"/>
      <c r="H627" s="53"/>
      <c r="I627" s="53"/>
      <c r="J627" s="51"/>
      <c r="K627" s="191"/>
      <c r="L627" s="1"/>
      <c r="M627" s="1"/>
      <c r="N627" s="1"/>
      <c r="O627" s="1"/>
      <c r="P627" s="1"/>
      <c r="Q627" s="1"/>
      <c r="R627" s="1"/>
      <c r="S627" s="1"/>
      <c r="T627" s="1"/>
      <c r="U627" s="1"/>
      <c r="V627" s="1"/>
      <c r="W627" s="1"/>
      <c r="X627" s="1"/>
      <c r="Y627" s="1"/>
      <c r="Z627" s="1"/>
    </row>
    <row r="628" spans="1:26" ht="15" hidden="1" x14ac:dyDescent="0.25">
      <c r="A628" s="1"/>
      <c r="B628" s="1"/>
      <c r="C628" s="1"/>
      <c r="D628" s="1"/>
      <c r="E628" s="1"/>
      <c r="F628" s="1"/>
      <c r="G628" s="55"/>
      <c r="H628" s="53"/>
      <c r="I628" s="53"/>
      <c r="J628" s="51"/>
      <c r="K628" s="191"/>
      <c r="L628" s="1"/>
      <c r="M628" s="1"/>
      <c r="N628" s="1"/>
      <c r="O628" s="1"/>
      <c r="P628" s="1"/>
      <c r="Q628" s="1"/>
      <c r="R628" s="1"/>
      <c r="S628" s="1"/>
      <c r="T628" s="1"/>
      <c r="U628" s="1"/>
      <c r="V628" s="1"/>
      <c r="W628" s="1"/>
      <c r="X628" s="1"/>
      <c r="Y628" s="1"/>
      <c r="Z628" s="1"/>
    </row>
    <row r="629" spans="1:26" ht="15" hidden="1" x14ac:dyDescent="0.25">
      <c r="A629" s="1"/>
      <c r="B629" s="1"/>
      <c r="C629" s="1"/>
      <c r="D629" s="1"/>
      <c r="E629" s="1"/>
      <c r="F629" s="1"/>
      <c r="G629" s="55"/>
      <c r="H629" s="53"/>
      <c r="I629" s="53"/>
      <c r="J629" s="51"/>
      <c r="K629" s="191"/>
      <c r="L629" s="1"/>
      <c r="M629" s="1"/>
      <c r="N629" s="1"/>
      <c r="O629" s="1"/>
      <c r="P629" s="1"/>
      <c r="Q629" s="1"/>
      <c r="R629" s="1"/>
      <c r="S629" s="1"/>
      <c r="T629" s="1"/>
      <c r="U629" s="1"/>
      <c r="V629" s="1"/>
      <c r="W629" s="1"/>
      <c r="X629" s="1"/>
      <c r="Y629" s="1"/>
      <c r="Z629" s="1"/>
    </row>
    <row r="630" spans="1:26" ht="15" hidden="1" x14ac:dyDescent="0.25">
      <c r="A630" s="1"/>
      <c r="B630" s="1"/>
      <c r="C630" s="1"/>
      <c r="D630" s="1"/>
      <c r="E630" s="1"/>
      <c r="F630" s="1"/>
      <c r="G630" s="55"/>
      <c r="H630" s="53"/>
      <c r="I630" s="53"/>
      <c r="J630" s="51"/>
      <c r="K630" s="191"/>
      <c r="L630" s="1"/>
      <c r="M630" s="1"/>
      <c r="N630" s="1"/>
      <c r="O630" s="1"/>
      <c r="P630" s="1"/>
      <c r="Q630" s="1"/>
      <c r="R630" s="1"/>
      <c r="S630" s="1"/>
      <c r="T630" s="1"/>
      <c r="U630" s="1"/>
      <c r="V630" s="1"/>
      <c r="W630" s="1"/>
      <c r="X630" s="1"/>
      <c r="Y630" s="1"/>
      <c r="Z630" s="1"/>
    </row>
    <row r="631" spans="1:26" ht="15" hidden="1" x14ac:dyDescent="0.25">
      <c r="A631" s="1"/>
      <c r="B631" s="1"/>
      <c r="C631" s="1"/>
      <c r="D631" s="1"/>
      <c r="E631" s="1"/>
      <c r="F631" s="1"/>
      <c r="G631" s="55"/>
      <c r="H631" s="53"/>
      <c r="I631" s="53"/>
      <c r="J631" s="51"/>
      <c r="K631" s="191"/>
      <c r="L631" s="1"/>
      <c r="M631" s="1"/>
      <c r="N631" s="1"/>
      <c r="O631" s="1"/>
      <c r="P631" s="1"/>
      <c r="Q631" s="1"/>
      <c r="R631" s="1"/>
      <c r="S631" s="1"/>
      <c r="T631" s="1"/>
      <c r="U631" s="1"/>
      <c r="V631" s="1"/>
      <c r="W631" s="1"/>
      <c r="X631" s="1"/>
      <c r="Y631" s="1"/>
      <c r="Z631" s="1"/>
    </row>
    <row r="632" spans="1:26" ht="15" hidden="1" x14ac:dyDescent="0.25">
      <c r="A632" s="1"/>
      <c r="B632" s="1"/>
      <c r="C632" s="1"/>
      <c r="D632" s="1"/>
      <c r="E632" s="1"/>
      <c r="F632" s="1"/>
      <c r="G632" s="55"/>
      <c r="H632" s="53"/>
      <c r="I632" s="53"/>
      <c r="J632" s="51"/>
      <c r="K632" s="191"/>
      <c r="L632" s="1"/>
      <c r="M632" s="1"/>
      <c r="N632" s="1"/>
      <c r="O632" s="1"/>
      <c r="P632" s="1"/>
      <c r="Q632" s="1"/>
      <c r="R632" s="1"/>
      <c r="S632" s="1"/>
      <c r="T632" s="1"/>
      <c r="U632" s="1"/>
      <c r="V632" s="1"/>
      <c r="W632" s="1"/>
      <c r="X632" s="1"/>
      <c r="Y632" s="1"/>
      <c r="Z632" s="1"/>
    </row>
    <row r="633" spans="1:26" ht="15" hidden="1" x14ac:dyDescent="0.25">
      <c r="A633" s="1"/>
      <c r="B633" s="1"/>
      <c r="C633" s="1"/>
      <c r="D633" s="1"/>
      <c r="E633" s="1"/>
      <c r="F633" s="1"/>
      <c r="G633" s="55"/>
      <c r="H633" s="53"/>
      <c r="I633" s="53"/>
      <c r="J633" s="51"/>
      <c r="K633" s="191"/>
      <c r="L633" s="1"/>
      <c r="M633" s="1"/>
      <c r="N633" s="1"/>
      <c r="O633" s="1"/>
      <c r="P633" s="1"/>
      <c r="Q633" s="1"/>
      <c r="R633" s="1"/>
      <c r="S633" s="1"/>
      <c r="T633" s="1"/>
      <c r="U633" s="1"/>
      <c r="V633" s="1"/>
      <c r="W633" s="1"/>
      <c r="X633" s="1"/>
      <c r="Y633" s="1"/>
      <c r="Z633" s="1"/>
    </row>
    <row r="634" spans="1:26" ht="15" hidden="1" x14ac:dyDescent="0.25">
      <c r="A634" s="1"/>
      <c r="B634" s="1"/>
      <c r="C634" s="1"/>
      <c r="D634" s="1"/>
      <c r="E634" s="1"/>
      <c r="F634" s="1"/>
      <c r="G634" s="55"/>
      <c r="H634" s="53"/>
      <c r="I634" s="53"/>
      <c r="J634" s="51"/>
      <c r="K634" s="191"/>
      <c r="L634" s="1"/>
      <c r="M634" s="1"/>
      <c r="N634" s="1"/>
      <c r="O634" s="1"/>
      <c r="P634" s="1"/>
      <c r="Q634" s="1"/>
      <c r="R634" s="1"/>
      <c r="S634" s="1"/>
      <c r="T634" s="1"/>
      <c r="U634" s="1"/>
      <c r="V634" s="1"/>
      <c r="W634" s="1"/>
      <c r="X634" s="1"/>
      <c r="Y634" s="1"/>
      <c r="Z634" s="1"/>
    </row>
    <row r="635" spans="1:26" ht="15" hidden="1" x14ac:dyDescent="0.25">
      <c r="A635" s="1"/>
      <c r="B635" s="1"/>
      <c r="C635" s="1"/>
      <c r="D635" s="1"/>
      <c r="E635" s="1"/>
      <c r="F635" s="1"/>
      <c r="G635" s="55"/>
      <c r="H635" s="53"/>
      <c r="I635" s="53"/>
      <c r="J635" s="51"/>
      <c r="K635" s="191"/>
      <c r="L635" s="1"/>
      <c r="M635" s="1"/>
      <c r="N635" s="1"/>
      <c r="O635" s="1"/>
      <c r="P635" s="1"/>
      <c r="Q635" s="1"/>
      <c r="R635" s="1"/>
      <c r="S635" s="1"/>
      <c r="T635" s="1"/>
      <c r="U635" s="1"/>
      <c r="V635" s="1"/>
      <c r="W635" s="1"/>
      <c r="X635" s="1"/>
      <c r="Y635" s="1"/>
      <c r="Z635" s="1"/>
    </row>
    <row r="636" spans="1:26" ht="15" hidden="1" x14ac:dyDescent="0.25">
      <c r="A636" s="1"/>
      <c r="B636" s="1"/>
      <c r="C636" s="1"/>
      <c r="D636" s="1"/>
      <c r="E636" s="1"/>
      <c r="F636" s="1"/>
      <c r="G636" s="55"/>
      <c r="H636" s="53"/>
      <c r="I636" s="53"/>
      <c r="J636" s="51"/>
      <c r="K636" s="191"/>
      <c r="L636" s="1"/>
      <c r="M636" s="1"/>
      <c r="N636" s="1"/>
      <c r="O636" s="1"/>
      <c r="P636" s="1"/>
      <c r="Q636" s="1"/>
      <c r="R636" s="1"/>
      <c r="S636" s="1"/>
      <c r="T636" s="1"/>
      <c r="U636" s="1"/>
      <c r="V636" s="1"/>
      <c r="W636" s="1"/>
      <c r="X636" s="1"/>
      <c r="Y636" s="1"/>
      <c r="Z636" s="1"/>
    </row>
    <row r="637" spans="1:26" ht="15" hidden="1" x14ac:dyDescent="0.25">
      <c r="A637" s="1"/>
      <c r="B637" s="1"/>
      <c r="C637" s="1"/>
      <c r="D637" s="1"/>
      <c r="E637" s="1"/>
      <c r="F637" s="1"/>
      <c r="G637" s="55"/>
      <c r="H637" s="53"/>
      <c r="I637" s="53"/>
      <c r="J637" s="51"/>
      <c r="K637" s="191"/>
      <c r="L637" s="1"/>
      <c r="M637" s="1"/>
      <c r="N637" s="1"/>
      <c r="O637" s="1"/>
      <c r="P637" s="1"/>
      <c r="Q637" s="1"/>
      <c r="R637" s="1"/>
      <c r="S637" s="1"/>
      <c r="T637" s="1"/>
      <c r="U637" s="1"/>
      <c r="V637" s="1"/>
      <c r="W637" s="1"/>
      <c r="X637" s="1"/>
      <c r="Y637" s="1"/>
      <c r="Z637" s="1"/>
    </row>
    <row r="638" spans="1:26" ht="15" hidden="1" x14ac:dyDescent="0.25">
      <c r="A638" s="1"/>
      <c r="B638" s="1"/>
      <c r="C638" s="1"/>
      <c r="D638" s="1"/>
      <c r="E638" s="1"/>
      <c r="F638" s="1"/>
      <c r="G638" s="55"/>
      <c r="H638" s="53"/>
      <c r="I638" s="53"/>
      <c r="J638" s="51"/>
      <c r="K638" s="191"/>
      <c r="L638" s="1"/>
      <c r="M638" s="1"/>
      <c r="N638" s="1"/>
      <c r="O638" s="1"/>
      <c r="P638" s="1"/>
      <c r="Q638" s="1"/>
      <c r="R638" s="1"/>
      <c r="S638" s="1"/>
      <c r="T638" s="1"/>
      <c r="U638" s="1"/>
      <c r="V638" s="1"/>
      <c r="W638" s="1"/>
      <c r="X638" s="1"/>
      <c r="Y638" s="1"/>
      <c r="Z638" s="1"/>
    </row>
    <row r="639" spans="1:26" ht="15" hidden="1" x14ac:dyDescent="0.25">
      <c r="A639" s="1"/>
      <c r="B639" s="1"/>
      <c r="C639" s="1"/>
      <c r="D639" s="1"/>
      <c r="E639" s="1"/>
      <c r="F639" s="1"/>
      <c r="G639" s="55"/>
      <c r="H639" s="53"/>
      <c r="I639" s="53"/>
      <c r="J639" s="51"/>
      <c r="K639" s="191"/>
      <c r="L639" s="1"/>
      <c r="M639" s="1"/>
      <c r="N639" s="1"/>
      <c r="O639" s="1"/>
      <c r="P639" s="1"/>
      <c r="Q639" s="1"/>
      <c r="R639" s="1"/>
      <c r="S639" s="1"/>
      <c r="T639" s="1"/>
      <c r="U639" s="1"/>
      <c r="V639" s="1"/>
      <c r="W639" s="1"/>
      <c r="X639" s="1"/>
      <c r="Y639" s="1"/>
      <c r="Z639" s="1"/>
    </row>
    <row r="640" spans="1:26" ht="15" hidden="1" x14ac:dyDescent="0.25">
      <c r="A640" s="1"/>
      <c r="B640" s="1"/>
      <c r="C640" s="1"/>
      <c r="D640" s="1"/>
      <c r="E640" s="1"/>
      <c r="F640" s="1"/>
      <c r="G640" s="55"/>
      <c r="H640" s="53"/>
      <c r="I640" s="53"/>
      <c r="J640" s="51"/>
      <c r="K640" s="191"/>
      <c r="L640" s="1"/>
      <c r="M640" s="1"/>
      <c r="N640" s="1"/>
      <c r="O640" s="1"/>
      <c r="P640" s="1"/>
      <c r="Q640" s="1"/>
      <c r="R640" s="1"/>
      <c r="S640" s="1"/>
      <c r="T640" s="1"/>
      <c r="U640" s="1"/>
      <c r="V640" s="1"/>
      <c r="W640" s="1"/>
      <c r="X640" s="1"/>
      <c r="Y640" s="1"/>
      <c r="Z640" s="1"/>
    </row>
    <row r="641" spans="1:26" ht="15" hidden="1" x14ac:dyDescent="0.25">
      <c r="A641" s="1"/>
      <c r="B641" s="1"/>
      <c r="C641" s="1"/>
      <c r="D641" s="1"/>
      <c r="E641" s="1"/>
      <c r="F641" s="1"/>
      <c r="G641" s="55"/>
      <c r="H641" s="53"/>
      <c r="I641" s="53"/>
      <c r="J641" s="51"/>
      <c r="K641" s="191"/>
      <c r="L641" s="1"/>
      <c r="M641" s="1"/>
      <c r="N641" s="1"/>
      <c r="O641" s="1"/>
      <c r="P641" s="1"/>
      <c r="Q641" s="1"/>
      <c r="R641" s="1"/>
      <c r="S641" s="1"/>
      <c r="T641" s="1"/>
      <c r="U641" s="1"/>
      <c r="V641" s="1"/>
      <c r="W641" s="1"/>
      <c r="X641" s="1"/>
      <c r="Y641" s="1"/>
      <c r="Z641" s="1"/>
    </row>
    <row r="642" spans="1:26" ht="15" hidden="1" x14ac:dyDescent="0.25">
      <c r="A642" s="1"/>
      <c r="B642" s="1"/>
      <c r="C642" s="1"/>
      <c r="D642" s="1"/>
      <c r="E642" s="1"/>
      <c r="F642" s="1"/>
      <c r="G642" s="55"/>
      <c r="H642" s="53"/>
      <c r="I642" s="53"/>
      <c r="J642" s="51"/>
      <c r="K642" s="191"/>
      <c r="L642" s="1"/>
      <c r="M642" s="1"/>
      <c r="N642" s="1"/>
      <c r="O642" s="1"/>
      <c r="P642" s="1"/>
      <c r="Q642" s="1"/>
      <c r="R642" s="1"/>
      <c r="S642" s="1"/>
      <c r="T642" s="1"/>
      <c r="U642" s="1"/>
      <c r="V642" s="1"/>
      <c r="W642" s="1"/>
      <c r="X642" s="1"/>
      <c r="Y642" s="1"/>
      <c r="Z642" s="1"/>
    </row>
    <row r="643" spans="1:26" ht="15" hidden="1" x14ac:dyDescent="0.25">
      <c r="A643" s="1"/>
      <c r="B643" s="1"/>
      <c r="C643" s="1"/>
      <c r="D643" s="1"/>
      <c r="E643" s="1"/>
      <c r="F643" s="1"/>
      <c r="G643" s="55"/>
      <c r="H643" s="53"/>
      <c r="I643" s="53"/>
      <c r="J643" s="51"/>
      <c r="K643" s="191"/>
      <c r="L643" s="1"/>
      <c r="M643" s="1"/>
      <c r="N643" s="1"/>
      <c r="O643" s="1"/>
      <c r="P643" s="1"/>
      <c r="Q643" s="1"/>
      <c r="R643" s="1"/>
      <c r="S643" s="1"/>
      <c r="T643" s="1"/>
      <c r="U643" s="1"/>
      <c r="V643" s="1"/>
      <c r="W643" s="1"/>
      <c r="X643" s="1"/>
      <c r="Y643" s="1"/>
      <c r="Z643" s="1"/>
    </row>
    <row r="644" spans="1:26" ht="15" hidden="1" x14ac:dyDescent="0.25">
      <c r="A644" s="1"/>
      <c r="B644" s="1"/>
      <c r="C644" s="1"/>
      <c r="D644" s="1"/>
      <c r="E644" s="1"/>
      <c r="F644" s="1"/>
      <c r="G644" s="55"/>
      <c r="H644" s="53"/>
      <c r="I644" s="53"/>
      <c r="J644" s="51"/>
      <c r="K644" s="191"/>
      <c r="L644" s="1"/>
      <c r="M644" s="1"/>
      <c r="N644" s="1"/>
      <c r="O644" s="1"/>
      <c r="P644" s="1"/>
      <c r="Q644" s="1"/>
      <c r="R644" s="1"/>
      <c r="S644" s="1"/>
      <c r="T644" s="1"/>
      <c r="U644" s="1"/>
      <c r="V644" s="1"/>
      <c r="W644" s="1"/>
      <c r="X644" s="1"/>
      <c r="Y644" s="1"/>
      <c r="Z644" s="1"/>
    </row>
    <row r="645" spans="1:26" ht="15" hidden="1" x14ac:dyDescent="0.25">
      <c r="A645" s="1"/>
      <c r="B645" s="1"/>
      <c r="C645" s="1"/>
      <c r="D645" s="1"/>
      <c r="E645" s="1"/>
      <c r="F645" s="1"/>
      <c r="G645" s="55"/>
      <c r="H645" s="53"/>
      <c r="I645" s="53"/>
      <c r="J645" s="51"/>
      <c r="K645" s="191"/>
      <c r="L645" s="1"/>
      <c r="M645" s="1"/>
      <c r="N645" s="1"/>
      <c r="O645" s="1"/>
      <c r="P645" s="1"/>
      <c r="Q645" s="1"/>
      <c r="R645" s="1"/>
      <c r="S645" s="1"/>
      <c r="T645" s="1"/>
      <c r="U645" s="1"/>
      <c r="V645" s="1"/>
      <c r="W645" s="1"/>
      <c r="X645" s="1"/>
      <c r="Y645" s="1"/>
      <c r="Z645" s="1"/>
    </row>
    <row r="646" spans="1:26" ht="15" hidden="1" x14ac:dyDescent="0.25">
      <c r="A646" s="1"/>
      <c r="B646" s="1"/>
      <c r="C646" s="1"/>
      <c r="D646" s="1"/>
      <c r="E646" s="1"/>
      <c r="F646" s="1"/>
      <c r="G646" s="55"/>
      <c r="H646" s="53"/>
      <c r="I646" s="53"/>
      <c r="J646" s="51"/>
      <c r="K646" s="191"/>
      <c r="L646" s="1"/>
      <c r="M646" s="1"/>
      <c r="N646" s="1"/>
      <c r="O646" s="1"/>
      <c r="P646" s="1"/>
      <c r="Q646" s="1"/>
      <c r="R646" s="1"/>
      <c r="S646" s="1"/>
      <c r="T646" s="1"/>
      <c r="U646" s="1"/>
      <c r="V646" s="1"/>
      <c r="W646" s="1"/>
      <c r="X646" s="1"/>
      <c r="Y646" s="1"/>
      <c r="Z646" s="1"/>
    </row>
    <row r="647" spans="1:26" ht="15" hidden="1" x14ac:dyDescent="0.25">
      <c r="A647" s="1"/>
      <c r="B647" s="1"/>
      <c r="C647" s="1"/>
      <c r="D647" s="1"/>
      <c r="E647" s="1"/>
      <c r="F647" s="1"/>
      <c r="G647" s="55"/>
      <c r="H647" s="53"/>
      <c r="I647" s="53"/>
      <c r="J647" s="51"/>
      <c r="K647" s="191"/>
      <c r="L647" s="1"/>
      <c r="M647" s="1"/>
      <c r="N647" s="1"/>
      <c r="O647" s="1"/>
      <c r="P647" s="1"/>
      <c r="Q647" s="1"/>
      <c r="R647" s="1"/>
      <c r="S647" s="1"/>
      <c r="T647" s="1"/>
      <c r="U647" s="1"/>
      <c r="V647" s="1"/>
      <c r="W647" s="1"/>
      <c r="X647" s="1"/>
      <c r="Y647" s="1"/>
      <c r="Z647" s="1"/>
    </row>
    <row r="648" spans="1:26" ht="15" hidden="1" x14ac:dyDescent="0.25">
      <c r="A648" s="1"/>
      <c r="B648" s="1"/>
      <c r="C648" s="1"/>
      <c r="D648" s="1"/>
      <c r="E648" s="1"/>
      <c r="F648" s="1"/>
      <c r="G648" s="55"/>
      <c r="H648" s="53"/>
      <c r="I648" s="53"/>
      <c r="J648" s="51"/>
      <c r="K648" s="191"/>
      <c r="L648" s="1"/>
      <c r="M648" s="1"/>
      <c r="N648" s="1"/>
      <c r="O648" s="1"/>
      <c r="P648" s="1"/>
      <c r="Q648" s="1"/>
      <c r="R648" s="1"/>
      <c r="S648" s="1"/>
      <c r="T648" s="1"/>
      <c r="U648" s="1"/>
      <c r="V648" s="1"/>
      <c r="W648" s="1"/>
      <c r="X648" s="1"/>
      <c r="Y648" s="1"/>
      <c r="Z648" s="1"/>
    </row>
    <row r="649" spans="1:26" ht="15" hidden="1" x14ac:dyDescent="0.25">
      <c r="A649" s="1"/>
      <c r="B649" s="1"/>
      <c r="C649" s="1"/>
      <c r="D649" s="1"/>
      <c r="E649" s="1"/>
      <c r="F649" s="1"/>
      <c r="G649" s="55"/>
      <c r="H649" s="53"/>
      <c r="I649" s="53"/>
      <c r="J649" s="51"/>
      <c r="K649" s="191"/>
      <c r="L649" s="1"/>
      <c r="M649" s="1"/>
      <c r="N649" s="1"/>
      <c r="O649" s="1"/>
      <c r="P649" s="1"/>
      <c r="Q649" s="1"/>
      <c r="R649" s="1"/>
      <c r="S649" s="1"/>
      <c r="T649" s="1"/>
      <c r="U649" s="1"/>
      <c r="V649" s="1"/>
      <c r="W649" s="1"/>
      <c r="X649" s="1"/>
      <c r="Y649" s="1"/>
      <c r="Z649" s="1"/>
    </row>
    <row r="650" spans="1:26" ht="15" hidden="1" x14ac:dyDescent="0.25">
      <c r="A650" s="1"/>
      <c r="B650" s="1"/>
      <c r="C650" s="1"/>
      <c r="D650" s="1"/>
      <c r="E650" s="1"/>
      <c r="F650" s="1"/>
      <c r="G650" s="55"/>
      <c r="H650" s="53"/>
      <c r="I650" s="53"/>
      <c r="J650" s="51"/>
      <c r="K650" s="191"/>
      <c r="L650" s="1"/>
      <c r="M650" s="1"/>
      <c r="N650" s="1"/>
      <c r="O650" s="1"/>
      <c r="P650" s="1"/>
      <c r="Q650" s="1"/>
      <c r="R650" s="1"/>
      <c r="S650" s="1"/>
      <c r="T650" s="1"/>
      <c r="U650" s="1"/>
      <c r="V650" s="1"/>
      <c r="W650" s="1"/>
      <c r="X650" s="1"/>
      <c r="Y650" s="1"/>
      <c r="Z650" s="1"/>
    </row>
    <row r="651" spans="1:26" ht="15" hidden="1" x14ac:dyDescent="0.25">
      <c r="A651" s="1"/>
      <c r="B651" s="1"/>
      <c r="C651" s="1"/>
      <c r="D651" s="1"/>
      <c r="E651" s="1"/>
      <c r="F651" s="1"/>
      <c r="G651" s="55"/>
      <c r="H651" s="53"/>
      <c r="I651" s="53"/>
      <c r="J651" s="51"/>
      <c r="K651" s="191"/>
      <c r="L651" s="1"/>
      <c r="M651" s="1"/>
      <c r="N651" s="1"/>
      <c r="O651" s="1"/>
      <c r="P651" s="1"/>
      <c r="Q651" s="1"/>
      <c r="R651" s="1"/>
      <c r="S651" s="1"/>
      <c r="T651" s="1"/>
      <c r="U651" s="1"/>
      <c r="V651" s="1"/>
      <c r="W651" s="1"/>
      <c r="X651" s="1"/>
      <c r="Y651" s="1"/>
      <c r="Z651" s="1"/>
    </row>
    <row r="652" spans="1:26" ht="15" hidden="1" x14ac:dyDescent="0.25">
      <c r="A652" s="1"/>
      <c r="B652" s="1"/>
      <c r="C652" s="1"/>
      <c r="D652" s="1"/>
      <c r="E652" s="1"/>
      <c r="F652" s="1"/>
      <c r="G652" s="55"/>
      <c r="H652" s="53"/>
      <c r="I652" s="53"/>
      <c r="J652" s="51"/>
      <c r="K652" s="191"/>
      <c r="L652" s="1"/>
      <c r="M652" s="1"/>
      <c r="N652" s="1"/>
      <c r="O652" s="1"/>
      <c r="P652" s="1"/>
      <c r="Q652" s="1"/>
      <c r="R652" s="1"/>
      <c r="S652" s="1"/>
      <c r="T652" s="1"/>
      <c r="U652" s="1"/>
      <c r="V652" s="1"/>
      <c r="W652" s="1"/>
      <c r="X652" s="1"/>
      <c r="Y652" s="1"/>
      <c r="Z652" s="1"/>
    </row>
    <row r="653" spans="1:26" ht="15" hidden="1" x14ac:dyDescent="0.25">
      <c r="A653" s="1"/>
      <c r="B653" s="1"/>
      <c r="C653" s="1"/>
      <c r="D653" s="1"/>
      <c r="E653" s="1"/>
      <c r="F653" s="1"/>
      <c r="G653" s="55"/>
      <c r="H653" s="53"/>
      <c r="I653" s="53"/>
      <c r="J653" s="51"/>
      <c r="K653" s="191"/>
      <c r="L653" s="1"/>
      <c r="M653" s="1"/>
      <c r="N653" s="1"/>
      <c r="O653" s="1"/>
      <c r="P653" s="1"/>
      <c r="Q653" s="1"/>
      <c r="R653" s="1"/>
      <c r="S653" s="1"/>
      <c r="T653" s="1"/>
      <c r="U653" s="1"/>
      <c r="V653" s="1"/>
      <c r="W653" s="1"/>
      <c r="X653" s="1"/>
      <c r="Y653" s="1"/>
      <c r="Z653" s="1"/>
    </row>
    <row r="654" spans="1:26" ht="15" hidden="1" x14ac:dyDescent="0.25">
      <c r="A654" s="1"/>
      <c r="B654" s="1"/>
      <c r="C654" s="1"/>
      <c r="D654" s="1"/>
      <c r="E654" s="1"/>
      <c r="F654" s="1"/>
      <c r="G654" s="55"/>
      <c r="H654" s="53"/>
      <c r="I654" s="53"/>
      <c r="J654" s="51"/>
      <c r="K654" s="191"/>
      <c r="L654" s="1"/>
      <c r="M654" s="1"/>
      <c r="N654" s="1"/>
      <c r="O654" s="1"/>
      <c r="P654" s="1"/>
      <c r="Q654" s="1"/>
      <c r="R654" s="1"/>
      <c r="S654" s="1"/>
      <c r="T654" s="1"/>
      <c r="U654" s="1"/>
      <c r="V654" s="1"/>
      <c r="W654" s="1"/>
      <c r="X654" s="1"/>
      <c r="Y654" s="1"/>
      <c r="Z654" s="1"/>
    </row>
    <row r="655" spans="1:26" ht="15" hidden="1" x14ac:dyDescent="0.25">
      <c r="A655" s="1"/>
      <c r="B655" s="1"/>
      <c r="C655" s="1"/>
      <c r="D655" s="1"/>
      <c r="E655" s="1"/>
      <c r="F655" s="1"/>
      <c r="G655" s="55"/>
      <c r="H655" s="53"/>
      <c r="I655" s="53"/>
      <c r="J655" s="51"/>
      <c r="K655" s="191"/>
      <c r="L655" s="1"/>
      <c r="M655" s="1"/>
      <c r="N655" s="1"/>
      <c r="O655" s="1"/>
      <c r="P655" s="1"/>
      <c r="Q655" s="1"/>
      <c r="R655" s="1"/>
      <c r="S655" s="1"/>
      <c r="T655" s="1"/>
      <c r="U655" s="1"/>
      <c r="V655" s="1"/>
      <c r="W655" s="1"/>
      <c r="X655" s="1"/>
      <c r="Y655" s="1"/>
      <c r="Z655" s="1"/>
    </row>
    <row r="656" spans="1:26" ht="15" hidden="1" x14ac:dyDescent="0.25">
      <c r="A656" s="1"/>
      <c r="B656" s="1"/>
      <c r="C656" s="1"/>
      <c r="D656" s="1"/>
      <c r="E656" s="1"/>
      <c r="F656" s="1"/>
      <c r="G656" s="55"/>
      <c r="H656" s="53"/>
      <c r="I656" s="53"/>
      <c r="J656" s="51"/>
      <c r="K656" s="191"/>
      <c r="L656" s="1"/>
      <c r="M656" s="1"/>
      <c r="N656" s="1"/>
      <c r="O656" s="1"/>
      <c r="P656" s="1"/>
      <c r="Q656" s="1"/>
      <c r="R656" s="1"/>
      <c r="S656" s="1"/>
      <c r="T656" s="1"/>
      <c r="U656" s="1"/>
      <c r="V656" s="1"/>
      <c r="W656" s="1"/>
      <c r="X656" s="1"/>
      <c r="Y656" s="1"/>
      <c r="Z656" s="1"/>
    </row>
    <row r="657" spans="1:26" ht="15" hidden="1" x14ac:dyDescent="0.25">
      <c r="A657" s="1"/>
      <c r="B657" s="1"/>
      <c r="C657" s="1"/>
      <c r="D657" s="1"/>
      <c r="E657" s="1"/>
      <c r="F657" s="1"/>
      <c r="G657" s="55"/>
      <c r="H657" s="53"/>
      <c r="I657" s="53"/>
      <c r="J657" s="51"/>
      <c r="K657" s="191"/>
      <c r="L657" s="1"/>
      <c r="M657" s="1"/>
      <c r="N657" s="1"/>
      <c r="O657" s="1"/>
      <c r="P657" s="1"/>
      <c r="Q657" s="1"/>
      <c r="R657" s="1"/>
      <c r="S657" s="1"/>
      <c r="T657" s="1"/>
      <c r="U657" s="1"/>
      <c r="V657" s="1"/>
      <c r="W657" s="1"/>
      <c r="X657" s="1"/>
      <c r="Y657" s="1"/>
      <c r="Z657" s="1"/>
    </row>
    <row r="658" spans="1:26" ht="15" hidden="1" x14ac:dyDescent="0.25">
      <c r="A658" s="1"/>
      <c r="B658" s="1"/>
      <c r="C658" s="1"/>
      <c r="D658" s="1"/>
      <c r="E658" s="1"/>
      <c r="F658" s="1"/>
      <c r="G658" s="55"/>
      <c r="H658" s="53"/>
      <c r="I658" s="53"/>
      <c r="J658" s="51"/>
      <c r="K658" s="191"/>
      <c r="L658" s="1"/>
      <c r="M658" s="1"/>
      <c r="N658" s="1"/>
      <c r="O658" s="1"/>
      <c r="P658" s="1"/>
      <c r="Q658" s="1"/>
      <c r="R658" s="1"/>
      <c r="S658" s="1"/>
      <c r="T658" s="1"/>
      <c r="U658" s="1"/>
      <c r="V658" s="1"/>
      <c r="W658" s="1"/>
      <c r="X658" s="1"/>
      <c r="Y658" s="1"/>
      <c r="Z658" s="1"/>
    </row>
    <row r="659" spans="1:26" ht="15" hidden="1" x14ac:dyDescent="0.25">
      <c r="A659" s="1"/>
      <c r="B659" s="1"/>
      <c r="C659" s="1"/>
      <c r="D659" s="1"/>
      <c r="E659" s="1"/>
      <c r="F659" s="1"/>
      <c r="G659" s="55"/>
      <c r="H659" s="53"/>
      <c r="I659" s="53"/>
      <c r="J659" s="51"/>
      <c r="K659" s="191"/>
      <c r="L659" s="1"/>
      <c r="M659" s="1"/>
      <c r="N659" s="1"/>
      <c r="O659" s="1"/>
      <c r="P659" s="1"/>
      <c r="Q659" s="1"/>
      <c r="R659" s="1"/>
      <c r="S659" s="1"/>
      <c r="T659" s="1"/>
      <c r="U659" s="1"/>
      <c r="V659" s="1"/>
      <c r="W659" s="1"/>
      <c r="X659" s="1"/>
      <c r="Y659" s="1"/>
      <c r="Z659" s="1"/>
    </row>
    <row r="660" spans="1:26" ht="15" hidden="1" x14ac:dyDescent="0.25">
      <c r="A660" s="1"/>
      <c r="B660" s="1"/>
      <c r="C660" s="1"/>
      <c r="D660" s="1"/>
      <c r="E660" s="1"/>
      <c r="F660" s="1"/>
      <c r="G660" s="55"/>
      <c r="H660" s="53"/>
      <c r="I660" s="53"/>
      <c r="J660" s="51"/>
      <c r="K660" s="191"/>
      <c r="L660" s="1"/>
      <c r="M660" s="1"/>
      <c r="N660" s="1"/>
      <c r="O660" s="1"/>
      <c r="P660" s="1"/>
      <c r="Q660" s="1"/>
      <c r="R660" s="1"/>
      <c r="S660" s="1"/>
      <c r="T660" s="1"/>
      <c r="U660" s="1"/>
      <c r="V660" s="1"/>
      <c r="W660" s="1"/>
      <c r="X660" s="1"/>
      <c r="Y660" s="1"/>
      <c r="Z660" s="1"/>
    </row>
    <row r="661" spans="1:26" ht="15" hidden="1" x14ac:dyDescent="0.25">
      <c r="A661" s="1"/>
      <c r="B661" s="1"/>
      <c r="C661" s="1"/>
      <c r="D661" s="1"/>
      <c r="E661" s="1"/>
      <c r="F661" s="1"/>
      <c r="G661" s="55"/>
      <c r="H661" s="53"/>
      <c r="I661" s="53"/>
      <c r="J661" s="51"/>
      <c r="K661" s="191"/>
      <c r="L661" s="1"/>
      <c r="M661" s="1"/>
      <c r="N661" s="1"/>
      <c r="O661" s="1"/>
      <c r="P661" s="1"/>
      <c r="Q661" s="1"/>
      <c r="R661" s="1"/>
      <c r="S661" s="1"/>
      <c r="T661" s="1"/>
      <c r="U661" s="1"/>
      <c r="V661" s="1"/>
      <c r="W661" s="1"/>
      <c r="X661" s="1"/>
      <c r="Y661" s="1"/>
      <c r="Z661" s="1"/>
    </row>
    <row r="662" spans="1:26" ht="15" hidden="1" x14ac:dyDescent="0.25">
      <c r="A662" s="1"/>
      <c r="B662" s="1"/>
      <c r="C662" s="1"/>
      <c r="D662" s="1"/>
      <c r="E662" s="1"/>
      <c r="F662" s="1"/>
      <c r="G662" s="55"/>
      <c r="H662" s="53"/>
      <c r="I662" s="53"/>
      <c r="J662" s="51"/>
      <c r="K662" s="191"/>
      <c r="L662" s="1"/>
      <c r="M662" s="1"/>
      <c r="N662" s="1"/>
      <c r="O662" s="1"/>
      <c r="P662" s="1"/>
      <c r="Q662" s="1"/>
      <c r="R662" s="1"/>
      <c r="S662" s="1"/>
      <c r="T662" s="1"/>
      <c r="U662" s="1"/>
      <c r="V662" s="1"/>
      <c r="W662" s="1"/>
      <c r="X662" s="1"/>
      <c r="Y662" s="1"/>
      <c r="Z662" s="1"/>
    </row>
    <row r="663" spans="1:26" ht="15" hidden="1" x14ac:dyDescent="0.25">
      <c r="A663" s="1"/>
      <c r="B663" s="1"/>
      <c r="C663" s="1"/>
      <c r="D663" s="1"/>
      <c r="E663" s="1"/>
      <c r="F663" s="1"/>
      <c r="G663" s="55"/>
      <c r="H663" s="53"/>
      <c r="I663" s="53"/>
      <c r="J663" s="51"/>
      <c r="K663" s="191"/>
      <c r="L663" s="1"/>
      <c r="M663" s="1"/>
      <c r="N663" s="1"/>
      <c r="O663" s="1"/>
      <c r="P663" s="1"/>
      <c r="Q663" s="1"/>
      <c r="R663" s="1"/>
      <c r="S663" s="1"/>
      <c r="T663" s="1"/>
      <c r="U663" s="1"/>
      <c r="V663" s="1"/>
      <c r="W663" s="1"/>
      <c r="X663" s="1"/>
      <c r="Y663" s="1"/>
      <c r="Z663" s="1"/>
    </row>
    <row r="664" spans="1:26" ht="15" hidden="1" x14ac:dyDescent="0.25">
      <c r="A664" s="1"/>
      <c r="B664" s="1"/>
      <c r="C664" s="1"/>
      <c r="D664" s="1"/>
      <c r="E664" s="1"/>
      <c r="F664" s="1"/>
      <c r="G664" s="55"/>
      <c r="H664" s="53"/>
      <c r="I664" s="53"/>
      <c r="J664" s="51"/>
      <c r="K664" s="191"/>
      <c r="L664" s="1"/>
      <c r="M664" s="1"/>
      <c r="N664" s="1"/>
      <c r="O664" s="1"/>
      <c r="P664" s="1"/>
      <c r="Q664" s="1"/>
      <c r="R664" s="1"/>
      <c r="S664" s="1"/>
      <c r="T664" s="1"/>
      <c r="U664" s="1"/>
      <c r="V664" s="1"/>
      <c r="W664" s="1"/>
      <c r="X664" s="1"/>
      <c r="Y664" s="1"/>
      <c r="Z664" s="1"/>
    </row>
    <row r="665" spans="1:26" ht="15" hidden="1" x14ac:dyDescent="0.25">
      <c r="A665" s="1"/>
      <c r="B665" s="1"/>
      <c r="C665" s="1"/>
      <c r="D665" s="1"/>
      <c r="E665" s="1"/>
      <c r="F665" s="1"/>
      <c r="G665" s="55"/>
      <c r="H665" s="53"/>
      <c r="I665" s="53"/>
      <c r="J665" s="51"/>
      <c r="K665" s="191"/>
      <c r="L665" s="1"/>
      <c r="M665" s="1"/>
      <c r="N665" s="1"/>
      <c r="O665" s="1"/>
      <c r="P665" s="1"/>
      <c r="Q665" s="1"/>
      <c r="R665" s="1"/>
      <c r="S665" s="1"/>
      <c r="T665" s="1"/>
      <c r="U665" s="1"/>
      <c r="V665" s="1"/>
      <c r="W665" s="1"/>
      <c r="X665" s="1"/>
      <c r="Y665" s="1"/>
      <c r="Z665" s="1"/>
    </row>
    <row r="666" spans="1:26" ht="15" hidden="1" x14ac:dyDescent="0.25">
      <c r="A666" s="1"/>
      <c r="B666" s="1"/>
      <c r="C666" s="1"/>
      <c r="D666" s="1"/>
      <c r="E666" s="1"/>
      <c r="F666" s="1"/>
      <c r="G666" s="55"/>
      <c r="H666" s="53"/>
      <c r="I666" s="53"/>
      <c r="J666" s="51"/>
      <c r="K666" s="191"/>
      <c r="L666" s="1"/>
      <c r="M666" s="1"/>
      <c r="N666" s="1"/>
      <c r="O666" s="1"/>
      <c r="P666" s="1"/>
      <c r="Q666" s="1"/>
      <c r="R666" s="1"/>
      <c r="S666" s="1"/>
      <c r="T666" s="1"/>
      <c r="U666" s="1"/>
      <c r="V666" s="1"/>
      <c r="W666" s="1"/>
      <c r="X666" s="1"/>
      <c r="Y666" s="1"/>
      <c r="Z666" s="1"/>
    </row>
    <row r="667" spans="1:26" ht="15" hidden="1" x14ac:dyDescent="0.25">
      <c r="A667" s="1"/>
      <c r="B667" s="1"/>
      <c r="C667" s="1"/>
      <c r="D667" s="1"/>
      <c r="E667" s="1"/>
      <c r="F667" s="1"/>
      <c r="G667" s="55"/>
      <c r="H667" s="53"/>
      <c r="I667" s="53"/>
      <c r="J667" s="51"/>
      <c r="K667" s="191"/>
      <c r="L667" s="1"/>
      <c r="M667" s="1"/>
      <c r="N667" s="1"/>
      <c r="O667" s="1"/>
      <c r="P667" s="1"/>
      <c r="Q667" s="1"/>
      <c r="R667" s="1"/>
      <c r="S667" s="1"/>
      <c r="T667" s="1"/>
      <c r="U667" s="1"/>
      <c r="V667" s="1"/>
      <c r="W667" s="1"/>
      <c r="X667" s="1"/>
      <c r="Y667" s="1"/>
      <c r="Z667" s="1"/>
    </row>
    <row r="668" spans="1:26" ht="15" hidden="1" x14ac:dyDescent="0.25">
      <c r="A668" s="1"/>
      <c r="B668" s="1"/>
      <c r="C668" s="1"/>
      <c r="D668" s="1"/>
      <c r="E668" s="1"/>
      <c r="F668" s="1"/>
      <c r="G668" s="55"/>
      <c r="H668" s="53"/>
      <c r="I668" s="53"/>
      <c r="J668" s="51"/>
      <c r="K668" s="191"/>
      <c r="L668" s="1"/>
      <c r="M668" s="1"/>
      <c r="N668" s="1"/>
      <c r="O668" s="1"/>
      <c r="P668" s="1"/>
      <c r="Q668" s="1"/>
      <c r="R668" s="1"/>
      <c r="S668" s="1"/>
      <c r="T668" s="1"/>
      <c r="U668" s="1"/>
      <c r="V668" s="1"/>
      <c r="W668" s="1"/>
      <c r="X668" s="1"/>
      <c r="Y668" s="1"/>
      <c r="Z668" s="1"/>
    </row>
    <row r="669" spans="1:26" ht="15" hidden="1" x14ac:dyDescent="0.25">
      <c r="A669" s="1"/>
      <c r="B669" s="1"/>
      <c r="C669" s="1"/>
      <c r="D669" s="1"/>
      <c r="E669" s="1"/>
      <c r="F669" s="1"/>
      <c r="G669" s="55"/>
      <c r="H669" s="53"/>
      <c r="I669" s="53"/>
      <c r="J669" s="51"/>
      <c r="K669" s="191"/>
      <c r="L669" s="1"/>
      <c r="M669" s="1"/>
      <c r="N669" s="1"/>
      <c r="O669" s="1"/>
      <c r="P669" s="1"/>
      <c r="Q669" s="1"/>
      <c r="R669" s="1"/>
      <c r="S669" s="1"/>
      <c r="T669" s="1"/>
      <c r="U669" s="1"/>
      <c r="V669" s="1"/>
      <c r="W669" s="1"/>
      <c r="X669" s="1"/>
      <c r="Y669" s="1"/>
      <c r="Z669" s="1"/>
    </row>
    <row r="670" spans="1:26" ht="15" hidden="1" x14ac:dyDescent="0.25">
      <c r="A670" s="1"/>
      <c r="B670" s="1"/>
      <c r="C670" s="1"/>
      <c r="D670" s="1"/>
      <c r="E670" s="1"/>
      <c r="F670" s="1"/>
      <c r="G670" s="55"/>
      <c r="H670" s="53"/>
      <c r="I670" s="53"/>
      <c r="J670" s="51"/>
      <c r="K670" s="191"/>
      <c r="L670" s="1"/>
      <c r="M670" s="1"/>
      <c r="N670" s="1"/>
      <c r="O670" s="1"/>
      <c r="P670" s="1"/>
      <c r="Q670" s="1"/>
      <c r="R670" s="1"/>
      <c r="S670" s="1"/>
      <c r="T670" s="1"/>
      <c r="U670" s="1"/>
      <c r="V670" s="1"/>
      <c r="W670" s="1"/>
      <c r="X670" s="1"/>
      <c r="Y670" s="1"/>
      <c r="Z670" s="1"/>
    </row>
    <row r="671" spans="1:26" ht="15" hidden="1" x14ac:dyDescent="0.25">
      <c r="A671" s="1"/>
      <c r="B671" s="1"/>
      <c r="C671" s="1"/>
      <c r="D671" s="1"/>
      <c r="E671" s="1"/>
      <c r="F671" s="1"/>
      <c r="G671" s="55"/>
      <c r="H671" s="53"/>
      <c r="I671" s="53"/>
      <c r="J671" s="51"/>
      <c r="K671" s="191"/>
      <c r="L671" s="1"/>
      <c r="M671" s="1"/>
      <c r="N671" s="1"/>
      <c r="O671" s="1"/>
      <c r="P671" s="1"/>
      <c r="Q671" s="1"/>
      <c r="R671" s="1"/>
      <c r="S671" s="1"/>
      <c r="T671" s="1"/>
      <c r="U671" s="1"/>
      <c r="V671" s="1"/>
      <c r="W671" s="1"/>
      <c r="X671" s="1"/>
      <c r="Y671" s="1"/>
      <c r="Z671" s="1"/>
    </row>
    <row r="672" spans="1:26" ht="15" hidden="1" x14ac:dyDescent="0.25">
      <c r="A672" s="1"/>
      <c r="B672" s="1"/>
      <c r="C672" s="1"/>
      <c r="D672" s="1"/>
      <c r="E672" s="1"/>
      <c r="F672" s="1"/>
      <c r="G672" s="55"/>
      <c r="H672" s="53"/>
      <c r="I672" s="53"/>
      <c r="J672" s="51"/>
      <c r="K672" s="191"/>
      <c r="L672" s="1"/>
      <c r="M672" s="1"/>
      <c r="N672" s="1"/>
      <c r="O672" s="1"/>
      <c r="P672" s="1"/>
      <c r="Q672" s="1"/>
      <c r="R672" s="1"/>
      <c r="S672" s="1"/>
      <c r="T672" s="1"/>
      <c r="U672" s="1"/>
      <c r="V672" s="1"/>
      <c r="W672" s="1"/>
      <c r="X672" s="1"/>
      <c r="Y672" s="1"/>
      <c r="Z672" s="1"/>
    </row>
    <row r="673" spans="1:26" ht="15" hidden="1" x14ac:dyDescent="0.25">
      <c r="A673" s="1"/>
      <c r="B673" s="1"/>
      <c r="C673" s="1"/>
      <c r="D673" s="1"/>
      <c r="E673" s="1"/>
      <c r="F673" s="1"/>
      <c r="G673" s="55"/>
      <c r="H673" s="53"/>
      <c r="I673" s="53"/>
      <c r="J673" s="51"/>
      <c r="K673" s="191"/>
      <c r="L673" s="1"/>
      <c r="M673" s="1"/>
      <c r="N673" s="1"/>
      <c r="O673" s="1"/>
      <c r="P673" s="1"/>
      <c r="Q673" s="1"/>
      <c r="R673" s="1"/>
      <c r="S673" s="1"/>
      <c r="T673" s="1"/>
      <c r="U673" s="1"/>
      <c r="V673" s="1"/>
      <c r="W673" s="1"/>
      <c r="X673" s="1"/>
      <c r="Y673" s="1"/>
      <c r="Z673" s="1"/>
    </row>
    <row r="674" spans="1:26" ht="15" hidden="1" x14ac:dyDescent="0.25">
      <c r="A674" s="1"/>
      <c r="B674" s="1"/>
      <c r="C674" s="1"/>
      <c r="D674" s="1"/>
      <c r="E674" s="1"/>
      <c r="F674" s="1"/>
      <c r="G674" s="55"/>
      <c r="H674" s="53"/>
      <c r="I674" s="53"/>
      <c r="J674" s="51"/>
      <c r="K674" s="191"/>
      <c r="L674" s="1"/>
      <c r="M674" s="1"/>
      <c r="N674" s="1"/>
      <c r="O674" s="1"/>
      <c r="P674" s="1"/>
      <c r="Q674" s="1"/>
      <c r="R674" s="1"/>
      <c r="S674" s="1"/>
      <c r="T674" s="1"/>
      <c r="U674" s="1"/>
      <c r="V674" s="1"/>
      <c r="W674" s="1"/>
      <c r="X674" s="1"/>
      <c r="Y674" s="1"/>
      <c r="Z674" s="1"/>
    </row>
    <row r="675" spans="1:26" ht="15" hidden="1" x14ac:dyDescent="0.25">
      <c r="A675" s="1"/>
      <c r="B675" s="1"/>
      <c r="C675" s="1"/>
      <c r="D675" s="1"/>
      <c r="E675" s="1"/>
      <c r="F675" s="1"/>
      <c r="G675" s="55"/>
      <c r="H675" s="53"/>
      <c r="I675" s="53"/>
      <c r="J675" s="51"/>
      <c r="K675" s="191"/>
      <c r="L675" s="1"/>
      <c r="M675" s="1"/>
      <c r="N675" s="1"/>
      <c r="O675" s="1"/>
      <c r="P675" s="1"/>
      <c r="Q675" s="1"/>
      <c r="R675" s="1"/>
      <c r="S675" s="1"/>
      <c r="T675" s="1"/>
      <c r="U675" s="1"/>
      <c r="V675" s="1"/>
      <c r="W675" s="1"/>
      <c r="X675" s="1"/>
      <c r="Y675" s="1"/>
      <c r="Z675" s="1"/>
    </row>
    <row r="676" spans="1:26" ht="15" hidden="1" x14ac:dyDescent="0.25">
      <c r="A676" s="1"/>
      <c r="B676" s="1"/>
      <c r="C676" s="1"/>
      <c r="D676" s="1"/>
      <c r="E676" s="1"/>
      <c r="F676" s="1"/>
      <c r="G676" s="55"/>
      <c r="H676" s="53"/>
      <c r="I676" s="53"/>
      <c r="J676" s="51"/>
      <c r="K676" s="191"/>
      <c r="L676" s="1"/>
      <c r="M676" s="1"/>
      <c r="N676" s="1"/>
      <c r="O676" s="1"/>
      <c r="P676" s="1"/>
      <c r="Q676" s="1"/>
      <c r="R676" s="1"/>
      <c r="S676" s="1"/>
      <c r="T676" s="1"/>
      <c r="U676" s="1"/>
      <c r="V676" s="1"/>
      <c r="W676" s="1"/>
      <c r="X676" s="1"/>
      <c r="Y676" s="1"/>
      <c r="Z676" s="1"/>
    </row>
    <row r="677" spans="1:26" ht="15" hidden="1" x14ac:dyDescent="0.25">
      <c r="A677" s="1"/>
      <c r="B677" s="1"/>
      <c r="C677" s="1"/>
      <c r="D677" s="1"/>
      <c r="E677" s="1"/>
      <c r="F677" s="1"/>
      <c r="G677" s="55"/>
      <c r="H677" s="53"/>
      <c r="I677" s="53"/>
      <c r="J677" s="51"/>
      <c r="K677" s="191"/>
      <c r="L677" s="1"/>
      <c r="M677" s="1"/>
      <c r="N677" s="1"/>
      <c r="O677" s="1"/>
      <c r="P677" s="1"/>
      <c r="Q677" s="1"/>
      <c r="R677" s="1"/>
      <c r="S677" s="1"/>
      <c r="T677" s="1"/>
      <c r="U677" s="1"/>
      <c r="V677" s="1"/>
      <c r="W677" s="1"/>
      <c r="X677" s="1"/>
      <c r="Y677" s="1"/>
      <c r="Z677" s="1"/>
    </row>
    <row r="678" spans="1:26" ht="15" hidden="1" x14ac:dyDescent="0.25">
      <c r="A678" s="1"/>
      <c r="B678" s="1"/>
      <c r="C678" s="1"/>
      <c r="D678" s="1"/>
      <c r="E678" s="1"/>
      <c r="F678" s="1"/>
      <c r="G678" s="55"/>
      <c r="H678" s="53"/>
      <c r="I678" s="53"/>
      <c r="J678" s="51"/>
      <c r="K678" s="191"/>
      <c r="L678" s="1"/>
      <c r="M678" s="1"/>
      <c r="N678" s="1"/>
      <c r="O678" s="1"/>
      <c r="P678" s="1"/>
      <c r="Q678" s="1"/>
      <c r="R678" s="1"/>
      <c r="S678" s="1"/>
      <c r="T678" s="1"/>
      <c r="U678" s="1"/>
      <c r="V678" s="1"/>
      <c r="W678" s="1"/>
      <c r="X678" s="1"/>
      <c r="Y678" s="1"/>
      <c r="Z678" s="1"/>
    </row>
    <row r="679" spans="1:26" ht="15" hidden="1" x14ac:dyDescent="0.25">
      <c r="A679" s="1"/>
      <c r="B679" s="1"/>
      <c r="C679" s="1"/>
      <c r="D679" s="1"/>
      <c r="E679" s="1"/>
      <c r="F679" s="1"/>
      <c r="G679" s="55"/>
      <c r="H679" s="53"/>
      <c r="I679" s="53"/>
      <c r="J679" s="51"/>
      <c r="K679" s="191"/>
      <c r="L679" s="1"/>
      <c r="M679" s="1"/>
      <c r="N679" s="1"/>
      <c r="O679" s="1"/>
      <c r="P679" s="1"/>
      <c r="Q679" s="1"/>
      <c r="R679" s="1"/>
      <c r="S679" s="1"/>
      <c r="T679" s="1"/>
      <c r="U679" s="1"/>
      <c r="V679" s="1"/>
      <c r="W679" s="1"/>
      <c r="X679" s="1"/>
      <c r="Y679" s="1"/>
      <c r="Z679" s="1"/>
    </row>
    <row r="680" spans="1:26" ht="15" hidden="1" x14ac:dyDescent="0.25">
      <c r="A680" s="1"/>
      <c r="B680" s="1"/>
      <c r="C680" s="1"/>
      <c r="D680" s="1"/>
      <c r="E680" s="1"/>
      <c r="F680" s="1"/>
      <c r="G680" s="55"/>
      <c r="H680" s="53"/>
      <c r="I680" s="53"/>
      <c r="J680" s="51"/>
      <c r="K680" s="191"/>
      <c r="L680" s="1"/>
      <c r="M680" s="1"/>
      <c r="N680" s="1"/>
      <c r="O680" s="1"/>
      <c r="P680" s="1"/>
      <c r="Q680" s="1"/>
      <c r="R680" s="1"/>
      <c r="S680" s="1"/>
      <c r="T680" s="1"/>
      <c r="U680" s="1"/>
      <c r="V680" s="1"/>
      <c r="W680" s="1"/>
      <c r="X680" s="1"/>
      <c r="Y680" s="1"/>
      <c r="Z680" s="1"/>
    </row>
    <row r="681" spans="1:26" ht="15" hidden="1" x14ac:dyDescent="0.25">
      <c r="A681" s="1"/>
      <c r="B681" s="1"/>
      <c r="C681" s="1"/>
      <c r="D681" s="1"/>
      <c r="E681" s="1"/>
      <c r="F681" s="1"/>
      <c r="G681" s="55"/>
      <c r="H681" s="53"/>
      <c r="I681" s="53"/>
      <c r="J681" s="51"/>
      <c r="K681" s="191"/>
      <c r="L681" s="1"/>
      <c r="M681" s="1"/>
      <c r="N681" s="1"/>
      <c r="O681" s="1"/>
      <c r="P681" s="1"/>
      <c r="Q681" s="1"/>
      <c r="R681" s="1"/>
      <c r="S681" s="1"/>
      <c r="T681" s="1"/>
      <c r="U681" s="1"/>
      <c r="V681" s="1"/>
      <c r="W681" s="1"/>
      <c r="X681" s="1"/>
      <c r="Y681" s="1"/>
      <c r="Z681" s="1"/>
    </row>
    <row r="682" spans="1:26" ht="15" hidden="1" x14ac:dyDescent="0.25">
      <c r="A682" s="1"/>
      <c r="B682" s="1"/>
      <c r="C682" s="1"/>
      <c r="D682" s="1"/>
      <c r="E682" s="1"/>
      <c r="F682" s="1"/>
      <c r="G682" s="55"/>
      <c r="H682" s="53"/>
      <c r="I682" s="53"/>
      <c r="J682" s="51"/>
      <c r="K682" s="191"/>
      <c r="L682" s="1"/>
      <c r="M682" s="1"/>
      <c r="N682" s="1"/>
      <c r="O682" s="1"/>
      <c r="P682" s="1"/>
      <c r="Q682" s="1"/>
      <c r="R682" s="1"/>
      <c r="S682" s="1"/>
      <c r="T682" s="1"/>
      <c r="U682" s="1"/>
      <c r="V682" s="1"/>
      <c r="W682" s="1"/>
      <c r="X682" s="1"/>
      <c r="Y682" s="1"/>
      <c r="Z682" s="1"/>
    </row>
    <row r="683" spans="1:26" ht="15" hidden="1" x14ac:dyDescent="0.25">
      <c r="A683" s="1"/>
      <c r="B683" s="1"/>
      <c r="C683" s="1"/>
      <c r="D683" s="1"/>
      <c r="E683" s="1"/>
      <c r="F683" s="1"/>
      <c r="G683" s="55"/>
      <c r="H683" s="53"/>
      <c r="I683" s="53"/>
      <c r="J683" s="51"/>
      <c r="K683" s="191"/>
      <c r="L683" s="1"/>
      <c r="M683" s="1"/>
      <c r="N683" s="1"/>
      <c r="O683" s="1"/>
      <c r="P683" s="1"/>
      <c r="Q683" s="1"/>
      <c r="R683" s="1"/>
      <c r="S683" s="1"/>
      <c r="T683" s="1"/>
      <c r="U683" s="1"/>
      <c r="V683" s="1"/>
      <c r="W683" s="1"/>
      <c r="X683" s="1"/>
      <c r="Y683" s="1"/>
      <c r="Z683" s="1"/>
    </row>
    <row r="684" spans="1:26" ht="15" hidden="1" x14ac:dyDescent="0.25">
      <c r="A684" s="1"/>
      <c r="B684" s="1"/>
      <c r="C684" s="1"/>
      <c r="D684" s="1"/>
      <c r="E684" s="1"/>
      <c r="F684" s="1"/>
      <c r="G684" s="55"/>
      <c r="H684" s="53"/>
      <c r="I684" s="53"/>
      <c r="J684" s="51"/>
      <c r="K684" s="191"/>
      <c r="L684" s="1"/>
      <c r="M684" s="1"/>
      <c r="N684" s="1"/>
      <c r="O684" s="1"/>
      <c r="P684" s="1"/>
      <c r="Q684" s="1"/>
      <c r="R684" s="1"/>
      <c r="S684" s="1"/>
      <c r="T684" s="1"/>
      <c r="U684" s="1"/>
      <c r="V684" s="1"/>
      <c r="W684" s="1"/>
      <c r="X684" s="1"/>
      <c r="Y684" s="1"/>
      <c r="Z684" s="1"/>
    </row>
    <row r="685" spans="1:26" ht="15" hidden="1" x14ac:dyDescent="0.25">
      <c r="A685" s="1"/>
      <c r="B685" s="1"/>
      <c r="C685" s="1"/>
      <c r="D685" s="1"/>
      <c r="E685" s="1"/>
      <c r="F685" s="1"/>
      <c r="G685" s="55"/>
      <c r="H685" s="53"/>
      <c r="I685" s="53"/>
      <c r="J685" s="51"/>
      <c r="K685" s="191"/>
      <c r="L685" s="1"/>
      <c r="M685" s="1"/>
      <c r="N685" s="1"/>
      <c r="O685" s="1"/>
      <c r="P685" s="1"/>
      <c r="Q685" s="1"/>
      <c r="R685" s="1"/>
      <c r="S685" s="1"/>
      <c r="T685" s="1"/>
      <c r="U685" s="1"/>
      <c r="V685" s="1"/>
      <c r="W685" s="1"/>
      <c r="X685" s="1"/>
      <c r="Y685" s="1"/>
      <c r="Z685" s="1"/>
    </row>
    <row r="686" spans="1:26" ht="15" hidden="1" x14ac:dyDescent="0.25">
      <c r="A686" s="1"/>
      <c r="B686" s="1"/>
      <c r="C686" s="1"/>
      <c r="D686" s="1"/>
      <c r="E686" s="1"/>
      <c r="F686" s="1"/>
      <c r="G686" s="55"/>
      <c r="H686" s="53"/>
      <c r="I686" s="53"/>
      <c r="J686" s="51"/>
      <c r="K686" s="191"/>
      <c r="L686" s="1"/>
      <c r="M686" s="1"/>
      <c r="N686" s="1"/>
      <c r="O686" s="1"/>
      <c r="P686" s="1"/>
      <c r="Q686" s="1"/>
      <c r="R686" s="1"/>
      <c r="S686" s="1"/>
      <c r="T686" s="1"/>
      <c r="U686" s="1"/>
      <c r="V686" s="1"/>
      <c r="W686" s="1"/>
      <c r="X686" s="1"/>
      <c r="Y686" s="1"/>
      <c r="Z686" s="1"/>
    </row>
    <row r="687" spans="1:26" ht="15" hidden="1" x14ac:dyDescent="0.25">
      <c r="A687" s="1"/>
      <c r="B687" s="1"/>
      <c r="C687" s="1"/>
      <c r="D687" s="1"/>
      <c r="E687" s="1"/>
      <c r="F687" s="1"/>
      <c r="G687" s="55"/>
      <c r="H687" s="53"/>
      <c r="I687" s="53"/>
      <c r="J687" s="51"/>
      <c r="K687" s="191"/>
      <c r="L687" s="1"/>
      <c r="M687" s="1"/>
      <c r="N687" s="1"/>
      <c r="O687" s="1"/>
      <c r="P687" s="1"/>
      <c r="Q687" s="1"/>
      <c r="R687" s="1"/>
      <c r="S687" s="1"/>
      <c r="T687" s="1"/>
      <c r="U687" s="1"/>
      <c r="V687" s="1"/>
      <c r="W687" s="1"/>
      <c r="X687" s="1"/>
      <c r="Y687" s="1"/>
      <c r="Z687" s="1"/>
    </row>
    <row r="688" spans="1:26" ht="15" hidden="1" x14ac:dyDescent="0.25">
      <c r="A688" s="1"/>
      <c r="B688" s="1"/>
      <c r="C688" s="1"/>
      <c r="D688" s="1"/>
      <c r="E688" s="1"/>
      <c r="F688" s="1"/>
      <c r="G688" s="55"/>
      <c r="H688" s="53"/>
      <c r="I688" s="53"/>
      <c r="J688" s="51"/>
      <c r="K688" s="191"/>
      <c r="L688" s="1"/>
      <c r="M688" s="1"/>
      <c r="N688" s="1"/>
      <c r="O688" s="1"/>
      <c r="P688" s="1"/>
      <c r="Q688" s="1"/>
      <c r="R688" s="1"/>
      <c r="S688" s="1"/>
      <c r="T688" s="1"/>
      <c r="U688" s="1"/>
      <c r="V688" s="1"/>
      <c r="W688" s="1"/>
      <c r="X688" s="1"/>
      <c r="Y688" s="1"/>
      <c r="Z688" s="1"/>
    </row>
    <row r="689" spans="1:26" ht="15" hidden="1" x14ac:dyDescent="0.25">
      <c r="A689" s="1"/>
      <c r="B689" s="1"/>
      <c r="C689" s="1"/>
      <c r="D689" s="1"/>
      <c r="E689" s="1"/>
      <c r="F689" s="1"/>
      <c r="G689" s="55"/>
      <c r="H689" s="53"/>
      <c r="I689" s="53"/>
      <c r="J689" s="51"/>
      <c r="K689" s="191"/>
      <c r="L689" s="1"/>
      <c r="M689" s="1"/>
      <c r="N689" s="1"/>
      <c r="O689" s="1"/>
      <c r="P689" s="1"/>
      <c r="Q689" s="1"/>
      <c r="R689" s="1"/>
      <c r="S689" s="1"/>
      <c r="T689" s="1"/>
      <c r="U689" s="1"/>
      <c r="V689" s="1"/>
      <c r="W689" s="1"/>
      <c r="X689" s="1"/>
      <c r="Y689" s="1"/>
      <c r="Z689" s="1"/>
    </row>
    <row r="690" spans="1:26" ht="15" hidden="1" x14ac:dyDescent="0.25">
      <c r="A690" s="1"/>
      <c r="B690" s="1"/>
      <c r="C690" s="1"/>
      <c r="D690" s="1"/>
      <c r="E690" s="1"/>
      <c r="F690" s="1"/>
      <c r="G690" s="55"/>
      <c r="H690" s="53"/>
      <c r="I690" s="53"/>
      <c r="J690" s="51"/>
      <c r="K690" s="191"/>
      <c r="L690" s="1"/>
      <c r="M690" s="1"/>
      <c r="N690" s="1"/>
      <c r="O690" s="1"/>
      <c r="P690" s="1"/>
      <c r="Q690" s="1"/>
      <c r="R690" s="1"/>
      <c r="S690" s="1"/>
      <c r="T690" s="1"/>
      <c r="U690" s="1"/>
      <c r="V690" s="1"/>
      <c r="W690" s="1"/>
      <c r="X690" s="1"/>
      <c r="Y690" s="1"/>
      <c r="Z690" s="1"/>
    </row>
    <row r="691" spans="1:26" ht="15" hidden="1" x14ac:dyDescent="0.25">
      <c r="A691" s="1"/>
      <c r="B691" s="1"/>
      <c r="C691" s="1"/>
      <c r="D691" s="1"/>
      <c r="E691" s="1"/>
      <c r="F691" s="1"/>
      <c r="G691" s="55"/>
      <c r="H691" s="53"/>
      <c r="I691" s="53"/>
      <c r="J691" s="51"/>
      <c r="K691" s="191"/>
      <c r="L691" s="1"/>
      <c r="M691" s="1"/>
      <c r="N691" s="1"/>
      <c r="O691" s="1"/>
      <c r="P691" s="1"/>
      <c r="Q691" s="1"/>
      <c r="R691" s="1"/>
      <c r="S691" s="1"/>
      <c r="T691" s="1"/>
      <c r="U691" s="1"/>
      <c r="V691" s="1"/>
      <c r="W691" s="1"/>
      <c r="X691" s="1"/>
      <c r="Y691" s="1"/>
      <c r="Z691" s="1"/>
    </row>
    <row r="692" spans="1:26" ht="15" hidden="1" x14ac:dyDescent="0.25">
      <c r="A692" s="1"/>
      <c r="B692" s="1"/>
      <c r="C692" s="1"/>
      <c r="D692" s="1"/>
      <c r="E692" s="1"/>
      <c r="F692" s="1"/>
      <c r="G692" s="55"/>
      <c r="H692" s="53"/>
      <c r="I692" s="53"/>
      <c r="J692" s="51"/>
      <c r="K692" s="191"/>
      <c r="L692" s="1"/>
      <c r="M692" s="1"/>
      <c r="N692" s="1"/>
      <c r="O692" s="1"/>
      <c r="P692" s="1"/>
      <c r="Q692" s="1"/>
      <c r="R692" s="1"/>
      <c r="S692" s="1"/>
      <c r="T692" s="1"/>
      <c r="U692" s="1"/>
      <c r="V692" s="1"/>
      <c r="W692" s="1"/>
      <c r="X692" s="1"/>
      <c r="Y692" s="1"/>
      <c r="Z692" s="1"/>
    </row>
    <row r="693" spans="1:26" ht="15" hidden="1" x14ac:dyDescent="0.25">
      <c r="A693" s="1"/>
      <c r="B693" s="1"/>
      <c r="C693" s="1"/>
      <c r="D693" s="1"/>
      <c r="E693" s="1"/>
      <c r="F693" s="1"/>
      <c r="G693" s="55"/>
      <c r="H693" s="53"/>
      <c r="I693" s="53"/>
      <c r="J693" s="51"/>
      <c r="K693" s="191"/>
      <c r="L693" s="1"/>
      <c r="M693" s="1"/>
      <c r="N693" s="1"/>
      <c r="O693" s="1"/>
      <c r="P693" s="1"/>
      <c r="Q693" s="1"/>
      <c r="R693" s="1"/>
      <c r="S693" s="1"/>
      <c r="T693" s="1"/>
      <c r="U693" s="1"/>
      <c r="V693" s="1"/>
      <c r="W693" s="1"/>
      <c r="X693" s="1"/>
      <c r="Y693" s="1"/>
      <c r="Z693" s="1"/>
    </row>
    <row r="694" spans="1:26" ht="15" hidden="1" x14ac:dyDescent="0.25">
      <c r="A694" s="1"/>
      <c r="B694" s="1"/>
      <c r="C694" s="1"/>
      <c r="D694" s="1"/>
      <c r="E694" s="1"/>
      <c r="F694" s="1"/>
      <c r="G694" s="55"/>
      <c r="H694" s="53"/>
      <c r="I694" s="53"/>
      <c r="J694" s="51"/>
      <c r="K694" s="191"/>
      <c r="L694" s="1"/>
      <c r="M694" s="1"/>
      <c r="N694" s="1"/>
      <c r="O694" s="1"/>
      <c r="P694" s="1"/>
      <c r="Q694" s="1"/>
      <c r="R694" s="1"/>
      <c r="S694" s="1"/>
      <c r="T694" s="1"/>
      <c r="U694" s="1"/>
      <c r="V694" s="1"/>
      <c r="W694" s="1"/>
      <c r="X694" s="1"/>
      <c r="Y694" s="1"/>
      <c r="Z694" s="1"/>
    </row>
    <row r="695" spans="1:26" ht="15" hidden="1" x14ac:dyDescent="0.25">
      <c r="A695" s="1"/>
      <c r="B695" s="1"/>
      <c r="C695" s="1"/>
      <c r="D695" s="1"/>
      <c r="E695" s="1"/>
      <c r="F695" s="1"/>
      <c r="G695" s="55"/>
      <c r="H695" s="53"/>
      <c r="I695" s="53"/>
      <c r="J695" s="51"/>
      <c r="K695" s="191"/>
      <c r="L695" s="1"/>
      <c r="M695" s="1"/>
      <c r="N695" s="1"/>
      <c r="O695" s="1"/>
      <c r="P695" s="1"/>
      <c r="Q695" s="1"/>
      <c r="R695" s="1"/>
      <c r="S695" s="1"/>
      <c r="T695" s="1"/>
      <c r="U695" s="1"/>
      <c r="V695" s="1"/>
      <c r="W695" s="1"/>
      <c r="X695" s="1"/>
      <c r="Y695" s="1"/>
      <c r="Z695" s="1"/>
    </row>
    <row r="696" spans="1:26" ht="15" hidden="1" x14ac:dyDescent="0.25">
      <c r="A696" s="1"/>
      <c r="B696" s="1"/>
      <c r="C696" s="1"/>
      <c r="D696" s="1"/>
      <c r="E696" s="1"/>
      <c r="F696" s="1"/>
      <c r="G696" s="55"/>
      <c r="H696" s="53"/>
      <c r="I696" s="53"/>
      <c r="J696" s="51"/>
      <c r="K696" s="191"/>
      <c r="L696" s="1"/>
      <c r="M696" s="1"/>
      <c r="N696" s="1"/>
      <c r="O696" s="1"/>
      <c r="P696" s="1"/>
      <c r="Q696" s="1"/>
      <c r="R696" s="1"/>
      <c r="S696" s="1"/>
      <c r="T696" s="1"/>
      <c r="U696" s="1"/>
      <c r="V696" s="1"/>
      <c r="W696" s="1"/>
      <c r="X696" s="1"/>
      <c r="Y696" s="1"/>
      <c r="Z696" s="1"/>
    </row>
    <row r="697" spans="1:26" ht="15" hidden="1" x14ac:dyDescent="0.25">
      <c r="A697" s="1"/>
      <c r="B697" s="1"/>
      <c r="C697" s="1"/>
      <c r="D697" s="1"/>
      <c r="E697" s="1"/>
      <c r="F697" s="1"/>
      <c r="G697" s="55"/>
      <c r="H697" s="53"/>
      <c r="I697" s="53"/>
      <c r="J697" s="51"/>
      <c r="K697" s="191"/>
      <c r="L697" s="1"/>
      <c r="M697" s="1"/>
      <c r="N697" s="1"/>
      <c r="O697" s="1"/>
      <c r="P697" s="1"/>
      <c r="Q697" s="1"/>
      <c r="R697" s="1"/>
      <c r="S697" s="1"/>
      <c r="T697" s="1"/>
      <c r="U697" s="1"/>
      <c r="V697" s="1"/>
      <c r="W697" s="1"/>
      <c r="X697" s="1"/>
      <c r="Y697" s="1"/>
      <c r="Z697" s="1"/>
    </row>
    <row r="698" spans="1:26" ht="15" hidden="1" x14ac:dyDescent="0.25">
      <c r="A698" s="1"/>
      <c r="B698" s="1"/>
      <c r="C698" s="1"/>
      <c r="D698" s="1"/>
      <c r="E698" s="1"/>
      <c r="F698" s="1"/>
      <c r="G698" s="55"/>
      <c r="H698" s="53"/>
      <c r="I698" s="53"/>
      <c r="J698" s="51"/>
      <c r="K698" s="191"/>
      <c r="L698" s="1"/>
      <c r="M698" s="1"/>
      <c r="N698" s="1"/>
      <c r="O698" s="1"/>
      <c r="P698" s="1"/>
      <c r="Q698" s="1"/>
      <c r="R698" s="1"/>
      <c r="S698" s="1"/>
      <c r="T698" s="1"/>
      <c r="U698" s="1"/>
      <c r="V698" s="1"/>
      <c r="W698" s="1"/>
      <c r="X698" s="1"/>
      <c r="Y698" s="1"/>
      <c r="Z698" s="1"/>
    </row>
    <row r="699" spans="1:26" ht="15" hidden="1" x14ac:dyDescent="0.25">
      <c r="A699" s="1"/>
      <c r="B699" s="1"/>
      <c r="C699" s="1"/>
      <c r="D699" s="1"/>
      <c r="E699" s="1"/>
      <c r="F699" s="1"/>
      <c r="G699" s="55"/>
      <c r="H699" s="53"/>
      <c r="I699" s="53"/>
      <c r="J699" s="51"/>
      <c r="K699" s="191"/>
      <c r="L699" s="1"/>
      <c r="M699" s="1"/>
      <c r="N699" s="1"/>
      <c r="O699" s="1"/>
      <c r="P699" s="1"/>
      <c r="Q699" s="1"/>
      <c r="R699" s="1"/>
      <c r="S699" s="1"/>
      <c r="T699" s="1"/>
      <c r="U699" s="1"/>
      <c r="V699" s="1"/>
      <c r="W699" s="1"/>
      <c r="X699" s="1"/>
      <c r="Y699" s="1"/>
      <c r="Z699" s="1"/>
    </row>
    <row r="700" spans="1:26" ht="15" hidden="1" x14ac:dyDescent="0.25">
      <c r="A700" s="1"/>
      <c r="B700" s="1"/>
      <c r="C700" s="1"/>
      <c r="D700" s="1"/>
      <c r="E700" s="1"/>
      <c r="F700" s="1"/>
      <c r="G700" s="55"/>
      <c r="H700" s="53"/>
      <c r="I700" s="53"/>
      <c r="J700" s="51"/>
      <c r="K700" s="191"/>
      <c r="L700" s="1"/>
      <c r="M700" s="1"/>
      <c r="N700" s="1"/>
      <c r="O700" s="1"/>
      <c r="P700" s="1"/>
      <c r="Q700" s="1"/>
      <c r="R700" s="1"/>
      <c r="S700" s="1"/>
      <c r="T700" s="1"/>
      <c r="U700" s="1"/>
      <c r="V700" s="1"/>
      <c r="W700" s="1"/>
      <c r="X700" s="1"/>
      <c r="Y700" s="1"/>
      <c r="Z700" s="1"/>
    </row>
    <row r="701" spans="1:26" ht="15" hidden="1" x14ac:dyDescent="0.25">
      <c r="A701" s="1"/>
      <c r="B701" s="1"/>
      <c r="C701" s="1"/>
      <c r="D701" s="1"/>
      <c r="E701" s="1"/>
      <c r="F701" s="1"/>
      <c r="G701" s="55"/>
      <c r="H701" s="53"/>
      <c r="I701" s="53"/>
      <c r="J701" s="51"/>
      <c r="K701" s="191"/>
      <c r="L701" s="1"/>
      <c r="M701" s="1"/>
      <c r="N701" s="1"/>
      <c r="O701" s="1"/>
      <c r="P701" s="1"/>
      <c r="Q701" s="1"/>
      <c r="R701" s="1"/>
      <c r="S701" s="1"/>
      <c r="T701" s="1"/>
      <c r="U701" s="1"/>
      <c r="V701" s="1"/>
      <c r="W701" s="1"/>
      <c r="X701" s="1"/>
      <c r="Y701" s="1"/>
      <c r="Z701" s="1"/>
    </row>
    <row r="702" spans="1:26" ht="15" hidden="1" x14ac:dyDescent="0.25">
      <c r="A702" s="1"/>
      <c r="B702" s="1"/>
      <c r="C702" s="1"/>
      <c r="D702" s="1"/>
      <c r="E702" s="1"/>
      <c r="F702" s="1"/>
      <c r="G702" s="55"/>
      <c r="H702" s="53"/>
      <c r="I702" s="53"/>
      <c r="J702" s="51"/>
      <c r="K702" s="191"/>
      <c r="L702" s="1"/>
      <c r="M702" s="1"/>
      <c r="N702" s="1"/>
      <c r="O702" s="1"/>
      <c r="P702" s="1"/>
      <c r="Q702" s="1"/>
      <c r="R702" s="1"/>
      <c r="S702" s="1"/>
      <c r="T702" s="1"/>
      <c r="U702" s="1"/>
      <c r="V702" s="1"/>
      <c r="W702" s="1"/>
      <c r="X702" s="1"/>
      <c r="Y702" s="1"/>
      <c r="Z702" s="1"/>
    </row>
    <row r="703" spans="1:26" ht="15" hidden="1" x14ac:dyDescent="0.25">
      <c r="A703" s="1"/>
      <c r="B703" s="1"/>
      <c r="C703" s="1"/>
      <c r="D703" s="1"/>
      <c r="E703" s="1"/>
      <c r="F703" s="1"/>
      <c r="G703" s="55"/>
      <c r="H703" s="53"/>
      <c r="I703" s="53"/>
      <c r="J703" s="51"/>
      <c r="K703" s="191"/>
      <c r="L703" s="1"/>
      <c r="M703" s="1"/>
      <c r="N703" s="1"/>
      <c r="O703" s="1"/>
      <c r="P703" s="1"/>
      <c r="Q703" s="1"/>
      <c r="R703" s="1"/>
      <c r="S703" s="1"/>
      <c r="T703" s="1"/>
      <c r="U703" s="1"/>
      <c r="V703" s="1"/>
      <c r="W703" s="1"/>
      <c r="X703" s="1"/>
      <c r="Y703" s="1"/>
      <c r="Z703" s="1"/>
    </row>
    <row r="704" spans="1:26" ht="15" hidden="1" x14ac:dyDescent="0.25">
      <c r="A704" s="1"/>
      <c r="B704" s="1"/>
      <c r="C704" s="1"/>
      <c r="D704" s="1"/>
      <c r="E704" s="1"/>
      <c r="F704" s="1"/>
      <c r="G704" s="55"/>
      <c r="H704" s="53"/>
      <c r="I704" s="53"/>
      <c r="J704" s="51"/>
      <c r="K704" s="191"/>
      <c r="L704" s="1"/>
      <c r="M704" s="1"/>
      <c r="N704" s="1"/>
      <c r="O704" s="1"/>
      <c r="P704" s="1"/>
      <c r="Q704" s="1"/>
      <c r="R704" s="1"/>
      <c r="S704" s="1"/>
      <c r="T704" s="1"/>
      <c r="U704" s="1"/>
      <c r="V704" s="1"/>
      <c r="W704" s="1"/>
      <c r="X704" s="1"/>
      <c r="Y704" s="1"/>
      <c r="Z704" s="1"/>
    </row>
    <row r="705" spans="1:26" ht="15" hidden="1" x14ac:dyDescent="0.25">
      <c r="A705" s="1"/>
      <c r="B705" s="1"/>
      <c r="C705" s="1"/>
      <c r="D705" s="1"/>
      <c r="E705" s="1"/>
      <c r="F705" s="1"/>
      <c r="G705" s="55"/>
      <c r="H705" s="53"/>
      <c r="I705" s="53"/>
      <c r="J705" s="51"/>
      <c r="K705" s="191"/>
      <c r="L705" s="1"/>
      <c r="M705" s="1"/>
      <c r="N705" s="1"/>
      <c r="O705" s="1"/>
      <c r="P705" s="1"/>
      <c r="Q705" s="1"/>
      <c r="R705" s="1"/>
      <c r="S705" s="1"/>
      <c r="T705" s="1"/>
      <c r="U705" s="1"/>
      <c r="V705" s="1"/>
      <c r="W705" s="1"/>
      <c r="X705" s="1"/>
      <c r="Y705" s="1"/>
      <c r="Z705" s="1"/>
    </row>
    <row r="706" spans="1:26" ht="15" hidden="1" x14ac:dyDescent="0.25">
      <c r="A706" s="1"/>
      <c r="B706" s="1"/>
      <c r="C706" s="1"/>
      <c r="D706" s="1"/>
      <c r="E706" s="1"/>
      <c r="F706" s="1"/>
      <c r="G706" s="55"/>
      <c r="H706" s="53"/>
      <c r="I706" s="53"/>
      <c r="J706" s="51"/>
      <c r="K706" s="191"/>
      <c r="L706" s="1"/>
      <c r="M706" s="1"/>
      <c r="N706" s="1"/>
      <c r="O706" s="1"/>
      <c r="P706" s="1"/>
      <c r="Q706" s="1"/>
      <c r="R706" s="1"/>
      <c r="S706" s="1"/>
      <c r="T706" s="1"/>
      <c r="U706" s="1"/>
      <c r="V706" s="1"/>
      <c r="W706" s="1"/>
      <c r="X706" s="1"/>
      <c r="Y706" s="1"/>
      <c r="Z706" s="1"/>
    </row>
    <row r="707" spans="1:26" ht="15" hidden="1" x14ac:dyDescent="0.25">
      <c r="A707" s="1"/>
      <c r="B707" s="1"/>
      <c r="C707" s="1"/>
      <c r="D707" s="1"/>
      <c r="E707" s="1"/>
      <c r="F707" s="1"/>
      <c r="G707" s="55"/>
      <c r="H707" s="53"/>
      <c r="I707" s="53"/>
      <c r="J707" s="51"/>
      <c r="K707" s="191"/>
      <c r="L707" s="1"/>
      <c r="M707" s="1"/>
      <c r="N707" s="1"/>
      <c r="O707" s="1"/>
      <c r="P707" s="1"/>
      <c r="Q707" s="1"/>
      <c r="R707" s="1"/>
      <c r="S707" s="1"/>
      <c r="T707" s="1"/>
      <c r="U707" s="1"/>
      <c r="V707" s="1"/>
      <c r="W707" s="1"/>
      <c r="X707" s="1"/>
      <c r="Y707" s="1"/>
      <c r="Z707" s="1"/>
    </row>
    <row r="708" spans="1:26" ht="15" hidden="1" x14ac:dyDescent="0.25">
      <c r="A708" s="1"/>
      <c r="B708" s="1"/>
      <c r="C708" s="1"/>
      <c r="D708" s="1"/>
      <c r="E708" s="1"/>
      <c r="F708" s="1"/>
      <c r="G708" s="55"/>
      <c r="H708" s="53"/>
      <c r="I708" s="53"/>
      <c r="J708" s="51"/>
      <c r="K708" s="191"/>
      <c r="L708" s="1"/>
      <c r="M708" s="1"/>
      <c r="N708" s="1"/>
      <c r="O708" s="1"/>
      <c r="P708" s="1"/>
      <c r="Q708" s="1"/>
      <c r="R708" s="1"/>
      <c r="S708" s="1"/>
      <c r="T708" s="1"/>
      <c r="U708" s="1"/>
      <c r="V708" s="1"/>
      <c r="W708" s="1"/>
      <c r="X708" s="1"/>
      <c r="Y708" s="1"/>
      <c r="Z708" s="1"/>
    </row>
    <row r="709" spans="1:26" ht="15" hidden="1" x14ac:dyDescent="0.25">
      <c r="A709" s="1"/>
      <c r="B709" s="1"/>
      <c r="C709" s="1"/>
      <c r="D709" s="1"/>
      <c r="E709" s="1"/>
      <c r="F709" s="1"/>
      <c r="G709" s="55"/>
      <c r="H709" s="53"/>
      <c r="I709" s="53"/>
      <c r="J709" s="51"/>
      <c r="K709" s="191"/>
      <c r="L709" s="1"/>
      <c r="M709" s="1"/>
      <c r="N709" s="1"/>
      <c r="O709" s="1"/>
      <c r="P709" s="1"/>
      <c r="Q709" s="1"/>
      <c r="R709" s="1"/>
      <c r="S709" s="1"/>
      <c r="T709" s="1"/>
      <c r="U709" s="1"/>
      <c r="V709" s="1"/>
      <c r="W709" s="1"/>
      <c r="X709" s="1"/>
      <c r="Y709" s="1"/>
      <c r="Z709" s="1"/>
    </row>
    <row r="710" spans="1:26" ht="15" hidden="1" x14ac:dyDescent="0.25">
      <c r="A710" s="1"/>
      <c r="B710" s="1"/>
      <c r="C710" s="1"/>
      <c r="D710" s="1"/>
      <c r="E710" s="1"/>
      <c r="F710" s="1"/>
      <c r="G710" s="55"/>
      <c r="H710" s="53"/>
      <c r="I710" s="53"/>
      <c r="J710" s="51"/>
      <c r="K710" s="191"/>
      <c r="L710" s="1"/>
      <c r="M710" s="1"/>
      <c r="N710" s="1"/>
      <c r="O710" s="1"/>
      <c r="P710" s="1"/>
      <c r="Q710" s="1"/>
      <c r="R710" s="1"/>
      <c r="S710" s="1"/>
      <c r="T710" s="1"/>
      <c r="U710" s="1"/>
      <c r="V710" s="1"/>
      <c r="W710" s="1"/>
      <c r="X710" s="1"/>
      <c r="Y710" s="1"/>
      <c r="Z710" s="1"/>
    </row>
    <row r="711" spans="1:26" ht="15" hidden="1" x14ac:dyDescent="0.25">
      <c r="A711" s="1"/>
      <c r="B711" s="1"/>
      <c r="C711" s="1"/>
      <c r="D711" s="1"/>
      <c r="E711" s="1"/>
      <c r="F711" s="1"/>
      <c r="G711" s="55"/>
      <c r="H711" s="53"/>
      <c r="I711" s="53"/>
      <c r="J711" s="51"/>
      <c r="K711" s="191"/>
      <c r="L711" s="1"/>
      <c r="M711" s="1"/>
      <c r="N711" s="1"/>
      <c r="O711" s="1"/>
      <c r="P711" s="1"/>
      <c r="Q711" s="1"/>
      <c r="R711" s="1"/>
      <c r="S711" s="1"/>
      <c r="T711" s="1"/>
      <c r="U711" s="1"/>
      <c r="V711" s="1"/>
      <c r="W711" s="1"/>
      <c r="X711" s="1"/>
      <c r="Y711" s="1"/>
      <c r="Z711" s="1"/>
    </row>
    <row r="712" spans="1:26" ht="15" hidden="1" x14ac:dyDescent="0.25">
      <c r="A712" s="1"/>
      <c r="B712" s="1"/>
      <c r="C712" s="1"/>
      <c r="D712" s="1"/>
      <c r="E712" s="1"/>
      <c r="F712" s="1"/>
      <c r="G712" s="55"/>
      <c r="H712" s="53"/>
      <c r="I712" s="53"/>
      <c r="J712" s="51"/>
      <c r="K712" s="191"/>
      <c r="L712" s="1"/>
      <c r="M712" s="1"/>
      <c r="N712" s="1"/>
      <c r="O712" s="1"/>
      <c r="P712" s="1"/>
      <c r="Q712" s="1"/>
      <c r="R712" s="1"/>
      <c r="S712" s="1"/>
      <c r="T712" s="1"/>
      <c r="U712" s="1"/>
      <c r="V712" s="1"/>
      <c r="W712" s="1"/>
      <c r="X712" s="1"/>
      <c r="Y712" s="1"/>
      <c r="Z712" s="1"/>
    </row>
    <row r="713" spans="1:26" ht="15" hidden="1" x14ac:dyDescent="0.25">
      <c r="A713" s="1"/>
      <c r="B713" s="1"/>
      <c r="C713" s="1"/>
      <c r="D713" s="1"/>
      <c r="E713" s="1"/>
      <c r="F713" s="1"/>
      <c r="G713" s="55"/>
      <c r="H713" s="53"/>
      <c r="I713" s="53"/>
      <c r="J713" s="51"/>
      <c r="K713" s="191"/>
      <c r="L713" s="1"/>
      <c r="M713" s="1"/>
      <c r="N713" s="1"/>
      <c r="O713" s="1"/>
      <c r="P713" s="1"/>
      <c r="Q713" s="1"/>
      <c r="R713" s="1"/>
      <c r="S713" s="1"/>
      <c r="T713" s="1"/>
      <c r="U713" s="1"/>
      <c r="V713" s="1"/>
      <c r="W713" s="1"/>
      <c r="X713" s="1"/>
      <c r="Y713" s="1"/>
      <c r="Z713" s="1"/>
    </row>
    <row r="714" spans="1:26" ht="15" hidden="1" x14ac:dyDescent="0.25">
      <c r="A714" s="1"/>
      <c r="B714" s="1"/>
      <c r="C714" s="1"/>
      <c r="D714" s="1"/>
      <c r="E714" s="1"/>
      <c r="F714" s="1"/>
      <c r="G714" s="55"/>
      <c r="H714" s="53"/>
      <c r="I714" s="53"/>
      <c r="J714" s="51"/>
      <c r="K714" s="191"/>
      <c r="L714" s="1"/>
      <c r="M714" s="1"/>
      <c r="N714" s="1"/>
      <c r="O714" s="1"/>
      <c r="P714" s="1"/>
      <c r="Q714" s="1"/>
      <c r="R714" s="1"/>
      <c r="S714" s="1"/>
      <c r="T714" s="1"/>
      <c r="U714" s="1"/>
      <c r="V714" s="1"/>
      <c r="W714" s="1"/>
      <c r="X714" s="1"/>
      <c r="Y714" s="1"/>
      <c r="Z714" s="1"/>
    </row>
    <row r="715" spans="1:26" ht="15" hidden="1" x14ac:dyDescent="0.25">
      <c r="A715" s="1"/>
      <c r="B715" s="1"/>
      <c r="C715" s="1"/>
      <c r="D715" s="1"/>
      <c r="E715" s="1"/>
      <c r="F715" s="1"/>
      <c r="G715" s="55"/>
      <c r="H715" s="53"/>
      <c r="I715" s="53"/>
      <c r="J715" s="51"/>
      <c r="K715" s="191"/>
      <c r="L715" s="1"/>
      <c r="M715" s="1"/>
      <c r="N715" s="1"/>
      <c r="O715" s="1"/>
      <c r="P715" s="1"/>
      <c r="Q715" s="1"/>
      <c r="R715" s="1"/>
      <c r="S715" s="1"/>
      <c r="T715" s="1"/>
      <c r="U715" s="1"/>
      <c r="V715" s="1"/>
      <c r="W715" s="1"/>
      <c r="X715" s="1"/>
      <c r="Y715" s="1"/>
      <c r="Z715" s="1"/>
    </row>
    <row r="716" spans="1:26" ht="15" hidden="1" x14ac:dyDescent="0.25">
      <c r="A716" s="1"/>
      <c r="B716" s="1"/>
      <c r="C716" s="1"/>
      <c r="D716" s="1"/>
      <c r="E716" s="1"/>
      <c r="F716" s="1"/>
      <c r="G716" s="55"/>
      <c r="H716" s="53"/>
      <c r="I716" s="53"/>
      <c r="J716" s="51"/>
      <c r="K716" s="191"/>
      <c r="L716" s="1"/>
      <c r="M716" s="1"/>
      <c r="N716" s="1"/>
      <c r="O716" s="1"/>
      <c r="P716" s="1"/>
      <c r="Q716" s="1"/>
      <c r="R716" s="1"/>
      <c r="S716" s="1"/>
      <c r="T716" s="1"/>
      <c r="U716" s="1"/>
      <c r="V716" s="1"/>
      <c r="W716" s="1"/>
      <c r="X716" s="1"/>
      <c r="Y716" s="1"/>
      <c r="Z716" s="1"/>
    </row>
    <row r="717" spans="1:26" ht="15" hidden="1" x14ac:dyDescent="0.25">
      <c r="A717" s="1"/>
      <c r="B717" s="1"/>
      <c r="C717" s="1"/>
      <c r="D717" s="1"/>
      <c r="E717" s="1"/>
      <c r="F717" s="1"/>
      <c r="G717" s="55"/>
      <c r="H717" s="53"/>
      <c r="I717" s="53"/>
      <c r="J717" s="51"/>
      <c r="K717" s="191"/>
      <c r="L717" s="1"/>
      <c r="M717" s="1"/>
      <c r="N717" s="1"/>
      <c r="O717" s="1"/>
      <c r="P717" s="1"/>
      <c r="Q717" s="1"/>
      <c r="R717" s="1"/>
      <c r="S717" s="1"/>
      <c r="T717" s="1"/>
      <c r="U717" s="1"/>
      <c r="V717" s="1"/>
      <c r="W717" s="1"/>
      <c r="X717" s="1"/>
      <c r="Y717" s="1"/>
      <c r="Z717" s="1"/>
    </row>
    <row r="718" spans="1:26" ht="15" hidden="1" x14ac:dyDescent="0.25">
      <c r="A718" s="1"/>
      <c r="B718" s="1"/>
      <c r="C718" s="1"/>
      <c r="D718" s="1"/>
      <c r="E718" s="1"/>
      <c r="F718" s="1"/>
      <c r="G718" s="55"/>
      <c r="H718" s="53"/>
      <c r="I718" s="53"/>
      <c r="J718" s="51"/>
      <c r="K718" s="191"/>
      <c r="L718" s="1"/>
      <c r="M718" s="1"/>
      <c r="N718" s="1"/>
      <c r="O718" s="1"/>
      <c r="P718" s="1"/>
      <c r="Q718" s="1"/>
      <c r="R718" s="1"/>
      <c r="S718" s="1"/>
      <c r="T718" s="1"/>
      <c r="U718" s="1"/>
      <c r="V718" s="1"/>
      <c r="W718" s="1"/>
      <c r="X718" s="1"/>
      <c r="Y718" s="1"/>
      <c r="Z718" s="1"/>
    </row>
    <row r="719" spans="1:26" ht="15" hidden="1" x14ac:dyDescent="0.25">
      <c r="A719" s="1"/>
      <c r="B719" s="1"/>
      <c r="C719" s="1"/>
      <c r="D719" s="1"/>
      <c r="E719" s="1"/>
      <c r="F719" s="1"/>
      <c r="G719" s="55"/>
      <c r="H719" s="53"/>
      <c r="I719" s="53"/>
      <c r="J719" s="51"/>
      <c r="K719" s="191"/>
      <c r="L719" s="1"/>
      <c r="M719" s="1"/>
      <c r="N719" s="1"/>
      <c r="O719" s="1"/>
      <c r="P719" s="1"/>
      <c r="Q719" s="1"/>
      <c r="R719" s="1"/>
      <c r="S719" s="1"/>
      <c r="T719" s="1"/>
      <c r="U719" s="1"/>
      <c r="V719" s="1"/>
      <c r="W719" s="1"/>
      <c r="X719" s="1"/>
      <c r="Y719" s="1"/>
      <c r="Z719" s="1"/>
    </row>
    <row r="720" spans="1:26" ht="15" hidden="1" x14ac:dyDescent="0.25">
      <c r="A720" s="1"/>
      <c r="B720" s="1"/>
      <c r="C720" s="1"/>
      <c r="D720" s="1"/>
      <c r="E720" s="1"/>
      <c r="F720" s="1"/>
      <c r="G720" s="55"/>
      <c r="H720" s="53"/>
      <c r="I720" s="53"/>
      <c r="J720" s="51"/>
      <c r="K720" s="191"/>
      <c r="L720" s="1"/>
      <c r="M720" s="1"/>
      <c r="N720" s="1"/>
      <c r="O720" s="1"/>
      <c r="P720" s="1"/>
      <c r="Q720" s="1"/>
      <c r="R720" s="1"/>
      <c r="S720" s="1"/>
      <c r="T720" s="1"/>
      <c r="U720" s="1"/>
      <c r="V720" s="1"/>
      <c r="W720" s="1"/>
      <c r="X720" s="1"/>
      <c r="Y720" s="1"/>
      <c r="Z720" s="1"/>
    </row>
    <row r="721" spans="1:26" ht="15" hidden="1" x14ac:dyDescent="0.25">
      <c r="A721" s="1"/>
      <c r="B721" s="1"/>
      <c r="C721" s="1"/>
      <c r="D721" s="1"/>
      <c r="E721" s="1"/>
      <c r="F721" s="1"/>
      <c r="G721" s="55"/>
      <c r="H721" s="53"/>
      <c r="I721" s="53"/>
      <c r="J721" s="51"/>
      <c r="K721" s="191"/>
      <c r="L721" s="1"/>
      <c r="M721" s="1"/>
      <c r="N721" s="1"/>
      <c r="O721" s="1"/>
      <c r="P721" s="1"/>
      <c r="Q721" s="1"/>
      <c r="R721" s="1"/>
      <c r="S721" s="1"/>
      <c r="T721" s="1"/>
      <c r="U721" s="1"/>
      <c r="V721" s="1"/>
      <c r="W721" s="1"/>
      <c r="X721" s="1"/>
      <c r="Y721" s="1"/>
      <c r="Z721" s="1"/>
    </row>
    <row r="722" spans="1:26" ht="15" hidden="1" x14ac:dyDescent="0.25">
      <c r="A722" s="1"/>
      <c r="B722" s="1"/>
      <c r="C722" s="1"/>
      <c r="D722" s="1"/>
      <c r="E722" s="1"/>
      <c r="F722" s="1"/>
      <c r="G722" s="55"/>
      <c r="H722" s="53"/>
      <c r="I722" s="53"/>
      <c r="J722" s="51"/>
      <c r="K722" s="191"/>
      <c r="L722" s="1"/>
      <c r="M722" s="1"/>
      <c r="N722" s="1"/>
      <c r="O722" s="1"/>
      <c r="P722" s="1"/>
      <c r="Q722" s="1"/>
      <c r="R722" s="1"/>
      <c r="S722" s="1"/>
      <c r="T722" s="1"/>
      <c r="U722" s="1"/>
      <c r="V722" s="1"/>
      <c r="W722" s="1"/>
      <c r="X722" s="1"/>
      <c r="Y722" s="1"/>
      <c r="Z722" s="1"/>
    </row>
    <row r="723" spans="1:26" ht="15" hidden="1" x14ac:dyDescent="0.25">
      <c r="A723" s="1"/>
      <c r="B723" s="1"/>
      <c r="C723" s="1"/>
      <c r="D723" s="1"/>
      <c r="E723" s="1"/>
      <c r="F723" s="1"/>
      <c r="G723" s="55"/>
      <c r="H723" s="53"/>
      <c r="I723" s="53"/>
      <c r="J723" s="51"/>
      <c r="K723" s="191"/>
      <c r="L723" s="1"/>
      <c r="M723" s="1"/>
      <c r="N723" s="1"/>
      <c r="O723" s="1"/>
      <c r="P723" s="1"/>
      <c r="Q723" s="1"/>
      <c r="R723" s="1"/>
      <c r="S723" s="1"/>
      <c r="T723" s="1"/>
      <c r="U723" s="1"/>
      <c r="V723" s="1"/>
      <c r="W723" s="1"/>
      <c r="X723" s="1"/>
      <c r="Y723" s="1"/>
      <c r="Z723" s="1"/>
    </row>
    <row r="724" spans="1:26" ht="15" hidden="1" x14ac:dyDescent="0.25">
      <c r="A724" s="1"/>
      <c r="B724" s="1"/>
      <c r="C724" s="1"/>
      <c r="D724" s="1"/>
      <c r="E724" s="1"/>
      <c r="F724" s="1"/>
      <c r="G724" s="55"/>
      <c r="H724" s="53"/>
      <c r="I724" s="53"/>
      <c r="J724" s="51"/>
      <c r="K724" s="191"/>
      <c r="L724" s="1"/>
      <c r="M724" s="1"/>
      <c r="N724" s="1"/>
      <c r="O724" s="1"/>
      <c r="P724" s="1"/>
      <c r="Q724" s="1"/>
      <c r="R724" s="1"/>
      <c r="S724" s="1"/>
      <c r="T724" s="1"/>
      <c r="U724" s="1"/>
      <c r="V724" s="1"/>
      <c r="W724" s="1"/>
      <c r="X724" s="1"/>
      <c r="Y724" s="1"/>
      <c r="Z724" s="1"/>
    </row>
    <row r="725" spans="1:26" ht="15" hidden="1" x14ac:dyDescent="0.25">
      <c r="A725" s="1"/>
      <c r="B725" s="1"/>
      <c r="C725" s="1"/>
      <c r="D725" s="1"/>
      <c r="E725" s="1"/>
      <c r="F725" s="1"/>
      <c r="G725" s="55"/>
      <c r="H725" s="53"/>
      <c r="I725" s="53"/>
      <c r="J725" s="51"/>
      <c r="K725" s="191"/>
      <c r="L725" s="1"/>
      <c r="M725" s="1"/>
      <c r="N725" s="1"/>
      <c r="O725" s="1"/>
      <c r="P725" s="1"/>
      <c r="Q725" s="1"/>
      <c r="R725" s="1"/>
      <c r="S725" s="1"/>
      <c r="T725" s="1"/>
      <c r="U725" s="1"/>
      <c r="V725" s="1"/>
      <c r="W725" s="1"/>
      <c r="X725" s="1"/>
      <c r="Y725" s="1"/>
      <c r="Z725" s="1"/>
    </row>
    <row r="726" spans="1:26" ht="15" hidden="1" x14ac:dyDescent="0.25">
      <c r="A726" s="1"/>
      <c r="B726" s="1"/>
      <c r="C726" s="1"/>
      <c r="D726" s="1"/>
      <c r="E726" s="1"/>
      <c r="F726" s="1"/>
      <c r="G726" s="55"/>
      <c r="H726" s="53"/>
      <c r="I726" s="53"/>
      <c r="J726" s="51"/>
      <c r="K726" s="191"/>
      <c r="L726" s="1"/>
      <c r="M726" s="1"/>
      <c r="N726" s="1"/>
      <c r="O726" s="1"/>
      <c r="P726" s="1"/>
      <c r="Q726" s="1"/>
      <c r="R726" s="1"/>
      <c r="S726" s="1"/>
      <c r="T726" s="1"/>
      <c r="U726" s="1"/>
      <c r="V726" s="1"/>
      <c r="W726" s="1"/>
      <c r="X726" s="1"/>
      <c r="Y726" s="1"/>
      <c r="Z726" s="1"/>
    </row>
    <row r="727" spans="1:26" ht="15" hidden="1" x14ac:dyDescent="0.25">
      <c r="A727" s="1"/>
      <c r="B727" s="1"/>
      <c r="C727" s="1"/>
      <c r="D727" s="1"/>
      <c r="E727" s="1"/>
      <c r="F727" s="1"/>
      <c r="G727" s="55"/>
      <c r="H727" s="53"/>
      <c r="I727" s="53"/>
      <c r="J727" s="51"/>
      <c r="K727" s="191"/>
      <c r="L727" s="1"/>
      <c r="M727" s="1"/>
      <c r="N727" s="1"/>
      <c r="O727" s="1"/>
      <c r="P727" s="1"/>
      <c r="Q727" s="1"/>
      <c r="R727" s="1"/>
      <c r="S727" s="1"/>
      <c r="T727" s="1"/>
      <c r="U727" s="1"/>
      <c r="V727" s="1"/>
      <c r="W727" s="1"/>
      <c r="X727" s="1"/>
      <c r="Y727" s="1"/>
      <c r="Z727" s="1"/>
    </row>
    <row r="728" spans="1:26" ht="15" hidden="1" x14ac:dyDescent="0.25">
      <c r="A728" s="1"/>
      <c r="B728" s="1"/>
      <c r="C728" s="1"/>
      <c r="D728" s="1"/>
      <c r="E728" s="1"/>
      <c r="F728" s="1"/>
      <c r="G728" s="55"/>
      <c r="H728" s="53"/>
      <c r="I728" s="53"/>
      <c r="J728" s="51"/>
      <c r="K728" s="191"/>
      <c r="L728" s="1"/>
      <c r="M728" s="1"/>
      <c r="N728" s="1"/>
      <c r="O728" s="1"/>
      <c r="P728" s="1"/>
      <c r="Q728" s="1"/>
      <c r="R728" s="1"/>
      <c r="S728" s="1"/>
      <c r="T728" s="1"/>
      <c r="U728" s="1"/>
      <c r="V728" s="1"/>
      <c r="W728" s="1"/>
      <c r="X728" s="1"/>
      <c r="Y728" s="1"/>
      <c r="Z728" s="1"/>
    </row>
    <row r="729" spans="1:26" ht="15" hidden="1" x14ac:dyDescent="0.25">
      <c r="A729" s="1"/>
      <c r="B729" s="1"/>
      <c r="C729" s="1"/>
      <c r="D729" s="1"/>
      <c r="E729" s="1"/>
      <c r="F729" s="1"/>
      <c r="G729" s="55"/>
      <c r="H729" s="53"/>
      <c r="I729" s="53"/>
      <c r="J729" s="51"/>
      <c r="K729" s="191"/>
      <c r="L729" s="1"/>
      <c r="M729" s="1"/>
      <c r="N729" s="1"/>
      <c r="O729" s="1"/>
      <c r="P729" s="1"/>
      <c r="Q729" s="1"/>
      <c r="R729" s="1"/>
      <c r="S729" s="1"/>
      <c r="T729" s="1"/>
      <c r="U729" s="1"/>
      <c r="V729" s="1"/>
      <c r="W729" s="1"/>
      <c r="X729" s="1"/>
      <c r="Y729" s="1"/>
      <c r="Z729" s="1"/>
    </row>
    <row r="730" spans="1:26" ht="15" hidden="1" x14ac:dyDescent="0.25">
      <c r="A730" s="1"/>
      <c r="B730" s="1"/>
      <c r="C730" s="1"/>
      <c r="D730" s="1"/>
      <c r="E730" s="1"/>
      <c r="F730" s="1"/>
      <c r="G730" s="55"/>
      <c r="H730" s="53"/>
      <c r="I730" s="53"/>
      <c r="J730" s="51"/>
      <c r="K730" s="191"/>
      <c r="L730" s="1"/>
      <c r="M730" s="1"/>
      <c r="N730" s="1"/>
      <c r="O730" s="1"/>
      <c r="P730" s="1"/>
      <c r="Q730" s="1"/>
      <c r="R730" s="1"/>
      <c r="S730" s="1"/>
      <c r="T730" s="1"/>
      <c r="U730" s="1"/>
      <c r="V730" s="1"/>
      <c r="W730" s="1"/>
      <c r="X730" s="1"/>
      <c r="Y730" s="1"/>
      <c r="Z730" s="1"/>
    </row>
    <row r="731" spans="1:26" ht="15" hidden="1" x14ac:dyDescent="0.25">
      <c r="A731" s="1"/>
      <c r="B731" s="1"/>
      <c r="C731" s="1"/>
      <c r="D731" s="1"/>
      <c r="E731" s="1"/>
      <c r="F731" s="1"/>
      <c r="G731" s="55"/>
      <c r="H731" s="53"/>
      <c r="I731" s="53"/>
      <c r="J731" s="51"/>
      <c r="K731" s="191"/>
      <c r="L731" s="1"/>
      <c r="M731" s="1"/>
      <c r="N731" s="1"/>
      <c r="O731" s="1"/>
      <c r="P731" s="1"/>
      <c r="Q731" s="1"/>
      <c r="R731" s="1"/>
      <c r="S731" s="1"/>
      <c r="T731" s="1"/>
      <c r="U731" s="1"/>
      <c r="V731" s="1"/>
      <c r="W731" s="1"/>
      <c r="X731" s="1"/>
      <c r="Y731" s="1"/>
      <c r="Z731" s="1"/>
    </row>
    <row r="732" spans="1:26" ht="15" hidden="1" x14ac:dyDescent="0.25">
      <c r="A732" s="1"/>
      <c r="B732" s="1"/>
      <c r="C732" s="1"/>
      <c r="D732" s="1"/>
      <c r="E732" s="1"/>
      <c r="F732" s="1"/>
      <c r="G732" s="55"/>
      <c r="H732" s="53"/>
      <c r="I732" s="53"/>
      <c r="J732" s="51"/>
      <c r="K732" s="191"/>
      <c r="L732" s="1"/>
      <c r="M732" s="1"/>
      <c r="N732" s="1"/>
      <c r="O732" s="1"/>
      <c r="P732" s="1"/>
      <c r="Q732" s="1"/>
      <c r="R732" s="1"/>
      <c r="S732" s="1"/>
      <c r="T732" s="1"/>
      <c r="U732" s="1"/>
      <c r="V732" s="1"/>
      <c r="W732" s="1"/>
      <c r="X732" s="1"/>
      <c r="Y732" s="1"/>
      <c r="Z732" s="1"/>
    </row>
    <row r="733" spans="1:26" ht="15" hidden="1" x14ac:dyDescent="0.25">
      <c r="A733" s="1"/>
      <c r="B733" s="1"/>
      <c r="C733" s="1"/>
      <c r="D733" s="1"/>
      <c r="E733" s="1"/>
      <c r="F733" s="1"/>
      <c r="G733" s="55"/>
      <c r="H733" s="53"/>
      <c r="I733" s="53"/>
      <c r="J733" s="51"/>
      <c r="K733" s="191"/>
      <c r="L733" s="1"/>
      <c r="M733" s="1"/>
      <c r="N733" s="1"/>
      <c r="O733" s="1"/>
      <c r="P733" s="1"/>
      <c r="Q733" s="1"/>
      <c r="R733" s="1"/>
      <c r="S733" s="1"/>
      <c r="T733" s="1"/>
      <c r="U733" s="1"/>
      <c r="V733" s="1"/>
      <c r="W733" s="1"/>
      <c r="X733" s="1"/>
      <c r="Y733" s="1"/>
      <c r="Z733" s="1"/>
    </row>
    <row r="734" spans="1:26" ht="15" hidden="1" x14ac:dyDescent="0.25">
      <c r="A734" s="1"/>
      <c r="B734" s="1"/>
      <c r="C734" s="1"/>
      <c r="D734" s="1"/>
      <c r="E734" s="1"/>
      <c r="F734" s="1"/>
      <c r="G734" s="55"/>
      <c r="H734" s="53"/>
      <c r="I734" s="53"/>
      <c r="J734" s="51"/>
      <c r="K734" s="191"/>
      <c r="L734" s="1"/>
      <c r="M734" s="1"/>
      <c r="N734" s="1"/>
      <c r="O734" s="1"/>
      <c r="P734" s="1"/>
      <c r="Q734" s="1"/>
      <c r="R734" s="1"/>
      <c r="S734" s="1"/>
      <c r="T734" s="1"/>
      <c r="U734" s="1"/>
      <c r="V734" s="1"/>
      <c r="W734" s="1"/>
      <c r="X734" s="1"/>
      <c r="Y734" s="1"/>
      <c r="Z734" s="1"/>
    </row>
    <row r="735" spans="1:26" ht="15" hidden="1" x14ac:dyDescent="0.25">
      <c r="A735" s="1"/>
      <c r="B735" s="1"/>
      <c r="C735" s="1"/>
      <c r="D735" s="1"/>
      <c r="E735" s="1"/>
      <c r="F735" s="1"/>
      <c r="G735" s="55"/>
      <c r="H735" s="53"/>
      <c r="I735" s="53"/>
      <c r="J735" s="51"/>
      <c r="K735" s="191"/>
      <c r="L735" s="1"/>
      <c r="M735" s="1"/>
      <c r="N735" s="1"/>
      <c r="O735" s="1"/>
      <c r="P735" s="1"/>
      <c r="Q735" s="1"/>
      <c r="R735" s="1"/>
      <c r="S735" s="1"/>
      <c r="T735" s="1"/>
      <c r="U735" s="1"/>
      <c r="V735" s="1"/>
      <c r="W735" s="1"/>
      <c r="X735" s="1"/>
      <c r="Y735" s="1"/>
      <c r="Z735" s="1"/>
    </row>
    <row r="736" spans="1:26" ht="15" hidden="1" x14ac:dyDescent="0.25">
      <c r="A736" s="1"/>
      <c r="B736" s="1"/>
      <c r="C736" s="1"/>
      <c r="D736" s="1"/>
      <c r="E736" s="1"/>
      <c r="F736" s="1"/>
      <c r="G736" s="55"/>
      <c r="H736" s="53"/>
      <c r="I736" s="53"/>
      <c r="J736" s="51"/>
      <c r="K736" s="191"/>
      <c r="L736" s="1"/>
      <c r="M736" s="1"/>
      <c r="N736" s="1"/>
      <c r="O736" s="1"/>
      <c r="P736" s="1"/>
      <c r="Q736" s="1"/>
      <c r="R736" s="1"/>
      <c r="S736" s="1"/>
      <c r="T736" s="1"/>
      <c r="U736" s="1"/>
      <c r="V736" s="1"/>
      <c r="W736" s="1"/>
      <c r="X736" s="1"/>
      <c r="Y736" s="1"/>
      <c r="Z736" s="1"/>
    </row>
    <row r="737" spans="1:26" ht="15" hidden="1" x14ac:dyDescent="0.25">
      <c r="A737" s="1"/>
      <c r="B737" s="1"/>
      <c r="C737" s="1"/>
      <c r="D737" s="1"/>
      <c r="E737" s="1"/>
      <c r="F737" s="1"/>
      <c r="G737" s="55"/>
      <c r="H737" s="53"/>
      <c r="I737" s="53"/>
      <c r="J737" s="51"/>
      <c r="K737" s="191"/>
      <c r="L737" s="1"/>
      <c r="M737" s="1"/>
      <c r="N737" s="1"/>
      <c r="O737" s="1"/>
      <c r="P737" s="1"/>
      <c r="Q737" s="1"/>
      <c r="R737" s="1"/>
      <c r="S737" s="1"/>
      <c r="T737" s="1"/>
      <c r="U737" s="1"/>
      <c r="V737" s="1"/>
      <c r="W737" s="1"/>
      <c r="X737" s="1"/>
      <c r="Y737" s="1"/>
      <c r="Z737" s="1"/>
    </row>
    <row r="738" spans="1:26" ht="15" hidden="1" x14ac:dyDescent="0.25">
      <c r="A738" s="1"/>
      <c r="B738" s="1"/>
      <c r="C738" s="1"/>
      <c r="D738" s="1"/>
      <c r="E738" s="1"/>
      <c r="F738" s="1"/>
      <c r="G738" s="55"/>
      <c r="H738" s="53"/>
      <c r="I738" s="53"/>
      <c r="J738" s="51"/>
      <c r="K738" s="191"/>
      <c r="L738" s="1"/>
      <c r="M738" s="1"/>
      <c r="N738" s="1"/>
      <c r="O738" s="1"/>
      <c r="P738" s="1"/>
      <c r="Q738" s="1"/>
      <c r="R738" s="1"/>
      <c r="S738" s="1"/>
      <c r="T738" s="1"/>
      <c r="U738" s="1"/>
      <c r="V738" s="1"/>
      <c r="W738" s="1"/>
      <c r="X738" s="1"/>
      <c r="Y738" s="1"/>
      <c r="Z738" s="1"/>
    </row>
    <row r="739" spans="1:26" ht="15" hidden="1" x14ac:dyDescent="0.25">
      <c r="A739" s="1"/>
      <c r="B739" s="1"/>
      <c r="C739" s="1"/>
      <c r="D739" s="1"/>
      <c r="E739" s="1"/>
      <c r="F739" s="1"/>
      <c r="G739" s="55"/>
      <c r="H739" s="53"/>
      <c r="I739" s="53"/>
      <c r="J739" s="51"/>
      <c r="K739" s="191"/>
      <c r="L739" s="1"/>
      <c r="M739" s="1"/>
      <c r="N739" s="1"/>
      <c r="O739" s="1"/>
      <c r="P739" s="1"/>
      <c r="Q739" s="1"/>
      <c r="R739" s="1"/>
      <c r="S739" s="1"/>
      <c r="T739" s="1"/>
      <c r="U739" s="1"/>
      <c r="V739" s="1"/>
      <c r="W739" s="1"/>
      <c r="X739" s="1"/>
      <c r="Y739" s="1"/>
      <c r="Z739" s="1"/>
    </row>
    <row r="740" spans="1:26" ht="15" hidden="1" x14ac:dyDescent="0.25">
      <c r="A740" s="1"/>
      <c r="B740" s="1"/>
      <c r="C740" s="1"/>
      <c r="D740" s="1"/>
      <c r="E740" s="1"/>
      <c r="F740" s="1"/>
      <c r="G740" s="55"/>
      <c r="H740" s="53"/>
      <c r="I740" s="53"/>
      <c r="J740" s="51"/>
      <c r="K740" s="191"/>
      <c r="L740" s="1"/>
      <c r="M740" s="1"/>
      <c r="N740" s="1"/>
      <c r="O740" s="1"/>
      <c r="P740" s="1"/>
      <c r="Q740" s="1"/>
      <c r="R740" s="1"/>
      <c r="S740" s="1"/>
      <c r="T740" s="1"/>
      <c r="U740" s="1"/>
      <c r="V740" s="1"/>
      <c r="W740" s="1"/>
      <c r="X740" s="1"/>
      <c r="Y740" s="1"/>
      <c r="Z740" s="1"/>
    </row>
    <row r="741" spans="1:26" ht="15" hidden="1" x14ac:dyDescent="0.25">
      <c r="A741" s="1"/>
      <c r="B741" s="1"/>
      <c r="C741" s="1"/>
      <c r="D741" s="1"/>
      <c r="E741" s="1"/>
      <c r="F741" s="1"/>
      <c r="G741" s="55"/>
      <c r="H741" s="53"/>
      <c r="I741" s="53"/>
      <c r="J741" s="51"/>
      <c r="K741" s="191"/>
      <c r="L741" s="1"/>
      <c r="M741" s="1"/>
      <c r="N741" s="1"/>
      <c r="O741" s="1"/>
      <c r="P741" s="1"/>
      <c r="Q741" s="1"/>
      <c r="R741" s="1"/>
      <c r="S741" s="1"/>
      <c r="T741" s="1"/>
      <c r="U741" s="1"/>
      <c r="V741" s="1"/>
      <c r="W741" s="1"/>
      <c r="X741" s="1"/>
      <c r="Y741" s="1"/>
      <c r="Z741" s="1"/>
    </row>
    <row r="742" spans="1:26" ht="15" hidden="1" x14ac:dyDescent="0.25">
      <c r="A742" s="1"/>
      <c r="B742" s="1"/>
      <c r="C742" s="1"/>
      <c r="D742" s="1"/>
      <c r="E742" s="1"/>
      <c r="F742" s="1"/>
      <c r="G742" s="55"/>
      <c r="H742" s="53"/>
      <c r="I742" s="53"/>
      <c r="J742" s="51"/>
      <c r="K742" s="191"/>
      <c r="L742" s="1"/>
      <c r="M742" s="1"/>
      <c r="N742" s="1"/>
      <c r="O742" s="1"/>
      <c r="P742" s="1"/>
      <c r="Q742" s="1"/>
      <c r="R742" s="1"/>
      <c r="S742" s="1"/>
      <c r="T742" s="1"/>
      <c r="U742" s="1"/>
      <c r="V742" s="1"/>
      <c r="W742" s="1"/>
      <c r="X742" s="1"/>
      <c r="Y742" s="1"/>
      <c r="Z742" s="1"/>
    </row>
    <row r="743" spans="1:26" ht="15" hidden="1" x14ac:dyDescent="0.25">
      <c r="A743" s="1"/>
      <c r="B743" s="1"/>
      <c r="C743" s="1"/>
      <c r="D743" s="1"/>
      <c r="E743" s="1"/>
      <c r="F743" s="1"/>
      <c r="G743" s="55"/>
      <c r="H743" s="53"/>
      <c r="I743" s="53"/>
      <c r="J743" s="51"/>
      <c r="K743" s="191"/>
      <c r="L743" s="1"/>
      <c r="M743" s="1"/>
      <c r="N743" s="1"/>
      <c r="O743" s="1"/>
      <c r="P743" s="1"/>
      <c r="Q743" s="1"/>
      <c r="R743" s="1"/>
      <c r="S743" s="1"/>
      <c r="T743" s="1"/>
      <c r="U743" s="1"/>
      <c r="V743" s="1"/>
      <c r="W743" s="1"/>
      <c r="X743" s="1"/>
      <c r="Y743" s="1"/>
      <c r="Z743" s="1"/>
    </row>
    <row r="744" spans="1:26" ht="15" hidden="1" x14ac:dyDescent="0.25">
      <c r="A744" s="1"/>
      <c r="B744" s="1"/>
      <c r="C744" s="1"/>
      <c r="D744" s="1"/>
      <c r="E744" s="1"/>
      <c r="F744" s="1"/>
      <c r="G744" s="55"/>
      <c r="H744" s="53"/>
      <c r="I744" s="53"/>
      <c r="J744" s="51"/>
      <c r="K744" s="191"/>
      <c r="L744" s="1"/>
      <c r="M744" s="1"/>
      <c r="N744" s="1"/>
      <c r="O744" s="1"/>
      <c r="P744" s="1"/>
      <c r="Q744" s="1"/>
      <c r="R744" s="1"/>
      <c r="S744" s="1"/>
      <c r="T744" s="1"/>
      <c r="U744" s="1"/>
      <c r="V744" s="1"/>
      <c r="W744" s="1"/>
      <c r="X744" s="1"/>
      <c r="Y744" s="1"/>
      <c r="Z744" s="1"/>
    </row>
    <row r="745" spans="1:26" ht="15" hidden="1" x14ac:dyDescent="0.25">
      <c r="A745" s="1"/>
      <c r="B745" s="1"/>
      <c r="C745" s="1"/>
      <c r="D745" s="1"/>
      <c r="E745" s="1"/>
      <c r="F745" s="1"/>
      <c r="G745" s="55"/>
      <c r="H745" s="53"/>
      <c r="I745" s="53"/>
      <c r="J745" s="51"/>
      <c r="K745" s="191"/>
      <c r="L745" s="1"/>
      <c r="M745" s="1"/>
      <c r="N745" s="1"/>
      <c r="O745" s="1"/>
      <c r="P745" s="1"/>
      <c r="Q745" s="1"/>
      <c r="R745" s="1"/>
      <c r="S745" s="1"/>
      <c r="T745" s="1"/>
      <c r="U745" s="1"/>
      <c r="V745" s="1"/>
      <c r="W745" s="1"/>
      <c r="X745" s="1"/>
      <c r="Y745" s="1"/>
      <c r="Z745" s="1"/>
    </row>
    <row r="746" spans="1:26" ht="15" hidden="1" x14ac:dyDescent="0.25">
      <c r="A746" s="1"/>
      <c r="B746" s="1"/>
      <c r="C746" s="1"/>
      <c r="D746" s="1"/>
      <c r="E746" s="1"/>
      <c r="F746" s="1"/>
      <c r="G746" s="55"/>
      <c r="H746" s="53"/>
      <c r="I746" s="53"/>
      <c r="J746" s="51"/>
      <c r="K746" s="191"/>
      <c r="L746" s="1"/>
      <c r="M746" s="1"/>
      <c r="N746" s="1"/>
      <c r="O746" s="1"/>
      <c r="P746" s="1"/>
      <c r="Q746" s="1"/>
      <c r="R746" s="1"/>
      <c r="S746" s="1"/>
      <c r="T746" s="1"/>
      <c r="U746" s="1"/>
      <c r="V746" s="1"/>
      <c r="W746" s="1"/>
      <c r="X746" s="1"/>
      <c r="Y746" s="1"/>
      <c r="Z746" s="1"/>
    </row>
    <row r="747" spans="1:26" ht="15" hidden="1" x14ac:dyDescent="0.25">
      <c r="A747" s="1"/>
      <c r="B747" s="1"/>
      <c r="C747" s="1"/>
      <c r="D747" s="1"/>
      <c r="E747" s="1"/>
      <c r="F747" s="1"/>
      <c r="G747" s="55"/>
      <c r="H747" s="53"/>
      <c r="I747" s="53"/>
      <c r="J747" s="51"/>
      <c r="K747" s="191"/>
      <c r="L747" s="1"/>
      <c r="M747" s="1"/>
      <c r="N747" s="1"/>
      <c r="O747" s="1"/>
      <c r="P747" s="1"/>
      <c r="Q747" s="1"/>
      <c r="R747" s="1"/>
      <c r="S747" s="1"/>
      <c r="T747" s="1"/>
      <c r="U747" s="1"/>
      <c r="V747" s="1"/>
      <c r="W747" s="1"/>
      <c r="X747" s="1"/>
      <c r="Y747" s="1"/>
      <c r="Z747" s="1"/>
    </row>
    <row r="748" spans="1:26" ht="15" hidden="1" x14ac:dyDescent="0.25">
      <c r="A748" s="1"/>
      <c r="B748" s="1"/>
      <c r="C748" s="1"/>
      <c r="D748" s="1"/>
      <c r="E748" s="1"/>
      <c r="F748" s="1"/>
      <c r="G748" s="55"/>
      <c r="H748" s="53"/>
      <c r="I748" s="53"/>
      <c r="J748" s="51"/>
      <c r="K748" s="191"/>
      <c r="L748" s="1"/>
      <c r="M748" s="1"/>
      <c r="N748" s="1"/>
      <c r="O748" s="1"/>
      <c r="P748" s="1"/>
      <c r="Q748" s="1"/>
      <c r="R748" s="1"/>
      <c r="S748" s="1"/>
      <c r="T748" s="1"/>
      <c r="U748" s="1"/>
      <c r="V748" s="1"/>
      <c r="W748" s="1"/>
      <c r="X748" s="1"/>
      <c r="Y748" s="1"/>
      <c r="Z748" s="1"/>
    </row>
    <row r="749" spans="1:26" ht="15" hidden="1" x14ac:dyDescent="0.25">
      <c r="A749" s="1"/>
      <c r="B749" s="1"/>
      <c r="C749" s="1"/>
      <c r="D749" s="1"/>
      <c r="E749" s="1"/>
      <c r="F749" s="1"/>
      <c r="G749" s="55"/>
      <c r="H749" s="53"/>
      <c r="I749" s="53"/>
      <c r="J749" s="51"/>
      <c r="K749" s="191"/>
      <c r="L749" s="1"/>
      <c r="M749" s="1"/>
      <c r="N749" s="1"/>
      <c r="O749" s="1"/>
      <c r="P749" s="1"/>
      <c r="Q749" s="1"/>
      <c r="R749" s="1"/>
      <c r="S749" s="1"/>
      <c r="T749" s="1"/>
      <c r="U749" s="1"/>
      <c r="V749" s="1"/>
      <c r="W749" s="1"/>
      <c r="X749" s="1"/>
      <c r="Y749" s="1"/>
      <c r="Z749" s="1"/>
    </row>
    <row r="750" spans="1:26" ht="15" hidden="1" x14ac:dyDescent="0.25">
      <c r="A750" s="1"/>
      <c r="B750" s="1"/>
      <c r="C750" s="1"/>
      <c r="D750" s="1"/>
      <c r="E750" s="1"/>
      <c r="F750" s="1"/>
      <c r="G750" s="55"/>
      <c r="H750" s="53"/>
      <c r="I750" s="53"/>
      <c r="J750" s="51"/>
      <c r="K750" s="191"/>
      <c r="L750" s="1"/>
      <c r="M750" s="1"/>
      <c r="N750" s="1"/>
      <c r="O750" s="1"/>
      <c r="P750" s="1"/>
      <c r="Q750" s="1"/>
      <c r="R750" s="1"/>
      <c r="S750" s="1"/>
      <c r="T750" s="1"/>
      <c r="U750" s="1"/>
      <c r="V750" s="1"/>
      <c r="W750" s="1"/>
      <c r="X750" s="1"/>
      <c r="Y750" s="1"/>
      <c r="Z750" s="1"/>
    </row>
    <row r="751" spans="1:26" ht="15" hidden="1" x14ac:dyDescent="0.25">
      <c r="A751" s="1"/>
      <c r="B751" s="1"/>
      <c r="C751" s="1"/>
      <c r="D751" s="1"/>
      <c r="E751" s="1"/>
      <c r="F751" s="1"/>
      <c r="G751" s="55"/>
      <c r="H751" s="53"/>
      <c r="I751" s="53"/>
      <c r="J751" s="51"/>
      <c r="K751" s="191"/>
      <c r="L751" s="1"/>
      <c r="M751" s="1"/>
      <c r="N751" s="1"/>
      <c r="O751" s="1"/>
      <c r="P751" s="1"/>
      <c r="Q751" s="1"/>
      <c r="R751" s="1"/>
      <c r="S751" s="1"/>
      <c r="T751" s="1"/>
      <c r="U751" s="1"/>
      <c r="V751" s="1"/>
      <c r="W751" s="1"/>
      <c r="X751" s="1"/>
      <c r="Y751" s="1"/>
      <c r="Z751" s="1"/>
    </row>
    <row r="752" spans="1:26" ht="15" hidden="1" x14ac:dyDescent="0.25">
      <c r="A752" s="1"/>
      <c r="B752" s="1"/>
      <c r="C752" s="1"/>
      <c r="D752" s="1"/>
      <c r="E752" s="1"/>
      <c r="F752" s="1"/>
      <c r="G752" s="55"/>
      <c r="H752" s="53"/>
      <c r="I752" s="53"/>
      <c r="J752" s="51"/>
      <c r="K752" s="191"/>
      <c r="L752" s="1"/>
      <c r="M752" s="1"/>
      <c r="N752" s="1"/>
      <c r="O752" s="1"/>
      <c r="P752" s="1"/>
      <c r="Q752" s="1"/>
      <c r="R752" s="1"/>
      <c r="S752" s="1"/>
      <c r="T752" s="1"/>
      <c r="U752" s="1"/>
      <c r="V752" s="1"/>
      <c r="W752" s="1"/>
      <c r="X752" s="1"/>
      <c r="Y752" s="1"/>
      <c r="Z752" s="1"/>
    </row>
    <row r="753" spans="1:26" ht="15" hidden="1" x14ac:dyDescent="0.25">
      <c r="A753" s="1"/>
      <c r="B753" s="1"/>
      <c r="C753" s="1"/>
      <c r="D753" s="1"/>
      <c r="E753" s="1"/>
      <c r="F753" s="1"/>
      <c r="G753" s="55"/>
      <c r="H753" s="53"/>
      <c r="I753" s="53"/>
      <c r="J753" s="51"/>
      <c r="K753" s="191"/>
      <c r="L753" s="1"/>
      <c r="M753" s="1"/>
      <c r="N753" s="1"/>
      <c r="O753" s="1"/>
      <c r="P753" s="1"/>
      <c r="Q753" s="1"/>
      <c r="R753" s="1"/>
      <c r="S753" s="1"/>
      <c r="T753" s="1"/>
      <c r="U753" s="1"/>
      <c r="V753" s="1"/>
      <c r="W753" s="1"/>
      <c r="X753" s="1"/>
      <c r="Y753" s="1"/>
      <c r="Z753" s="1"/>
    </row>
    <row r="754" spans="1:26" ht="15" hidden="1" x14ac:dyDescent="0.25">
      <c r="A754" s="1"/>
      <c r="B754" s="1"/>
      <c r="C754" s="1"/>
      <c r="D754" s="1"/>
      <c r="E754" s="1"/>
      <c r="F754" s="1"/>
      <c r="G754" s="55"/>
      <c r="H754" s="53"/>
      <c r="I754" s="53"/>
      <c r="J754" s="51"/>
      <c r="K754" s="191"/>
      <c r="L754" s="1"/>
      <c r="M754" s="1"/>
      <c r="N754" s="1"/>
      <c r="O754" s="1"/>
      <c r="P754" s="1"/>
      <c r="Q754" s="1"/>
      <c r="R754" s="1"/>
      <c r="S754" s="1"/>
      <c r="T754" s="1"/>
      <c r="U754" s="1"/>
      <c r="V754" s="1"/>
      <c r="W754" s="1"/>
      <c r="X754" s="1"/>
      <c r="Y754" s="1"/>
      <c r="Z754" s="1"/>
    </row>
    <row r="755" spans="1:26" ht="15" hidden="1" x14ac:dyDescent="0.25">
      <c r="A755" s="1"/>
      <c r="B755" s="1"/>
      <c r="C755" s="1"/>
      <c r="D755" s="1"/>
      <c r="E755" s="1"/>
      <c r="F755" s="1"/>
      <c r="G755" s="55"/>
      <c r="H755" s="53"/>
      <c r="I755" s="53"/>
      <c r="J755" s="51"/>
      <c r="K755" s="191"/>
      <c r="L755" s="1"/>
      <c r="M755" s="1"/>
      <c r="N755" s="1"/>
      <c r="O755" s="1"/>
      <c r="P755" s="1"/>
      <c r="Q755" s="1"/>
      <c r="R755" s="1"/>
      <c r="S755" s="1"/>
      <c r="T755" s="1"/>
      <c r="U755" s="1"/>
      <c r="V755" s="1"/>
      <c r="W755" s="1"/>
      <c r="X755" s="1"/>
      <c r="Y755" s="1"/>
      <c r="Z755" s="1"/>
    </row>
    <row r="756" spans="1:26" ht="15" hidden="1" x14ac:dyDescent="0.25">
      <c r="A756" s="1"/>
      <c r="B756" s="1"/>
      <c r="C756" s="1"/>
      <c r="D756" s="1"/>
      <c r="E756" s="1"/>
      <c r="F756" s="1"/>
      <c r="G756" s="55"/>
      <c r="H756" s="53"/>
      <c r="I756" s="53"/>
      <c r="J756" s="51"/>
      <c r="K756" s="191"/>
      <c r="L756" s="1"/>
      <c r="M756" s="1"/>
      <c r="N756" s="1"/>
      <c r="O756" s="1"/>
      <c r="P756" s="1"/>
      <c r="Q756" s="1"/>
      <c r="R756" s="1"/>
      <c r="S756" s="1"/>
      <c r="T756" s="1"/>
      <c r="U756" s="1"/>
      <c r="V756" s="1"/>
      <c r="W756" s="1"/>
      <c r="X756" s="1"/>
      <c r="Y756" s="1"/>
      <c r="Z756" s="1"/>
    </row>
    <row r="757" spans="1:26" ht="15" hidden="1" x14ac:dyDescent="0.25">
      <c r="A757" s="1"/>
      <c r="B757" s="1"/>
      <c r="C757" s="1"/>
      <c r="D757" s="1"/>
      <c r="E757" s="1"/>
      <c r="F757" s="1"/>
      <c r="G757" s="55"/>
      <c r="H757" s="53"/>
      <c r="I757" s="53"/>
      <c r="J757" s="51"/>
      <c r="K757" s="191"/>
      <c r="L757" s="1"/>
      <c r="M757" s="1"/>
      <c r="N757" s="1"/>
      <c r="O757" s="1"/>
      <c r="P757" s="1"/>
      <c r="Q757" s="1"/>
      <c r="R757" s="1"/>
      <c r="S757" s="1"/>
      <c r="T757" s="1"/>
      <c r="U757" s="1"/>
      <c r="V757" s="1"/>
      <c r="W757" s="1"/>
      <c r="X757" s="1"/>
      <c r="Y757" s="1"/>
      <c r="Z757" s="1"/>
    </row>
    <row r="758" spans="1:26" ht="15" hidden="1" x14ac:dyDescent="0.25">
      <c r="A758" s="1"/>
      <c r="B758" s="1"/>
      <c r="C758" s="1"/>
      <c r="D758" s="1"/>
      <c r="E758" s="1"/>
      <c r="F758" s="1"/>
      <c r="G758" s="55"/>
      <c r="H758" s="53"/>
      <c r="I758" s="53"/>
      <c r="J758" s="51"/>
      <c r="K758" s="191"/>
      <c r="L758" s="1"/>
      <c r="M758" s="1"/>
      <c r="N758" s="1"/>
      <c r="O758" s="1"/>
      <c r="P758" s="1"/>
      <c r="Q758" s="1"/>
      <c r="R758" s="1"/>
      <c r="S758" s="1"/>
      <c r="T758" s="1"/>
      <c r="U758" s="1"/>
      <c r="V758" s="1"/>
      <c r="W758" s="1"/>
      <c r="X758" s="1"/>
      <c r="Y758" s="1"/>
      <c r="Z758" s="1"/>
    </row>
    <row r="759" spans="1:26" ht="15" hidden="1" x14ac:dyDescent="0.25">
      <c r="A759" s="1"/>
      <c r="B759" s="1"/>
      <c r="C759" s="1"/>
      <c r="D759" s="1"/>
      <c r="E759" s="1"/>
      <c r="F759" s="1"/>
      <c r="G759" s="55"/>
      <c r="H759" s="53"/>
      <c r="I759" s="53"/>
      <c r="J759" s="51"/>
      <c r="K759" s="191"/>
      <c r="L759" s="1"/>
      <c r="M759" s="1"/>
      <c r="N759" s="1"/>
      <c r="O759" s="1"/>
      <c r="P759" s="1"/>
      <c r="Q759" s="1"/>
      <c r="R759" s="1"/>
      <c r="S759" s="1"/>
      <c r="T759" s="1"/>
      <c r="U759" s="1"/>
      <c r="V759" s="1"/>
      <c r="W759" s="1"/>
      <c r="X759" s="1"/>
      <c r="Y759" s="1"/>
      <c r="Z759" s="1"/>
    </row>
    <row r="760" spans="1:26" ht="15" hidden="1" x14ac:dyDescent="0.25">
      <c r="A760" s="1"/>
      <c r="B760" s="1"/>
      <c r="C760" s="1"/>
      <c r="D760" s="1"/>
      <c r="E760" s="1"/>
      <c r="F760" s="1"/>
      <c r="G760" s="55"/>
      <c r="H760" s="53"/>
      <c r="I760" s="53"/>
      <c r="J760" s="51"/>
      <c r="K760" s="191"/>
      <c r="L760" s="1"/>
      <c r="M760" s="1"/>
      <c r="N760" s="1"/>
      <c r="O760" s="1"/>
      <c r="P760" s="1"/>
      <c r="Q760" s="1"/>
      <c r="R760" s="1"/>
      <c r="S760" s="1"/>
      <c r="T760" s="1"/>
      <c r="U760" s="1"/>
      <c r="V760" s="1"/>
      <c r="W760" s="1"/>
      <c r="X760" s="1"/>
      <c r="Y760" s="1"/>
      <c r="Z760" s="1"/>
    </row>
    <row r="761" spans="1:26" ht="15" hidden="1" x14ac:dyDescent="0.25">
      <c r="A761" s="1"/>
      <c r="B761" s="1"/>
      <c r="C761" s="1"/>
      <c r="D761" s="1"/>
      <c r="E761" s="1"/>
      <c r="F761" s="1"/>
      <c r="G761" s="55"/>
      <c r="H761" s="53"/>
      <c r="I761" s="53"/>
      <c r="J761" s="51"/>
      <c r="K761" s="191"/>
      <c r="L761" s="1"/>
      <c r="M761" s="1"/>
      <c r="N761" s="1"/>
      <c r="O761" s="1"/>
      <c r="P761" s="1"/>
      <c r="Q761" s="1"/>
      <c r="R761" s="1"/>
      <c r="S761" s="1"/>
      <c r="T761" s="1"/>
      <c r="U761" s="1"/>
      <c r="V761" s="1"/>
      <c r="W761" s="1"/>
      <c r="X761" s="1"/>
      <c r="Y761" s="1"/>
      <c r="Z761" s="1"/>
    </row>
    <row r="762" spans="1:26" ht="15" hidden="1" x14ac:dyDescent="0.25">
      <c r="A762" s="1"/>
      <c r="B762" s="1"/>
      <c r="C762" s="1"/>
      <c r="D762" s="1"/>
      <c r="E762" s="1"/>
      <c r="F762" s="1"/>
      <c r="G762" s="55"/>
      <c r="H762" s="53"/>
      <c r="I762" s="53"/>
      <c r="J762" s="51"/>
      <c r="K762" s="191"/>
      <c r="L762" s="1"/>
      <c r="M762" s="1"/>
      <c r="N762" s="1"/>
      <c r="O762" s="1"/>
      <c r="P762" s="1"/>
      <c r="Q762" s="1"/>
      <c r="R762" s="1"/>
      <c r="S762" s="1"/>
      <c r="T762" s="1"/>
      <c r="U762" s="1"/>
      <c r="V762" s="1"/>
      <c r="W762" s="1"/>
      <c r="X762" s="1"/>
      <c r="Y762" s="1"/>
      <c r="Z762" s="1"/>
    </row>
    <row r="763" spans="1:26" ht="15" hidden="1" x14ac:dyDescent="0.25">
      <c r="A763" s="1"/>
      <c r="B763" s="1"/>
      <c r="C763" s="1"/>
      <c r="D763" s="1"/>
      <c r="E763" s="1"/>
      <c r="F763" s="1"/>
      <c r="G763" s="55"/>
      <c r="H763" s="53"/>
      <c r="I763" s="53"/>
      <c r="J763" s="51"/>
      <c r="K763" s="191"/>
      <c r="L763" s="1"/>
      <c r="M763" s="1"/>
      <c r="N763" s="1"/>
      <c r="O763" s="1"/>
      <c r="P763" s="1"/>
      <c r="Q763" s="1"/>
      <c r="R763" s="1"/>
      <c r="S763" s="1"/>
      <c r="T763" s="1"/>
      <c r="U763" s="1"/>
      <c r="V763" s="1"/>
      <c r="W763" s="1"/>
      <c r="X763" s="1"/>
      <c r="Y763" s="1"/>
      <c r="Z763" s="1"/>
    </row>
    <row r="764" spans="1:26" ht="15" hidden="1" x14ac:dyDescent="0.25">
      <c r="A764" s="1"/>
      <c r="B764" s="1"/>
      <c r="C764" s="1"/>
      <c r="D764" s="1"/>
      <c r="E764" s="1"/>
      <c r="F764" s="1"/>
      <c r="G764" s="55"/>
      <c r="H764" s="53"/>
      <c r="I764" s="53"/>
      <c r="J764" s="51"/>
      <c r="K764" s="191"/>
      <c r="L764" s="1"/>
      <c r="M764" s="1"/>
      <c r="N764" s="1"/>
      <c r="O764" s="1"/>
      <c r="P764" s="1"/>
      <c r="Q764" s="1"/>
      <c r="R764" s="1"/>
      <c r="S764" s="1"/>
      <c r="T764" s="1"/>
      <c r="U764" s="1"/>
      <c r="V764" s="1"/>
      <c r="W764" s="1"/>
      <c r="X764" s="1"/>
      <c r="Y764" s="1"/>
      <c r="Z764" s="1"/>
    </row>
    <row r="765" spans="1:26" ht="15" hidden="1" x14ac:dyDescent="0.25">
      <c r="A765" s="1"/>
      <c r="B765" s="1"/>
      <c r="C765" s="1"/>
      <c r="D765" s="1"/>
      <c r="E765" s="1"/>
      <c r="F765" s="1"/>
      <c r="G765" s="55"/>
      <c r="H765" s="53"/>
      <c r="I765" s="53"/>
      <c r="J765" s="51"/>
      <c r="K765" s="191"/>
      <c r="L765" s="1"/>
      <c r="M765" s="1"/>
      <c r="N765" s="1"/>
      <c r="O765" s="1"/>
      <c r="P765" s="1"/>
      <c r="Q765" s="1"/>
      <c r="R765" s="1"/>
      <c r="S765" s="1"/>
      <c r="T765" s="1"/>
      <c r="U765" s="1"/>
      <c r="V765" s="1"/>
      <c r="W765" s="1"/>
      <c r="X765" s="1"/>
      <c r="Y765" s="1"/>
      <c r="Z765" s="1"/>
    </row>
    <row r="766" spans="1:26" ht="15" hidden="1" x14ac:dyDescent="0.25">
      <c r="A766" s="1"/>
      <c r="B766" s="1"/>
      <c r="C766" s="1"/>
      <c r="D766" s="1"/>
      <c r="E766" s="1"/>
      <c r="F766" s="1"/>
      <c r="G766" s="55"/>
      <c r="H766" s="53"/>
      <c r="I766" s="53"/>
      <c r="J766" s="51"/>
      <c r="K766" s="191"/>
      <c r="L766" s="1"/>
      <c r="M766" s="1"/>
      <c r="N766" s="1"/>
      <c r="O766" s="1"/>
      <c r="P766" s="1"/>
      <c r="Q766" s="1"/>
      <c r="R766" s="1"/>
      <c r="S766" s="1"/>
      <c r="T766" s="1"/>
      <c r="U766" s="1"/>
      <c r="V766" s="1"/>
      <c r="W766" s="1"/>
      <c r="X766" s="1"/>
      <c r="Y766" s="1"/>
      <c r="Z766" s="1"/>
    </row>
    <row r="767" spans="1:26" ht="15" hidden="1" x14ac:dyDescent="0.25">
      <c r="A767" s="1"/>
      <c r="B767" s="1"/>
      <c r="C767" s="1"/>
      <c r="D767" s="1"/>
      <c r="E767" s="1"/>
      <c r="F767" s="1"/>
      <c r="G767" s="55"/>
      <c r="H767" s="53"/>
      <c r="I767" s="53"/>
      <c r="J767" s="51"/>
      <c r="K767" s="191"/>
      <c r="L767" s="1"/>
      <c r="M767" s="1"/>
      <c r="N767" s="1"/>
      <c r="O767" s="1"/>
      <c r="P767" s="1"/>
      <c r="Q767" s="1"/>
      <c r="R767" s="1"/>
      <c r="S767" s="1"/>
      <c r="T767" s="1"/>
      <c r="U767" s="1"/>
      <c r="V767" s="1"/>
      <c r="W767" s="1"/>
      <c r="X767" s="1"/>
      <c r="Y767" s="1"/>
      <c r="Z767" s="1"/>
    </row>
    <row r="768" spans="1:26" ht="15" hidden="1" x14ac:dyDescent="0.25">
      <c r="A768" s="1"/>
      <c r="B768" s="1"/>
      <c r="C768" s="1"/>
      <c r="D768" s="1"/>
      <c r="E768" s="1"/>
      <c r="F768" s="1"/>
      <c r="G768" s="55"/>
      <c r="H768" s="53"/>
      <c r="I768" s="53"/>
      <c r="J768" s="51"/>
      <c r="K768" s="191"/>
      <c r="L768" s="1"/>
      <c r="M768" s="1"/>
      <c r="N768" s="1"/>
      <c r="O768" s="1"/>
      <c r="P768" s="1"/>
      <c r="Q768" s="1"/>
      <c r="R768" s="1"/>
      <c r="S768" s="1"/>
      <c r="T768" s="1"/>
      <c r="U768" s="1"/>
      <c r="V768" s="1"/>
      <c r="W768" s="1"/>
      <c r="X768" s="1"/>
      <c r="Y768" s="1"/>
      <c r="Z768" s="1"/>
    </row>
    <row r="769" spans="1:26" ht="15" hidden="1" x14ac:dyDescent="0.25">
      <c r="A769" s="1"/>
      <c r="B769" s="1"/>
      <c r="C769" s="1"/>
      <c r="D769" s="1"/>
      <c r="E769" s="1"/>
      <c r="F769" s="1"/>
      <c r="G769" s="55"/>
      <c r="H769" s="53"/>
      <c r="I769" s="53"/>
      <c r="J769" s="51"/>
      <c r="K769" s="191"/>
      <c r="L769" s="1"/>
      <c r="M769" s="1"/>
      <c r="N769" s="1"/>
      <c r="O769" s="1"/>
      <c r="P769" s="1"/>
      <c r="Q769" s="1"/>
      <c r="R769" s="1"/>
      <c r="S769" s="1"/>
      <c r="T769" s="1"/>
      <c r="U769" s="1"/>
      <c r="V769" s="1"/>
      <c r="W769" s="1"/>
      <c r="X769" s="1"/>
      <c r="Y769" s="1"/>
      <c r="Z769" s="1"/>
    </row>
    <row r="770" spans="1:26" ht="15" hidden="1" x14ac:dyDescent="0.25">
      <c r="A770" s="1"/>
      <c r="B770" s="1"/>
      <c r="C770" s="1"/>
      <c r="D770" s="1"/>
      <c r="E770" s="1"/>
      <c r="F770" s="1"/>
      <c r="G770" s="55"/>
      <c r="H770" s="53"/>
      <c r="I770" s="53"/>
      <c r="J770" s="51"/>
      <c r="K770" s="191"/>
      <c r="L770" s="1"/>
      <c r="M770" s="1"/>
      <c r="N770" s="1"/>
      <c r="O770" s="1"/>
      <c r="P770" s="1"/>
      <c r="Q770" s="1"/>
      <c r="R770" s="1"/>
      <c r="S770" s="1"/>
      <c r="T770" s="1"/>
      <c r="U770" s="1"/>
      <c r="V770" s="1"/>
      <c r="W770" s="1"/>
      <c r="X770" s="1"/>
      <c r="Y770" s="1"/>
      <c r="Z770" s="1"/>
    </row>
    <row r="771" spans="1:26" ht="15" hidden="1" x14ac:dyDescent="0.25">
      <c r="A771" s="1"/>
      <c r="B771" s="1"/>
      <c r="C771" s="1"/>
      <c r="D771" s="1"/>
      <c r="E771" s="1"/>
      <c r="F771" s="1"/>
      <c r="G771" s="55"/>
      <c r="H771" s="53"/>
      <c r="I771" s="53"/>
      <c r="J771" s="51"/>
      <c r="K771" s="191"/>
      <c r="L771" s="1"/>
      <c r="M771" s="1"/>
      <c r="N771" s="1"/>
      <c r="O771" s="1"/>
      <c r="P771" s="1"/>
      <c r="Q771" s="1"/>
      <c r="R771" s="1"/>
      <c r="S771" s="1"/>
      <c r="T771" s="1"/>
      <c r="U771" s="1"/>
      <c r="V771" s="1"/>
      <c r="W771" s="1"/>
      <c r="X771" s="1"/>
      <c r="Y771" s="1"/>
      <c r="Z771" s="1"/>
    </row>
    <row r="772" spans="1:26" ht="15" hidden="1" x14ac:dyDescent="0.25">
      <c r="A772" s="1"/>
      <c r="B772" s="1"/>
      <c r="C772" s="1"/>
      <c r="D772" s="1"/>
      <c r="E772" s="1"/>
      <c r="F772" s="1"/>
      <c r="G772" s="55"/>
      <c r="H772" s="53"/>
      <c r="I772" s="53"/>
      <c r="J772" s="51"/>
      <c r="K772" s="191"/>
      <c r="L772" s="1"/>
      <c r="M772" s="1"/>
      <c r="N772" s="1"/>
      <c r="O772" s="1"/>
      <c r="P772" s="1"/>
      <c r="Q772" s="1"/>
      <c r="R772" s="1"/>
      <c r="S772" s="1"/>
      <c r="T772" s="1"/>
      <c r="U772" s="1"/>
      <c r="V772" s="1"/>
      <c r="W772" s="1"/>
      <c r="X772" s="1"/>
      <c r="Y772" s="1"/>
      <c r="Z772" s="1"/>
    </row>
    <row r="773" spans="1:26" ht="15" hidden="1" x14ac:dyDescent="0.25">
      <c r="A773" s="1"/>
      <c r="B773" s="1"/>
      <c r="C773" s="1"/>
      <c r="D773" s="1"/>
      <c r="E773" s="1"/>
      <c r="F773" s="1"/>
      <c r="G773" s="55"/>
      <c r="H773" s="53"/>
      <c r="I773" s="53"/>
      <c r="J773" s="51"/>
      <c r="K773" s="191"/>
      <c r="L773" s="1"/>
      <c r="M773" s="1"/>
      <c r="N773" s="1"/>
      <c r="O773" s="1"/>
      <c r="P773" s="1"/>
      <c r="Q773" s="1"/>
      <c r="R773" s="1"/>
      <c r="S773" s="1"/>
      <c r="T773" s="1"/>
      <c r="U773" s="1"/>
      <c r="V773" s="1"/>
      <c r="W773" s="1"/>
      <c r="X773" s="1"/>
      <c r="Y773" s="1"/>
      <c r="Z773" s="1"/>
    </row>
    <row r="774" spans="1:26" ht="15" hidden="1" x14ac:dyDescent="0.25">
      <c r="A774" s="1"/>
      <c r="B774" s="1"/>
      <c r="C774" s="1"/>
      <c r="D774" s="1"/>
      <c r="E774" s="1"/>
      <c r="F774" s="1"/>
      <c r="G774" s="55"/>
      <c r="H774" s="53"/>
      <c r="I774" s="53"/>
      <c r="J774" s="51"/>
      <c r="K774" s="191"/>
      <c r="L774" s="1"/>
      <c r="M774" s="1"/>
      <c r="N774" s="1"/>
      <c r="O774" s="1"/>
      <c r="P774" s="1"/>
      <c r="Q774" s="1"/>
      <c r="R774" s="1"/>
      <c r="S774" s="1"/>
      <c r="T774" s="1"/>
      <c r="U774" s="1"/>
      <c r="V774" s="1"/>
      <c r="W774" s="1"/>
      <c r="X774" s="1"/>
      <c r="Y774" s="1"/>
      <c r="Z774" s="1"/>
    </row>
    <row r="775" spans="1:26" ht="15" hidden="1" x14ac:dyDescent="0.25"/>
    <row r="776" spans="1:26" ht="15" hidden="1" x14ac:dyDescent="0.25"/>
    <row r="777" spans="1:26" ht="15" hidden="1" x14ac:dyDescent="0.25"/>
    <row r="778" spans="1:26" ht="15" hidden="1" x14ac:dyDescent="0.25"/>
    <row r="779" spans="1:26" ht="15" hidden="1" x14ac:dyDescent="0.25"/>
    <row r="780" spans="1:26" ht="15" hidden="1" x14ac:dyDescent="0.25"/>
    <row r="781" spans="1:26" ht="15" hidden="1" x14ac:dyDescent="0.25"/>
    <row r="782" spans="1:26" ht="15" hidden="1" x14ac:dyDescent="0.25"/>
    <row r="783" spans="1:26" ht="15" hidden="1" x14ac:dyDescent="0.25"/>
    <row r="784" spans="1:26" ht="15" hidden="1" x14ac:dyDescent="0.25"/>
    <row r="785" ht="15" hidden="1" x14ac:dyDescent="0.25"/>
    <row r="786" ht="15" hidden="1" x14ac:dyDescent="0.25"/>
    <row r="787" ht="15" hidden="1" x14ac:dyDescent="0.25"/>
    <row r="788" ht="15" hidden="1" x14ac:dyDescent="0.25"/>
    <row r="789" ht="15" hidden="1" x14ac:dyDescent="0.25"/>
    <row r="790" ht="15" hidden="1" x14ac:dyDescent="0.25"/>
    <row r="791" ht="15" hidden="1" x14ac:dyDescent="0.25"/>
    <row r="792" ht="15" hidden="1" x14ac:dyDescent="0.25"/>
    <row r="793" ht="15" hidden="1" x14ac:dyDescent="0.25"/>
    <row r="794" ht="15" hidden="1" x14ac:dyDescent="0.25"/>
    <row r="795" ht="15" hidden="1" x14ac:dyDescent="0.25"/>
    <row r="796" ht="15" hidden="1" x14ac:dyDescent="0.25"/>
    <row r="797" ht="15" hidden="1" x14ac:dyDescent="0.25"/>
    <row r="798" ht="15" hidden="1" x14ac:dyDescent="0.25"/>
    <row r="799" ht="15" hidden="1" x14ac:dyDescent="0.25"/>
    <row r="800" ht="15" hidden="1" x14ac:dyDescent="0.25"/>
    <row r="801" ht="15" hidden="1" x14ac:dyDescent="0.25"/>
    <row r="802" ht="15" hidden="1" x14ac:dyDescent="0.25"/>
    <row r="803" ht="15" hidden="1" x14ac:dyDescent="0.25"/>
    <row r="804" ht="15" hidden="1" x14ac:dyDescent="0.25"/>
    <row r="805" ht="15" hidden="1" x14ac:dyDescent="0.25"/>
    <row r="806" ht="15" hidden="1" x14ac:dyDescent="0.25"/>
    <row r="807" ht="15" hidden="1" x14ac:dyDescent="0.25"/>
    <row r="808" ht="15" hidden="1" x14ac:dyDescent="0.25"/>
    <row r="809" ht="15" hidden="1" x14ac:dyDescent="0.25"/>
    <row r="810" ht="15" hidden="1" x14ac:dyDescent="0.25"/>
    <row r="811" ht="15" hidden="1" x14ac:dyDescent="0.25"/>
    <row r="812" ht="15" hidden="1" x14ac:dyDescent="0.25"/>
    <row r="813" ht="15" hidden="1" x14ac:dyDescent="0.25"/>
    <row r="814" ht="15" hidden="1" x14ac:dyDescent="0.25"/>
    <row r="815" ht="15" hidden="1" x14ac:dyDescent="0.25"/>
    <row r="816" ht="15" hidden="1" x14ac:dyDescent="0.25"/>
    <row r="817" ht="15" hidden="1" x14ac:dyDescent="0.25"/>
    <row r="818" ht="15" hidden="1" x14ac:dyDescent="0.25"/>
    <row r="819" ht="15" hidden="1" x14ac:dyDescent="0.25"/>
    <row r="820" ht="15" hidden="1" x14ac:dyDescent="0.25"/>
    <row r="821" ht="15" hidden="1" x14ac:dyDescent="0.25"/>
    <row r="822" ht="15" hidden="1" x14ac:dyDescent="0.25"/>
    <row r="823" ht="15" hidden="1" x14ac:dyDescent="0.25"/>
    <row r="824" ht="15" hidden="1" x14ac:dyDescent="0.25"/>
    <row r="825" ht="15" hidden="1" x14ac:dyDescent="0.25"/>
    <row r="826" ht="15" hidden="1" x14ac:dyDescent="0.25"/>
    <row r="827" ht="15" hidden="1" x14ac:dyDescent="0.25"/>
    <row r="828" ht="15" hidden="1" x14ac:dyDescent="0.25"/>
    <row r="829" ht="15" hidden="1" x14ac:dyDescent="0.25"/>
    <row r="830" ht="15" hidden="1" x14ac:dyDescent="0.25"/>
    <row r="831" ht="15" hidden="1" x14ac:dyDescent="0.25"/>
    <row r="832" ht="15" hidden="1" x14ac:dyDescent="0.25"/>
    <row r="833" ht="15" hidden="1" x14ac:dyDescent="0.25"/>
    <row r="834" ht="15" hidden="1" x14ac:dyDescent="0.25"/>
    <row r="835" ht="15" hidden="1" x14ac:dyDescent="0.25"/>
    <row r="836" ht="15" hidden="1" x14ac:dyDescent="0.25"/>
    <row r="837" ht="15" hidden="1" x14ac:dyDescent="0.25"/>
    <row r="838" ht="15" hidden="1" x14ac:dyDescent="0.25"/>
    <row r="839" ht="15" hidden="1" x14ac:dyDescent="0.25"/>
    <row r="840" ht="15" hidden="1" x14ac:dyDescent="0.25"/>
    <row r="841" ht="15" hidden="1" x14ac:dyDescent="0.25"/>
    <row r="842" ht="15" hidden="1" x14ac:dyDescent="0.25"/>
    <row r="843" ht="15" hidden="1" x14ac:dyDescent="0.25"/>
    <row r="844" ht="15" hidden="1" x14ac:dyDescent="0.25"/>
    <row r="845" ht="15" hidden="1" x14ac:dyDescent="0.25"/>
    <row r="846" ht="15" hidden="1" x14ac:dyDescent="0.25"/>
    <row r="847" ht="15" hidden="1" x14ac:dyDescent="0.25"/>
    <row r="848" ht="15" hidden="1" x14ac:dyDescent="0.25"/>
    <row r="849" ht="15" hidden="1" x14ac:dyDescent="0.25"/>
    <row r="850" ht="15" hidden="1" x14ac:dyDescent="0.25"/>
    <row r="851" ht="15" hidden="1" x14ac:dyDescent="0.25"/>
    <row r="852" ht="15" hidden="1" x14ac:dyDescent="0.25"/>
    <row r="853" ht="15" hidden="1" x14ac:dyDescent="0.25"/>
    <row r="854" ht="15" hidden="1" x14ac:dyDescent="0.25"/>
    <row r="855" ht="15" hidden="1" x14ac:dyDescent="0.25"/>
    <row r="856" ht="15" hidden="1" x14ac:dyDescent="0.25"/>
    <row r="857" ht="15" hidden="1" x14ac:dyDescent="0.25"/>
    <row r="858" ht="15" hidden="1" x14ac:dyDescent="0.25"/>
    <row r="859" ht="15" hidden="1" x14ac:dyDescent="0.25"/>
    <row r="860" ht="15" hidden="1" x14ac:dyDescent="0.25"/>
    <row r="861" ht="15" hidden="1" x14ac:dyDescent="0.25"/>
    <row r="862" ht="15" hidden="1" x14ac:dyDescent="0.25"/>
    <row r="863" ht="15" hidden="1" x14ac:dyDescent="0.25"/>
    <row r="864" ht="15" hidden="1" x14ac:dyDescent="0.25"/>
    <row r="865" ht="15" hidden="1" x14ac:dyDescent="0.25"/>
    <row r="866" ht="15" hidden="1" x14ac:dyDescent="0.25"/>
    <row r="867" ht="15" hidden="1" x14ac:dyDescent="0.25"/>
    <row r="868" ht="15" hidden="1" x14ac:dyDescent="0.25"/>
    <row r="869" ht="15" hidden="1" x14ac:dyDescent="0.25"/>
    <row r="870" ht="15" hidden="1" x14ac:dyDescent="0.25"/>
    <row r="871" ht="15" hidden="1" x14ac:dyDescent="0.25"/>
    <row r="872" ht="15" hidden="1" x14ac:dyDescent="0.25"/>
    <row r="873" ht="15" hidden="1" x14ac:dyDescent="0.25"/>
    <row r="874" ht="15" hidden="1" x14ac:dyDescent="0.25"/>
    <row r="875" ht="15" hidden="1" x14ac:dyDescent="0.25"/>
    <row r="876" ht="15" hidden="1" x14ac:dyDescent="0.25"/>
    <row r="877" ht="15" hidden="1" x14ac:dyDescent="0.25"/>
    <row r="878" ht="15" hidden="1" x14ac:dyDescent="0.25"/>
    <row r="879" ht="15" hidden="1" x14ac:dyDescent="0.25"/>
    <row r="880" ht="15" hidden="1" x14ac:dyDescent="0.25"/>
    <row r="881" spans="9:10" ht="15" hidden="1" x14ac:dyDescent="0.25"/>
    <row r="882" spans="9:10" ht="15" hidden="1" customHeight="1" x14ac:dyDescent="0.25"/>
    <row r="883" spans="9:10" ht="15" hidden="1" customHeight="1" x14ac:dyDescent="0.25">
      <c r="I883" s="288"/>
      <c r="J883" s="247"/>
    </row>
    <row r="884" spans="9:10" ht="15" hidden="1" customHeight="1" x14ac:dyDescent="0.25"/>
    <row r="885" spans="9:10" ht="15" hidden="1" customHeight="1" x14ac:dyDescent="0.25">
      <c r="I885" s="288"/>
    </row>
    <row r="886" spans="9:10" ht="15" hidden="1" customHeight="1" x14ac:dyDescent="0.25"/>
    <row r="887" spans="9:10" ht="15" hidden="1" customHeight="1" x14ac:dyDescent="0.25"/>
  </sheetData>
  <autoFilter ref="J1:J776" xr:uid="{00000000-0001-0000-0000-000000000000}"/>
  <mergeCells count="42">
    <mergeCell ref="B90:G90"/>
    <mergeCell ref="H90:J90"/>
    <mergeCell ref="B89:I89"/>
    <mergeCell ref="B92:J94"/>
    <mergeCell ref="B91:J91"/>
    <mergeCell ref="B1:C2"/>
    <mergeCell ref="D1:J1"/>
    <mergeCell ref="D2:J2"/>
    <mergeCell ref="B3:J3"/>
    <mergeCell ref="B4:H4"/>
    <mergeCell ref="I4:J5"/>
    <mergeCell ref="B5:H5"/>
    <mergeCell ref="B6:C6"/>
    <mergeCell ref="D6:E6"/>
    <mergeCell ref="G6:H6"/>
    <mergeCell ref="I6:J6"/>
    <mergeCell ref="D7:E7"/>
    <mergeCell ref="G7:J9"/>
    <mergeCell ref="B8:C8"/>
    <mergeCell ref="B7:C7"/>
    <mergeCell ref="D8:E8"/>
    <mergeCell ref="B9:C9"/>
    <mergeCell ref="D9:E9"/>
    <mergeCell ref="B34:J34"/>
    <mergeCell ref="B28:J28"/>
    <mergeCell ref="B27:I27"/>
    <mergeCell ref="B33:I33"/>
    <mergeCell ref="B11:C11"/>
    <mergeCell ref="G10:J12"/>
    <mergeCell ref="D11:E11"/>
    <mergeCell ref="B12:C12"/>
    <mergeCell ref="D12:E12"/>
    <mergeCell ref="B10:C10"/>
    <mergeCell ref="D10:E10"/>
    <mergeCell ref="B45:I45"/>
    <mergeCell ref="B46:J46"/>
    <mergeCell ref="B86:J86"/>
    <mergeCell ref="B85:I85"/>
    <mergeCell ref="B74:J74"/>
    <mergeCell ref="B51:I51"/>
    <mergeCell ref="B67:I67"/>
    <mergeCell ref="B73:I73"/>
  </mergeCells>
  <phoneticPr fontId="22" type="noConversion"/>
  <conditionalFormatting sqref="G13:I13">
    <cfRule type="cellIs" dxfId="1" priority="1" stopIfTrue="1" operator="equal">
      <formula>0</formula>
    </cfRule>
  </conditionalFormatting>
  <printOptions horizontalCentered="1"/>
  <pageMargins left="0.39370078740157483" right="0.39370078740157483" top="0.59055118110236227" bottom="0.59055118110236227" header="0" footer="0"/>
  <pageSetup paperSize="9" scale="7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52E3C-968B-444C-BFBB-1E4A3D6E9A79}">
  <sheetPr>
    <tabColor rgb="FFFFC000"/>
    <pageSetUpPr fitToPage="1"/>
  </sheetPr>
  <dimension ref="A1:AE88"/>
  <sheetViews>
    <sheetView showGridLines="0" topLeftCell="A2" workbookViewId="0">
      <selection activeCell="J6" sqref="J6:J7"/>
    </sheetView>
  </sheetViews>
  <sheetFormatPr defaultColWidth="0" defaultRowHeight="15" zeroHeight="1" x14ac:dyDescent="0.25"/>
  <cols>
    <col min="1" max="1" width="2" style="194" customWidth="1"/>
    <col min="2" max="2" width="27.7109375" style="194" hidden="1"/>
    <col min="3" max="3" width="1.7109375" style="194" customWidth="1"/>
    <col min="4" max="4" width="16.140625" style="194" customWidth="1"/>
    <col min="5" max="5" width="17.140625" style="194" customWidth="1"/>
    <col min="6" max="6" width="13" style="194" customWidth="1"/>
    <col min="7" max="7" width="27" style="194" customWidth="1"/>
    <col min="8" max="8" width="14.42578125" style="194" customWidth="1"/>
    <col min="9" max="9" width="24.7109375" style="194" customWidth="1"/>
    <col min="10" max="10" width="13.140625" style="194" customWidth="1"/>
    <col min="11" max="11" width="14" style="195" customWidth="1"/>
    <col min="12" max="12" width="17.140625" style="194" customWidth="1"/>
    <col min="13" max="13" width="15.7109375" style="196" customWidth="1"/>
    <col min="14" max="14" width="17.85546875" style="194" customWidth="1"/>
    <col min="15" max="15" width="21.7109375" style="194" customWidth="1"/>
    <col min="16" max="16" width="22.7109375" style="194" customWidth="1"/>
    <col min="17" max="17" width="1.7109375" style="194" customWidth="1"/>
    <col min="18" max="18" width="14.42578125" style="197" hidden="1" customWidth="1"/>
    <col min="19" max="19" width="24.5703125" style="198" hidden="1" customWidth="1"/>
    <col min="20" max="20" width="24.5703125" style="199" hidden="1" customWidth="1"/>
    <col min="21" max="25" width="30.7109375" style="199" hidden="1" customWidth="1"/>
    <col min="26" max="26" width="22.7109375" style="194" hidden="1" customWidth="1"/>
    <col min="27" max="28" width="18.7109375" style="194" hidden="1" customWidth="1"/>
    <col min="29" max="29" width="26.42578125" style="194" hidden="1" customWidth="1"/>
    <col min="30" max="30" width="17.42578125" style="194" hidden="1" customWidth="1"/>
    <col min="31" max="31" width="15.7109375" style="194" hidden="1" customWidth="1"/>
    <col min="32" max="16384" width="9.140625" style="194" hidden="1"/>
  </cols>
  <sheetData>
    <row r="1" spans="2:20" ht="21" hidden="1" customHeight="1" x14ac:dyDescent="0.25"/>
    <row r="2" spans="2:20" x14ac:dyDescent="0.25"/>
    <row r="3" spans="2:20" ht="35.25" customHeight="1" x14ac:dyDescent="0.25">
      <c r="D3" s="391" t="s">
        <v>154</v>
      </c>
      <c r="E3" s="392"/>
      <c r="F3" s="392"/>
      <c r="G3" s="392"/>
      <c r="H3" s="392"/>
      <c r="I3" s="392"/>
      <c r="J3" s="392"/>
      <c r="K3" s="392"/>
      <c r="L3" s="392"/>
      <c r="M3" s="392"/>
      <c r="N3" s="392"/>
      <c r="O3" s="392"/>
      <c r="P3" s="393"/>
    </row>
    <row r="4" spans="2:20" ht="26.25" customHeight="1" x14ac:dyDescent="0.25">
      <c r="D4" s="391" t="s">
        <v>244</v>
      </c>
      <c r="E4" s="392"/>
      <c r="F4" s="392"/>
      <c r="G4" s="392"/>
      <c r="H4" s="392"/>
      <c r="I4" s="392"/>
      <c r="J4" s="392"/>
      <c r="K4" s="392"/>
      <c r="L4" s="392"/>
      <c r="M4" s="392"/>
      <c r="N4" s="392"/>
      <c r="O4" s="392"/>
      <c r="P4" s="393"/>
      <c r="S4" s="200" t="s">
        <v>155</v>
      </c>
      <c r="T4" s="200" t="s">
        <v>156</v>
      </c>
    </row>
    <row r="5" spans="2:20" ht="48" customHeight="1" x14ac:dyDescent="0.25">
      <c r="B5" s="201" t="s">
        <v>157</v>
      </c>
      <c r="D5" s="394" t="s">
        <v>158</v>
      </c>
      <c r="E5" s="394"/>
      <c r="F5" s="394"/>
      <c r="G5" s="394" t="s">
        <v>159</v>
      </c>
      <c r="H5" s="394"/>
      <c r="I5" s="394" t="s">
        <v>160</v>
      </c>
      <c r="J5" s="394"/>
      <c r="K5" s="394" t="s">
        <v>393</v>
      </c>
      <c r="L5" s="394"/>
      <c r="M5" s="394"/>
      <c r="N5" s="394"/>
      <c r="O5" s="394"/>
      <c r="P5" s="202">
        <f>P10</f>
        <v>0.253</v>
      </c>
      <c r="R5" s="203">
        <f>B6</f>
        <v>1</v>
      </c>
      <c r="S5" s="204">
        <f>VLOOKUP(R5,S21:$AA$34,8,0)</f>
        <v>0.25</v>
      </c>
      <c r="T5" s="205">
        <f>VLOOKUP(R5,S21:$AA$34,9,0)</f>
        <v>0.2034</v>
      </c>
    </row>
    <row r="6" spans="2:20" ht="20.100000000000001" customHeight="1" x14ac:dyDescent="0.25">
      <c r="B6" s="206">
        <v>1</v>
      </c>
      <c r="D6" s="395" t="s">
        <v>161</v>
      </c>
      <c r="E6" s="396"/>
      <c r="F6" s="397"/>
      <c r="G6" s="398" t="s">
        <v>201</v>
      </c>
      <c r="H6" s="399"/>
      <c r="I6" s="207" t="s">
        <v>163</v>
      </c>
      <c r="J6" s="402">
        <v>4.0000000000000001E-3</v>
      </c>
      <c r="K6" s="404" t="s">
        <v>164</v>
      </c>
      <c r="L6" s="405"/>
      <c r="M6" s="405"/>
      <c r="N6" s="405"/>
      <c r="O6" s="405"/>
      <c r="P6" s="406"/>
    </row>
    <row r="7" spans="2:20" ht="20.100000000000001" customHeight="1" x14ac:dyDescent="0.25">
      <c r="B7" s="206">
        <f>B6</f>
        <v>1</v>
      </c>
      <c r="D7" s="395" t="s">
        <v>165</v>
      </c>
      <c r="E7" s="396"/>
      <c r="F7" s="397"/>
      <c r="G7" s="398" t="s">
        <v>201</v>
      </c>
      <c r="H7" s="399"/>
      <c r="I7" s="207" t="s">
        <v>166</v>
      </c>
      <c r="J7" s="403"/>
      <c r="K7" s="407"/>
      <c r="L7" s="408"/>
      <c r="M7" s="408"/>
      <c r="N7" s="408"/>
      <c r="O7" s="408"/>
      <c r="P7" s="409"/>
      <c r="S7" s="200" t="s">
        <v>167</v>
      </c>
    </row>
    <row r="8" spans="2:20" ht="20.100000000000001" customHeight="1" x14ac:dyDescent="0.25">
      <c r="B8" s="206">
        <f>B7</f>
        <v>1</v>
      </c>
      <c r="D8" s="395" t="s">
        <v>168</v>
      </c>
      <c r="E8" s="396"/>
      <c r="F8" s="397"/>
      <c r="G8" s="398" t="s">
        <v>202</v>
      </c>
      <c r="H8" s="399"/>
      <c r="I8" s="209" t="s">
        <v>170</v>
      </c>
      <c r="J8" s="210">
        <v>5.5999999999999999E-3</v>
      </c>
      <c r="K8" s="407"/>
      <c r="L8" s="408"/>
      <c r="M8" s="408"/>
      <c r="N8" s="408"/>
      <c r="O8" s="408"/>
      <c r="P8" s="409"/>
      <c r="S8" s="211">
        <f>ROUND((ABS(((1+J10+J7+J8+J6)*(1+J9)*(1+J11))/(1-(J12-4.5%)))-1),4)</f>
        <v>0.19470000000000001</v>
      </c>
    </row>
    <row r="9" spans="2:20" ht="20.100000000000001" customHeight="1" x14ac:dyDescent="0.25">
      <c r="B9" s="206">
        <f>B8</f>
        <v>1</v>
      </c>
      <c r="D9" s="395" t="s">
        <v>12</v>
      </c>
      <c r="E9" s="396"/>
      <c r="F9" s="397"/>
      <c r="G9" s="398" t="s">
        <v>394</v>
      </c>
      <c r="H9" s="399"/>
      <c r="I9" s="209" t="s">
        <v>172</v>
      </c>
      <c r="J9" s="210">
        <v>1.11E-2</v>
      </c>
      <c r="K9" s="212"/>
      <c r="P9" s="213"/>
    </row>
    <row r="10" spans="2:20" ht="20.100000000000001" customHeight="1" x14ac:dyDescent="0.25">
      <c r="B10" s="206">
        <f>B9</f>
        <v>1</v>
      </c>
      <c r="D10" s="395" t="s">
        <v>7</v>
      </c>
      <c r="E10" s="396"/>
      <c r="F10" s="397"/>
      <c r="G10" s="398" t="s">
        <v>395</v>
      </c>
      <c r="H10" s="399"/>
      <c r="I10" s="207" t="s">
        <v>174</v>
      </c>
      <c r="J10" s="210">
        <v>4.4999999999999998E-2</v>
      </c>
      <c r="K10" s="400" t="s">
        <v>175</v>
      </c>
      <c r="L10" s="401"/>
      <c r="M10" s="401"/>
      <c r="N10" s="401"/>
      <c r="O10" s="214" t="s">
        <v>176</v>
      </c>
      <c r="P10" s="215">
        <f>ROUND((ABS(((1+J10+J8+J6)*(1+J9)*(1+J11))/(1-J12))-1),4)</f>
        <v>0.253</v>
      </c>
    </row>
    <row r="11" spans="2:20" ht="20.100000000000001" customHeight="1" x14ac:dyDescent="0.25">
      <c r="B11" s="206">
        <f>B10</f>
        <v>1</v>
      </c>
      <c r="D11" s="395" t="s">
        <v>10</v>
      </c>
      <c r="E11" s="396"/>
      <c r="F11" s="397"/>
      <c r="G11" s="398" t="s">
        <v>205</v>
      </c>
      <c r="H11" s="399"/>
      <c r="I11" s="216" t="s">
        <v>178</v>
      </c>
      <c r="J11" s="208">
        <v>8.4000000000000005E-2</v>
      </c>
      <c r="K11" s="217"/>
      <c r="L11" s="197"/>
      <c r="M11" s="410" t="s">
        <v>179</v>
      </c>
      <c r="N11" s="410"/>
      <c r="O11" s="197"/>
      <c r="P11" s="218"/>
    </row>
    <row r="12" spans="2:20" ht="20.100000000000001" customHeight="1" x14ac:dyDescent="0.25">
      <c r="D12" s="216" t="s">
        <v>180</v>
      </c>
      <c r="E12" s="219"/>
      <c r="F12" s="220"/>
      <c r="G12" s="221" t="s">
        <v>396</v>
      </c>
      <c r="H12" s="222">
        <v>1.4E-2</v>
      </c>
      <c r="I12" s="411" t="s">
        <v>181</v>
      </c>
      <c r="J12" s="414">
        <f>SUM(H12:H15)</f>
        <v>7.7499999999999999E-2</v>
      </c>
      <c r="K12" s="407" t="s">
        <v>182</v>
      </c>
      <c r="L12" s="408"/>
      <c r="M12" s="408"/>
      <c r="N12" s="408"/>
      <c r="O12" s="408"/>
      <c r="P12" s="409"/>
    </row>
    <row r="13" spans="2:20" ht="20.100000000000001" customHeight="1" x14ac:dyDescent="0.25">
      <c r="D13" s="407" t="s">
        <v>183</v>
      </c>
      <c r="E13" s="408"/>
      <c r="F13" s="409"/>
      <c r="G13" s="221" t="s">
        <v>184</v>
      </c>
      <c r="H13" s="223">
        <v>6.4999999999999997E-3</v>
      </c>
      <c r="I13" s="412"/>
      <c r="J13" s="415"/>
      <c r="K13" s="407"/>
      <c r="L13" s="408"/>
      <c r="M13" s="408"/>
      <c r="N13" s="408"/>
      <c r="O13" s="408"/>
      <c r="P13" s="409"/>
    </row>
    <row r="14" spans="2:20" ht="20.100000000000001" customHeight="1" x14ac:dyDescent="0.25">
      <c r="D14" s="407"/>
      <c r="E14" s="408"/>
      <c r="F14" s="409"/>
      <c r="G14" s="221" t="s">
        <v>185</v>
      </c>
      <c r="H14" s="223">
        <v>0.03</v>
      </c>
      <c r="I14" s="412"/>
      <c r="J14" s="415"/>
      <c r="K14" s="407"/>
      <c r="L14" s="408"/>
      <c r="M14" s="408"/>
      <c r="N14" s="408"/>
      <c r="O14" s="408"/>
      <c r="P14" s="409"/>
    </row>
    <row r="15" spans="2:20" ht="20.100000000000001" customHeight="1" x14ac:dyDescent="0.25">
      <c r="D15" s="417"/>
      <c r="E15" s="418"/>
      <c r="F15" s="419"/>
      <c r="G15" s="221" t="s">
        <v>186</v>
      </c>
      <c r="H15" s="223">
        <v>2.7E-2</v>
      </c>
      <c r="I15" s="413"/>
      <c r="J15" s="416"/>
      <c r="K15" s="224"/>
      <c r="L15" s="225"/>
      <c r="M15" s="226"/>
      <c r="N15" s="225"/>
      <c r="O15" s="225"/>
      <c r="P15" s="227"/>
    </row>
    <row r="16" spans="2:20" ht="27.75" customHeight="1" x14ac:dyDescent="0.25">
      <c r="D16" s="420" t="s">
        <v>187</v>
      </c>
      <c r="E16" s="421"/>
      <c r="F16" s="421"/>
      <c r="G16" s="421"/>
      <c r="H16" s="422"/>
      <c r="I16" s="228">
        <v>0.35</v>
      </c>
      <c r="J16" s="420" t="s">
        <v>188</v>
      </c>
      <c r="K16" s="421"/>
      <c r="L16" s="421"/>
      <c r="M16" s="421"/>
      <c r="N16" s="422"/>
      <c r="O16" s="228">
        <v>0.04</v>
      </c>
      <c r="P16" s="229"/>
    </row>
    <row r="17" spans="2:28" ht="12" customHeight="1" x14ac:dyDescent="0.25">
      <c r="R17" s="194"/>
    </row>
    <row r="18" spans="2:28" ht="16.5" x14ac:dyDescent="0.25">
      <c r="D18" s="423"/>
      <c r="E18" s="423"/>
      <c r="F18" s="423"/>
      <c r="G18" s="423"/>
      <c r="H18" s="423"/>
      <c r="I18" s="423"/>
      <c r="J18" s="423"/>
      <c r="K18" s="423"/>
      <c r="L18" s="423"/>
      <c r="M18" s="423"/>
      <c r="N18" s="423"/>
      <c r="O18" s="423"/>
      <c r="P18" s="423"/>
    </row>
    <row r="19" spans="2:28" ht="21.95" hidden="1" customHeight="1" x14ac:dyDescent="0.25">
      <c r="D19" s="424"/>
      <c r="E19" s="424"/>
      <c r="F19" s="424"/>
      <c r="G19" s="424"/>
      <c r="H19" s="424"/>
      <c r="I19" s="424"/>
      <c r="J19" s="424"/>
      <c r="K19" s="424"/>
      <c r="L19" s="424"/>
      <c r="M19" s="424"/>
      <c r="N19" s="424"/>
      <c r="O19" s="424"/>
      <c r="P19" s="424"/>
      <c r="S19" s="425" t="s">
        <v>189</v>
      </c>
      <c r="T19" s="426"/>
      <c r="U19" s="426"/>
      <c r="V19" s="426"/>
      <c r="W19" s="426"/>
      <c r="X19" s="426"/>
      <c r="Y19" s="426"/>
      <c r="Z19" s="426"/>
      <c r="AA19" s="427"/>
      <c r="AB19" s="197"/>
    </row>
    <row r="20" spans="2:28" ht="21.95" hidden="1" customHeight="1" x14ac:dyDescent="0.25">
      <c r="K20" s="197"/>
      <c r="L20" s="197"/>
      <c r="M20" s="197"/>
      <c r="N20" s="197"/>
      <c r="O20" s="197"/>
      <c r="P20" s="197"/>
      <c r="S20" s="428" t="s">
        <v>190</v>
      </c>
      <c r="T20" s="429"/>
      <c r="U20" s="429"/>
      <c r="V20" s="429"/>
      <c r="W20" s="429"/>
      <c r="X20" s="429"/>
      <c r="Y20" s="429"/>
      <c r="Z20" s="429"/>
      <c r="AA20" s="430"/>
      <c r="AB20" s="197"/>
    </row>
    <row r="21" spans="2:28" ht="21.95" hidden="1" customHeight="1" x14ac:dyDescent="0.25">
      <c r="B21" s="431" t="s">
        <v>191</v>
      </c>
      <c r="C21" s="431"/>
      <c r="D21" s="431"/>
      <c r="E21" s="431"/>
      <c r="F21" s="431"/>
      <c r="G21" s="431"/>
      <c r="H21" s="431"/>
      <c r="I21" s="431"/>
      <c r="J21" s="431"/>
      <c r="K21" s="431"/>
      <c r="L21" s="431"/>
      <c r="M21" s="197"/>
      <c r="N21" s="197"/>
      <c r="O21" s="197"/>
      <c r="P21" s="197"/>
      <c r="S21" s="233"/>
      <c r="T21" s="234" t="s">
        <v>161</v>
      </c>
      <c r="U21" s="234" t="s">
        <v>165</v>
      </c>
      <c r="V21" s="234" t="s">
        <v>168</v>
      </c>
      <c r="W21" s="234" t="s">
        <v>12</v>
      </c>
      <c r="X21" s="234" t="s">
        <v>7</v>
      </c>
      <c r="Y21" s="234" t="s">
        <v>10</v>
      </c>
      <c r="Z21" s="234" t="s">
        <v>155</v>
      </c>
      <c r="AA21" s="235" t="s">
        <v>156</v>
      </c>
    </row>
    <row r="22" spans="2:28" ht="36" hidden="1" customHeight="1" x14ac:dyDescent="0.25">
      <c r="B22" s="232" t="s">
        <v>192</v>
      </c>
      <c r="C22" s="432" t="s">
        <v>193</v>
      </c>
      <c r="D22" s="432"/>
      <c r="E22" s="432"/>
      <c r="F22" s="432"/>
      <c r="G22" s="432"/>
      <c r="H22" s="432"/>
      <c r="I22" s="432"/>
      <c r="J22" s="432"/>
      <c r="K22" s="432"/>
      <c r="L22" s="432"/>
      <c r="M22" s="236"/>
      <c r="N22" s="236"/>
      <c r="O22" s="236"/>
      <c r="P22" s="236"/>
      <c r="S22" s="237">
        <v>1</v>
      </c>
      <c r="T22" s="230" t="s">
        <v>162</v>
      </c>
      <c r="U22" s="230" t="s">
        <v>162</v>
      </c>
      <c r="V22" s="230" t="s">
        <v>169</v>
      </c>
      <c r="W22" s="230" t="s">
        <v>171</v>
      </c>
      <c r="X22" s="230" t="s">
        <v>173</v>
      </c>
      <c r="Y22" s="230" t="s">
        <v>177</v>
      </c>
      <c r="Z22" s="238">
        <v>0.25</v>
      </c>
      <c r="AA22" s="239">
        <v>0.2034</v>
      </c>
    </row>
    <row r="23" spans="2:28" ht="31.5" hidden="1" customHeight="1" x14ac:dyDescent="0.25">
      <c r="B23" s="232" t="s">
        <v>194</v>
      </c>
      <c r="C23" s="432" t="s">
        <v>195</v>
      </c>
      <c r="D23" s="432"/>
      <c r="E23" s="432"/>
      <c r="F23" s="432"/>
      <c r="G23" s="432"/>
      <c r="H23" s="432"/>
      <c r="I23" s="432"/>
      <c r="J23" s="432"/>
      <c r="K23" s="432"/>
      <c r="L23" s="432"/>
      <c r="M23" s="197"/>
      <c r="N23" s="197"/>
      <c r="O23" s="197"/>
      <c r="P23" s="197"/>
      <c r="S23" s="433" t="s">
        <v>196</v>
      </c>
      <c r="T23" s="434"/>
      <c r="U23" s="434"/>
      <c r="V23" s="434"/>
      <c r="W23" s="434"/>
      <c r="X23" s="434"/>
      <c r="Y23" s="434"/>
      <c r="Z23" s="434"/>
      <c r="AA23" s="435"/>
      <c r="AB23" s="197"/>
    </row>
    <row r="24" spans="2:28" ht="25.5" hidden="1" customHeight="1" x14ac:dyDescent="0.25">
      <c r="B24" s="232" t="s">
        <v>197</v>
      </c>
      <c r="C24" s="432" t="s">
        <v>198</v>
      </c>
      <c r="D24" s="432"/>
      <c r="E24" s="432"/>
      <c r="F24" s="432"/>
      <c r="G24" s="432"/>
      <c r="H24" s="432"/>
      <c r="I24" s="432"/>
      <c r="J24" s="432"/>
      <c r="K24" s="432"/>
      <c r="L24" s="432"/>
      <c r="M24" s="236"/>
      <c r="N24" s="236"/>
      <c r="O24" s="236"/>
      <c r="P24" s="236"/>
      <c r="S24" s="233"/>
      <c r="T24" s="234" t="s">
        <v>161</v>
      </c>
      <c r="U24" s="234" t="s">
        <v>165</v>
      </c>
      <c r="V24" s="234" t="s">
        <v>168</v>
      </c>
      <c r="W24" s="234" t="s">
        <v>12</v>
      </c>
      <c r="X24" s="234" t="s">
        <v>7</v>
      </c>
      <c r="Y24" s="234" t="s">
        <v>10</v>
      </c>
      <c r="Z24" s="234" t="s">
        <v>155</v>
      </c>
      <c r="AA24" s="235" t="s">
        <v>156</v>
      </c>
    </row>
    <row r="25" spans="2:28" ht="39" hidden="1" customHeight="1" x14ac:dyDescent="0.25">
      <c r="B25" s="240" t="s">
        <v>199</v>
      </c>
      <c r="C25" s="432" t="s">
        <v>200</v>
      </c>
      <c r="D25" s="432"/>
      <c r="E25" s="432"/>
      <c r="F25" s="432"/>
      <c r="G25" s="432"/>
      <c r="H25" s="432"/>
      <c r="I25" s="432"/>
      <c r="J25" s="432"/>
      <c r="K25" s="432"/>
      <c r="L25" s="432"/>
      <c r="S25" s="237">
        <v>2</v>
      </c>
      <c r="T25" s="230" t="s">
        <v>201</v>
      </c>
      <c r="U25" s="230" t="s">
        <v>201</v>
      </c>
      <c r="V25" s="230" t="s">
        <v>202</v>
      </c>
      <c r="W25" s="230" t="s">
        <v>203</v>
      </c>
      <c r="X25" s="230" t="s">
        <v>204</v>
      </c>
      <c r="Y25" s="230" t="s">
        <v>205</v>
      </c>
      <c r="Z25" s="238">
        <v>0.24229999999999999</v>
      </c>
      <c r="AA25" s="239">
        <v>0.19600000000000001</v>
      </c>
    </row>
    <row r="26" spans="2:28" ht="29.25" hidden="1" customHeight="1" x14ac:dyDescent="0.25">
      <c r="B26" s="240" t="s">
        <v>206</v>
      </c>
      <c r="C26" s="432" t="s">
        <v>207</v>
      </c>
      <c r="D26" s="432"/>
      <c r="E26" s="432"/>
      <c r="F26" s="432"/>
      <c r="G26" s="432"/>
      <c r="H26" s="432"/>
      <c r="I26" s="432"/>
      <c r="J26" s="432"/>
      <c r="K26" s="432"/>
      <c r="L26" s="432"/>
      <c r="S26" s="433" t="s">
        <v>208</v>
      </c>
      <c r="T26" s="434"/>
      <c r="U26" s="434"/>
      <c r="V26" s="434"/>
      <c r="W26" s="434"/>
      <c r="X26" s="434"/>
      <c r="Y26" s="434"/>
      <c r="Z26" s="434"/>
      <c r="AA26" s="435"/>
      <c r="AB26" s="197"/>
    </row>
    <row r="27" spans="2:28" ht="40.5" hidden="1" customHeight="1" x14ac:dyDescent="0.25">
      <c r="B27" s="240" t="s">
        <v>209</v>
      </c>
      <c r="C27" s="432" t="s">
        <v>210</v>
      </c>
      <c r="D27" s="432"/>
      <c r="E27" s="432"/>
      <c r="F27" s="432"/>
      <c r="G27" s="432"/>
      <c r="H27" s="432"/>
      <c r="I27" s="432"/>
      <c r="J27" s="432"/>
      <c r="K27" s="432"/>
      <c r="L27" s="432"/>
      <c r="S27" s="233"/>
      <c r="T27" s="234" t="s">
        <v>161</v>
      </c>
      <c r="U27" s="234" t="s">
        <v>165</v>
      </c>
      <c r="V27" s="234" t="s">
        <v>168</v>
      </c>
      <c r="W27" s="234" t="s">
        <v>12</v>
      </c>
      <c r="X27" s="234" t="s">
        <v>7</v>
      </c>
      <c r="Y27" s="234" t="s">
        <v>10</v>
      </c>
      <c r="Z27" s="234" t="s">
        <v>155</v>
      </c>
      <c r="AA27" s="235" t="s">
        <v>156</v>
      </c>
    </row>
    <row r="28" spans="2:28" ht="21.75" hidden="1" customHeight="1" x14ac:dyDescent="0.25">
      <c r="S28" s="237">
        <v>3</v>
      </c>
      <c r="T28" s="230" t="s">
        <v>211</v>
      </c>
      <c r="U28" s="230" t="s">
        <v>211</v>
      </c>
      <c r="V28" s="230" t="s">
        <v>212</v>
      </c>
      <c r="W28" s="230" t="s">
        <v>213</v>
      </c>
      <c r="X28" s="230" t="s">
        <v>214</v>
      </c>
      <c r="Y28" s="230" t="s">
        <v>215</v>
      </c>
      <c r="Z28" s="238">
        <v>0.26440000000000002</v>
      </c>
      <c r="AA28" s="239">
        <v>0.20760000000000001</v>
      </c>
    </row>
    <row r="29" spans="2:28" ht="33" hidden="1" customHeight="1" x14ac:dyDescent="0.25">
      <c r="S29" s="433" t="s">
        <v>216</v>
      </c>
      <c r="T29" s="434"/>
      <c r="U29" s="434"/>
      <c r="V29" s="434"/>
      <c r="W29" s="434"/>
      <c r="X29" s="434"/>
      <c r="Y29" s="434"/>
      <c r="Z29" s="434"/>
      <c r="AA29" s="435"/>
      <c r="AB29" s="197"/>
    </row>
    <row r="30" spans="2:28" ht="21.95" hidden="1" customHeight="1" x14ac:dyDescent="0.25">
      <c r="S30" s="233"/>
      <c r="T30" s="234" t="s">
        <v>161</v>
      </c>
      <c r="U30" s="234" t="s">
        <v>165</v>
      </c>
      <c r="V30" s="234" t="s">
        <v>168</v>
      </c>
      <c r="W30" s="234" t="s">
        <v>12</v>
      </c>
      <c r="X30" s="234" t="s">
        <v>7</v>
      </c>
      <c r="Y30" s="234" t="s">
        <v>10</v>
      </c>
      <c r="Z30" s="234" t="s">
        <v>155</v>
      </c>
      <c r="AA30" s="235" t="s">
        <v>156</v>
      </c>
    </row>
    <row r="31" spans="2:28" ht="21.95" hidden="1" customHeight="1" x14ac:dyDescent="0.25">
      <c r="S31" s="237">
        <v>4</v>
      </c>
      <c r="T31" s="230" t="s">
        <v>217</v>
      </c>
      <c r="U31" s="230" t="s">
        <v>217</v>
      </c>
      <c r="V31" s="230" t="s">
        <v>218</v>
      </c>
      <c r="W31" s="230" t="s">
        <v>219</v>
      </c>
      <c r="X31" s="230" t="s">
        <v>220</v>
      </c>
      <c r="Y31" s="230" t="s">
        <v>221</v>
      </c>
      <c r="Z31" s="238">
        <v>0.27860000000000001</v>
      </c>
      <c r="AA31" s="239">
        <v>0.24</v>
      </c>
    </row>
    <row r="32" spans="2:28" ht="21.95" hidden="1" customHeight="1" x14ac:dyDescent="0.25">
      <c r="S32" s="433" t="s">
        <v>222</v>
      </c>
      <c r="T32" s="434"/>
      <c r="U32" s="434"/>
      <c r="V32" s="434"/>
      <c r="W32" s="434"/>
      <c r="X32" s="434"/>
      <c r="Y32" s="434"/>
      <c r="Z32" s="434"/>
      <c r="AA32" s="435"/>
      <c r="AB32" s="197"/>
    </row>
    <row r="33" spans="19:28" ht="21.95" hidden="1" customHeight="1" x14ac:dyDescent="0.25">
      <c r="S33" s="233"/>
      <c r="T33" s="234" t="s">
        <v>161</v>
      </c>
      <c r="U33" s="234" t="s">
        <v>165</v>
      </c>
      <c r="V33" s="234" t="s">
        <v>168</v>
      </c>
      <c r="W33" s="234" t="s">
        <v>12</v>
      </c>
      <c r="X33" s="234" t="s">
        <v>7</v>
      </c>
      <c r="Y33" s="234" t="s">
        <v>10</v>
      </c>
      <c r="Z33" s="234" t="s">
        <v>155</v>
      </c>
      <c r="AA33" s="235" t="s">
        <v>156</v>
      </c>
    </row>
    <row r="34" spans="19:28" ht="21.95" hidden="1" customHeight="1" x14ac:dyDescent="0.25">
      <c r="S34" s="241">
        <v>5</v>
      </c>
      <c r="T34" s="231" t="s">
        <v>223</v>
      </c>
      <c r="U34" s="231" t="s">
        <v>223</v>
      </c>
      <c r="V34" s="231" t="s">
        <v>224</v>
      </c>
      <c r="W34" s="231" t="s">
        <v>225</v>
      </c>
      <c r="X34" s="231" t="s">
        <v>226</v>
      </c>
      <c r="Y34" s="231" t="s">
        <v>227</v>
      </c>
      <c r="Z34" s="242">
        <v>0.3095</v>
      </c>
      <c r="AA34" s="243">
        <v>0.111</v>
      </c>
    </row>
    <row r="35" spans="19:28" ht="21.95" hidden="1" customHeight="1" x14ac:dyDescent="0.25">
      <c r="S35" s="234"/>
      <c r="T35" s="234"/>
      <c r="U35" s="234"/>
      <c r="V35" s="234"/>
      <c r="W35" s="234"/>
      <c r="X35" s="234"/>
      <c r="Y35" s="234"/>
      <c r="Z35" s="197"/>
      <c r="AA35" s="197"/>
      <c r="AB35" s="197"/>
    </row>
    <row r="36" spans="19:28" ht="20.100000000000001" hidden="1" customHeight="1" x14ac:dyDescent="0.25">
      <c r="S36" s="199"/>
      <c r="T36" s="234"/>
      <c r="U36" s="234"/>
      <c r="V36" s="234"/>
      <c r="W36" s="234"/>
      <c r="X36" s="234"/>
      <c r="Y36" s="234"/>
      <c r="Z36" s="197"/>
    </row>
    <row r="37" spans="19:28" ht="20.100000000000001" hidden="1" customHeight="1" x14ac:dyDescent="0.25">
      <c r="S37" s="203"/>
      <c r="T37" s="230"/>
      <c r="U37" s="230"/>
      <c r="V37" s="230"/>
      <c r="W37" s="230"/>
      <c r="X37" s="230"/>
      <c r="Y37" s="230"/>
      <c r="Z37" s="236"/>
    </row>
    <row r="38" spans="19:28" ht="20.100000000000001" hidden="1" customHeight="1" x14ac:dyDescent="0.25">
      <c r="S38" s="234"/>
      <c r="T38" s="234"/>
      <c r="U38" s="234"/>
      <c r="V38" s="234"/>
      <c r="W38" s="234"/>
      <c r="X38" s="234"/>
      <c r="Y38" s="234"/>
      <c r="Z38" s="197"/>
      <c r="AA38" s="197"/>
      <c r="AB38" s="197"/>
    </row>
    <row r="39" spans="19:28" ht="20.100000000000001" hidden="1" customHeight="1" x14ac:dyDescent="0.25">
      <c r="S39" s="436" t="s">
        <v>228</v>
      </c>
      <c r="T39" s="437"/>
      <c r="U39" s="437"/>
      <c r="V39" s="438"/>
      <c r="W39" s="244"/>
      <c r="X39" s="234"/>
      <c r="Y39" s="234"/>
      <c r="Z39" s="197"/>
    </row>
    <row r="40" spans="19:28" ht="24.95" hidden="1" customHeight="1" x14ac:dyDescent="0.25">
      <c r="S40" s="439" t="str">
        <f>S20</f>
        <v>CONSTRUÇÃO DE EDIFÍCIOS</v>
      </c>
      <c r="T40" s="440"/>
      <c r="U40" s="445" t="s">
        <v>229</v>
      </c>
      <c r="V40" s="446"/>
      <c r="W40" s="245"/>
      <c r="X40" s="230"/>
      <c r="Y40" s="230"/>
      <c r="Z40" s="236"/>
    </row>
    <row r="41" spans="19:28" ht="24.95" hidden="1" customHeight="1" x14ac:dyDescent="0.25">
      <c r="S41" s="441"/>
      <c r="T41" s="442"/>
      <c r="U41" s="445" t="s">
        <v>230</v>
      </c>
      <c r="V41" s="446"/>
      <c r="W41" s="245"/>
    </row>
    <row r="42" spans="19:28" ht="24.95" hidden="1" customHeight="1" x14ac:dyDescent="0.25">
      <c r="S42" s="443"/>
      <c r="T42" s="444"/>
      <c r="U42" s="445" t="s">
        <v>231</v>
      </c>
      <c r="V42" s="446"/>
      <c r="W42" s="245"/>
    </row>
    <row r="43" spans="19:28" ht="24.95" hidden="1" customHeight="1" x14ac:dyDescent="0.25">
      <c r="S43" s="439" t="str">
        <f>S23</f>
        <v>CONSTRUÇÃO DE RODOVIAS E FERROVIAS</v>
      </c>
      <c r="T43" s="440"/>
      <c r="U43" s="445" t="s">
        <v>232</v>
      </c>
      <c r="V43" s="446"/>
      <c r="W43" s="245"/>
    </row>
    <row r="44" spans="19:28" ht="24.95" hidden="1" customHeight="1" x14ac:dyDescent="0.25">
      <c r="S44" s="441"/>
      <c r="T44" s="442"/>
      <c r="U44" s="445" t="s">
        <v>233</v>
      </c>
      <c r="V44" s="446"/>
      <c r="W44" s="245"/>
    </row>
    <row r="45" spans="19:28" ht="24.95" hidden="1" customHeight="1" x14ac:dyDescent="0.25">
      <c r="S45" s="443"/>
      <c r="T45" s="444"/>
      <c r="U45" s="445" t="s">
        <v>234</v>
      </c>
      <c r="V45" s="446"/>
      <c r="W45" s="245"/>
    </row>
    <row r="46" spans="19:28" ht="24.95" hidden="1" customHeight="1" x14ac:dyDescent="0.25">
      <c r="S46" s="456" t="str">
        <f>S26</f>
        <v>CONSTRUÇÃO DE REDES DE ABASTECIMENTO DE ÁGUA, COLETA DE ESGOTO E CONSTR. CORRELATAS</v>
      </c>
      <c r="T46" s="457"/>
      <c r="U46" s="447" t="s">
        <v>235</v>
      </c>
      <c r="V46" s="449"/>
      <c r="W46" s="245"/>
    </row>
    <row r="47" spans="19:28" ht="24.95" hidden="1" customHeight="1" x14ac:dyDescent="0.25">
      <c r="S47" s="458"/>
      <c r="T47" s="459"/>
      <c r="U47" s="453"/>
      <c r="V47" s="455"/>
      <c r="W47" s="245"/>
    </row>
    <row r="48" spans="19:28" ht="24.95" hidden="1" customHeight="1" x14ac:dyDescent="0.25">
      <c r="S48" s="458"/>
      <c r="T48" s="459"/>
      <c r="U48" s="447" t="s">
        <v>236</v>
      </c>
      <c r="V48" s="449"/>
      <c r="W48" s="245"/>
    </row>
    <row r="49" spans="19:23" ht="24.95" hidden="1" customHeight="1" x14ac:dyDescent="0.25">
      <c r="S49" s="460"/>
      <c r="T49" s="461"/>
      <c r="U49" s="453"/>
      <c r="V49" s="455"/>
      <c r="W49" s="245"/>
    </row>
    <row r="50" spans="19:23" ht="24.95" hidden="1" customHeight="1" x14ac:dyDescent="0.25">
      <c r="S50" s="456" t="str">
        <f>S29</f>
        <v>CONSTRUÇÃO E MANUTENÇÃO DE ESTAÇÕES E REDES DE DISTRIBUIÇÃO DE ENERGIA ELÉTRICA</v>
      </c>
      <c r="T50" s="457"/>
      <c r="U50" s="462" t="s">
        <v>237</v>
      </c>
      <c r="V50" s="463"/>
      <c r="W50" s="246"/>
    </row>
    <row r="51" spans="19:23" ht="24.95" hidden="1" customHeight="1" x14ac:dyDescent="0.25">
      <c r="S51" s="458"/>
      <c r="T51" s="459"/>
      <c r="U51" s="464"/>
      <c r="V51" s="465"/>
      <c r="W51" s="246"/>
    </row>
    <row r="52" spans="19:23" ht="24.95" hidden="1" customHeight="1" x14ac:dyDescent="0.25">
      <c r="S52" s="460"/>
      <c r="T52" s="461"/>
      <c r="U52" s="466"/>
      <c r="V52" s="467"/>
      <c r="W52" s="246"/>
    </row>
    <row r="53" spans="19:23" ht="24.95" hidden="1" customHeight="1" x14ac:dyDescent="0.25">
      <c r="S53" s="456" t="str">
        <f>S32</f>
        <v>OBRAS PORTUÁRIAS, MARÍTIMAS E FLUVIAIS</v>
      </c>
      <c r="T53" s="457"/>
      <c r="U53" s="447" t="s">
        <v>238</v>
      </c>
      <c r="V53" s="449"/>
      <c r="W53" s="245"/>
    </row>
    <row r="54" spans="19:23" ht="24.95" hidden="1" customHeight="1" x14ac:dyDescent="0.25">
      <c r="S54" s="458"/>
      <c r="T54" s="459"/>
      <c r="U54" s="453"/>
      <c r="V54" s="455"/>
      <c r="W54" s="245"/>
    </row>
    <row r="55" spans="19:23" ht="24.95" hidden="1" customHeight="1" x14ac:dyDescent="0.25">
      <c r="S55" s="460"/>
      <c r="T55" s="461"/>
      <c r="U55" s="445" t="s">
        <v>239</v>
      </c>
      <c r="V55" s="446"/>
      <c r="W55" s="245"/>
    </row>
    <row r="56" spans="19:23" ht="15" hidden="1" customHeight="1" x14ac:dyDescent="0.25">
      <c r="S56" s="447" t="s">
        <v>240</v>
      </c>
      <c r="T56" s="448"/>
      <c r="U56" s="448"/>
      <c r="V56" s="449"/>
    </row>
    <row r="57" spans="19:23" hidden="1" x14ac:dyDescent="0.25">
      <c r="S57" s="450"/>
      <c r="T57" s="451"/>
      <c r="U57" s="451"/>
      <c r="V57" s="452"/>
    </row>
    <row r="58" spans="19:23" hidden="1" x14ac:dyDescent="0.25">
      <c r="S58" s="453"/>
      <c r="T58" s="454"/>
      <c r="U58" s="454"/>
      <c r="V58" s="455"/>
    </row>
    <row r="59" spans="19:23" x14ac:dyDescent="0.25"/>
    <row r="60" spans="19:23" x14ac:dyDescent="0.25"/>
    <row r="61" spans="19:23" x14ac:dyDescent="0.25"/>
    <row r="62" spans="19:23" x14ac:dyDescent="0.25"/>
    <row r="63" spans="19:23" x14ac:dyDescent="0.25"/>
    <row r="64" spans="19:23" x14ac:dyDescent="0.25"/>
    <row r="70" spans="11:11" x14ac:dyDescent="0.25"/>
    <row r="71" spans="11:11" hidden="1" x14ac:dyDescent="0.25">
      <c r="K71" s="194"/>
    </row>
    <row r="72" spans="11:11" hidden="1" x14ac:dyDescent="0.25">
      <c r="K72" s="194"/>
    </row>
    <row r="73" spans="11:11" hidden="1" x14ac:dyDescent="0.25">
      <c r="K73" s="194"/>
    </row>
    <row r="74" spans="11:11" hidden="1" x14ac:dyDescent="0.25">
      <c r="K74" s="194"/>
    </row>
    <row r="75" spans="11:11" hidden="1" x14ac:dyDescent="0.25">
      <c r="K75" s="194"/>
    </row>
    <row r="76" spans="11:11" hidden="1" x14ac:dyDescent="0.25">
      <c r="K76" s="194"/>
    </row>
    <row r="77" spans="11:11" hidden="1" x14ac:dyDescent="0.25">
      <c r="K77" s="194"/>
    </row>
    <row r="82" x14ac:dyDescent="0.25"/>
    <row r="83" x14ac:dyDescent="0.25"/>
    <row r="84" x14ac:dyDescent="0.25"/>
    <row r="85" x14ac:dyDescent="0.25"/>
    <row r="86" x14ac:dyDescent="0.25"/>
    <row r="87" x14ac:dyDescent="0.25"/>
    <row r="88" x14ac:dyDescent="0.25"/>
  </sheetData>
  <mergeCells count="61">
    <mergeCell ref="S56:V58"/>
    <mergeCell ref="S43:T45"/>
    <mergeCell ref="U43:V43"/>
    <mergeCell ref="U44:V44"/>
    <mergeCell ref="U45:V45"/>
    <mergeCell ref="S46:T49"/>
    <mergeCell ref="U46:V47"/>
    <mergeCell ref="U48:V49"/>
    <mergeCell ref="S50:T52"/>
    <mergeCell ref="U50:V52"/>
    <mergeCell ref="S53:T55"/>
    <mergeCell ref="U53:V54"/>
    <mergeCell ref="U55:V55"/>
    <mergeCell ref="S29:AA29"/>
    <mergeCell ref="S32:AA32"/>
    <mergeCell ref="S39:V39"/>
    <mergeCell ref="S40:T42"/>
    <mergeCell ref="U40:V40"/>
    <mergeCell ref="U41:V41"/>
    <mergeCell ref="U42:V42"/>
    <mergeCell ref="C24:L24"/>
    <mergeCell ref="C25:L25"/>
    <mergeCell ref="C26:L26"/>
    <mergeCell ref="S26:AA26"/>
    <mergeCell ref="C27:L27"/>
    <mergeCell ref="S20:AA20"/>
    <mergeCell ref="B21:L21"/>
    <mergeCell ref="C23:L23"/>
    <mergeCell ref="S23:AA23"/>
    <mergeCell ref="C22:L22"/>
    <mergeCell ref="D16:H16"/>
    <mergeCell ref="J16:N16"/>
    <mergeCell ref="D18:P18"/>
    <mergeCell ref="D19:P19"/>
    <mergeCell ref="S19:AA19"/>
    <mergeCell ref="D11:F11"/>
    <mergeCell ref="G11:H11"/>
    <mergeCell ref="M11:N11"/>
    <mergeCell ref="I12:I15"/>
    <mergeCell ref="J12:J15"/>
    <mergeCell ref="K12:P14"/>
    <mergeCell ref="D13:F15"/>
    <mergeCell ref="D6:F6"/>
    <mergeCell ref="G6:H6"/>
    <mergeCell ref="J6:J7"/>
    <mergeCell ref="K6:P8"/>
    <mergeCell ref="D7:F7"/>
    <mergeCell ref="G7:H7"/>
    <mergeCell ref="D8:F8"/>
    <mergeCell ref="G8:H8"/>
    <mergeCell ref="D9:F9"/>
    <mergeCell ref="G9:H9"/>
    <mergeCell ref="D10:F10"/>
    <mergeCell ref="G10:H10"/>
    <mergeCell ref="K10:N10"/>
    <mergeCell ref="D3:P3"/>
    <mergeCell ref="D4:P4"/>
    <mergeCell ref="D5:F5"/>
    <mergeCell ref="G5:H5"/>
    <mergeCell ref="I5:J5"/>
    <mergeCell ref="K5:O5"/>
  </mergeCells>
  <printOptions horizontalCentered="1"/>
  <pageMargins left="0.19685039370078741" right="0.19685039370078741" top="0.59055118110236227" bottom="0.59055118110236227" header="0.31496062992125984" footer="0.31496062992125984"/>
  <pageSetup paperSize="9" scale="6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AF994"/>
  <sheetViews>
    <sheetView showGridLines="0" zoomScaleNormal="100" workbookViewId="0">
      <selection activeCell="B19" sqref="B19:AE24"/>
    </sheetView>
  </sheetViews>
  <sheetFormatPr defaultColWidth="0" defaultRowHeight="0" customHeight="1" zeroHeight="1" x14ac:dyDescent="0.25"/>
  <cols>
    <col min="1" max="1" width="4" customWidth="1"/>
    <col min="2" max="2" width="5.7109375" style="43" customWidth="1"/>
    <col min="3" max="3" width="50.28515625" customWidth="1"/>
    <col min="4" max="4" width="15.42578125" bestFit="1" customWidth="1"/>
    <col min="5" max="5" width="13.85546875" bestFit="1" customWidth="1"/>
    <col min="6" max="6" width="8.7109375" style="43" customWidth="1"/>
    <col min="7" max="7" width="13.85546875" style="43" bestFit="1" customWidth="1"/>
    <col min="8" max="8" width="8.7109375" style="43" customWidth="1"/>
    <col min="9" max="9" width="13.85546875" style="43" bestFit="1" customWidth="1"/>
    <col min="10" max="10" width="8.7109375" style="43" customWidth="1"/>
    <col min="11" max="11" width="13.85546875" style="43" bestFit="1" customWidth="1"/>
    <col min="12" max="12" width="8.7109375" style="43" customWidth="1"/>
    <col min="13" max="13" width="13.85546875" style="43" bestFit="1" customWidth="1"/>
    <col min="14" max="14" width="8.7109375" style="43" customWidth="1"/>
    <col min="15" max="15" width="15.28515625" style="43" bestFit="1" customWidth="1"/>
    <col min="16" max="16" width="10.7109375" style="43" customWidth="1"/>
    <col min="17" max="17" width="15.28515625" style="43" bestFit="1" customWidth="1"/>
    <col min="18" max="18" width="11.5703125" hidden="1" customWidth="1"/>
    <col min="19" max="19" width="12.42578125" hidden="1" customWidth="1"/>
    <col min="20" max="20" width="8.42578125" hidden="1" customWidth="1"/>
    <col min="21" max="21" width="12.42578125" hidden="1" customWidth="1"/>
    <col min="22" max="22" width="11.5703125" hidden="1" customWidth="1"/>
    <col min="23" max="23" width="12.42578125" hidden="1" customWidth="1"/>
    <col min="24" max="24" width="11.5703125" hidden="1" customWidth="1"/>
    <col min="25" max="25" width="12.42578125" hidden="1" customWidth="1"/>
    <col min="26" max="26" width="11.5703125" hidden="1" customWidth="1"/>
    <col min="27" max="27" width="12.42578125" hidden="1" customWidth="1"/>
    <col min="28" max="28" width="8" hidden="1" customWidth="1"/>
    <col min="29" max="29" width="12.42578125" hidden="1" customWidth="1"/>
    <col min="30" max="30" width="8.7109375" style="43" customWidth="1"/>
    <col min="31" max="31" width="14.28515625" style="43" customWidth="1"/>
    <col min="32" max="32" width="8.7109375" customWidth="1"/>
    <col min="33" max="16384" width="14.42578125" hidden="1"/>
  </cols>
  <sheetData>
    <row r="1" spans="2:31" ht="18" x14ac:dyDescent="0.25">
      <c r="B1" s="468" t="s">
        <v>68</v>
      </c>
      <c r="C1" s="469"/>
      <c r="D1" s="469"/>
      <c r="E1" s="469"/>
      <c r="F1" s="469"/>
      <c r="G1" s="469"/>
      <c r="H1" s="469"/>
      <c r="I1" s="469"/>
      <c r="J1" s="469"/>
      <c r="K1" s="469"/>
      <c r="L1" s="469"/>
      <c r="M1" s="469"/>
      <c r="N1" s="469"/>
      <c r="O1" s="469"/>
      <c r="P1" s="469"/>
      <c r="Q1" s="469"/>
      <c r="R1" s="469"/>
      <c r="S1" s="469"/>
      <c r="T1" s="469"/>
      <c r="U1" s="469"/>
      <c r="V1" s="469"/>
      <c r="W1" s="469"/>
      <c r="X1" s="469"/>
      <c r="Y1" s="469"/>
      <c r="Z1" s="469"/>
      <c r="AA1" s="469"/>
      <c r="AB1" s="469"/>
      <c r="AC1" s="469"/>
      <c r="AD1" s="469"/>
      <c r="AE1" s="470"/>
    </row>
    <row r="2" spans="2:31" ht="30" customHeight="1" x14ac:dyDescent="0.25">
      <c r="B2" s="471" t="s">
        <v>69</v>
      </c>
      <c r="C2" s="472"/>
      <c r="D2" s="472"/>
      <c r="E2" s="472"/>
      <c r="F2" s="472"/>
      <c r="G2" s="472"/>
      <c r="H2" s="472"/>
      <c r="I2" s="472"/>
      <c r="J2" s="472"/>
      <c r="K2" s="472"/>
      <c r="L2" s="472"/>
      <c r="M2" s="472"/>
      <c r="N2" s="472"/>
      <c r="O2" s="472"/>
      <c r="P2" s="472"/>
      <c r="Q2" s="472"/>
      <c r="R2" s="472"/>
      <c r="S2" s="472"/>
      <c r="T2" s="472"/>
      <c r="U2" s="472"/>
      <c r="V2" s="472"/>
      <c r="W2" s="472"/>
      <c r="X2" s="472"/>
      <c r="Y2" s="472"/>
      <c r="Z2" s="472"/>
      <c r="AA2" s="472"/>
      <c r="AB2" s="472"/>
      <c r="AC2" s="472"/>
      <c r="AD2" s="472"/>
      <c r="AE2" s="473"/>
    </row>
    <row r="3" spans="2:31" ht="15.75" thickBot="1" x14ac:dyDescent="0.3">
      <c r="B3" s="474" t="str">
        <f>'CANTEIRO CENTRAL'!B3</f>
        <v>OBRA: CANTEIRO CENTRAL</v>
      </c>
      <c r="C3" s="472"/>
      <c r="D3" s="472"/>
      <c r="E3" s="472"/>
      <c r="F3" s="472"/>
      <c r="G3" s="472"/>
      <c r="H3" s="472"/>
      <c r="I3" s="472"/>
      <c r="J3" s="472"/>
      <c r="K3" s="472"/>
      <c r="L3" s="472"/>
      <c r="M3" s="472"/>
      <c r="N3" s="315"/>
      <c r="O3" s="315"/>
      <c r="P3" s="315"/>
      <c r="Q3" s="315"/>
      <c r="R3" s="22"/>
      <c r="S3" s="22"/>
      <c r="T3" s="22"/>
      <c r="U3" s="22"/>
      <c r="V3" s="22"/>
      <c r="W3" s="22"/>
      <c r="X3" s="22"/>
      <c r="Y3" s="22"/>
      <c r="Z3" s="22"/>
      <c r="AA3" s="22"/>
      <c r="AB3" s="22"/>
      <c r="AC3" s="22"/>
      <c r="AE3" s="321"/>
    </row>
    <row r="4" spans="2:31" ht="15" x14ac:dyDescent="0.25">
      <c r="B4" s="475" t="s">
        <v>70</v>
      </c>
      <c r="C4" s="469"/>
      <c r="D4" s="469"/>
      <c r="E4" s="469"/>
      <c r="F4" s="469"/>
      <c r="G4" s="469"/>
      <c r="H4" s="469"/>
      <c r="I4" s="469"/>
      <c r="J4" s="469"/>
      <c r="K4" s="469"/>
      <c r="L4" s="469"/>
      <c r="M4" s="469"/>
      <c r="N4" s="316"/>
      <c r="O4" s="316"/>
      <c r="P4" s="316"/>
      <c r="Q4" s="316"/>
      <c r="R4" s="23"/>
      <c r="S4" s="23"/>
      <c r="T4" s="23"/>
      <c r="U4" s="23"/>
      <c r="V4" s="23"/>
      <c r="W4" s="23"/>
      <c r="X4" s="23"/>
      <c r="Y4" s="23"/>
      <c r="Z4" s="23"/>
      <c r="AA4" s="23"/>
      <c r="AB4" s="23"/>
      <c r="AC4" s="23"/>
      <c r="AD4" s="322"/>
      <c r="AE4" s="323"/>
    </row>
    <row r="5" spans="2:31" ht="15.75" thickBot="1" x14ac:dyDescent="0.3">
      <c r="B5" s="476" t="s">
        <v>245</v>
      </c>
      <c r="C5" s="472"/>
      <c r="D5" s="472"/>
      <c r="E5" s="472"/>
      <c r="F5" s="472"/>
      <c r="G5" s="472"/>
      <c r="H5" s="472"/>
      <c r="I5" s="472"/>
      <c r="J5" s="472"/>
      <c r="K5" s="472"/>
      <c r="L5" s="472"/>
      <c r="M5" s="472"/>
      <c r="N5" s="317"/>
      <c r="O5" s="317"/>
      <c r="P5" s="317"/>
      <c r="Q5" s="317"/>
      <c r="R5" s="24"/>
      <c r="S5" s="24"/>
      <c r="T5" s="24"/>
      <c r="U5" s="24"/>
      <c r="V5" s="24"/>
      <c r="W5" s="24"/>
      <c r="X5" s="24"/>
      <c r="Y5" s="24"/>
      <c r="Z5" s="24"/>
      <c r="AA5" s="24"/>
      <c r="AB5" s="24"/>
      <c r="AC5" s="24"/>
      <c r="AE5" s="321"/>
    </row>
    <row r="6" spans="2:31" ht="15" x14ac:dyDescent="0.25">
      <c r="B6" s="480" t="s">
        <v>20</v>
      </c>
      <c r="C6" s="482" t="s">
        <v>71</v>
      </c>
      <c r="D6" s="482" t="s">
        <v>72</v>
      </c>
      <c r="E6" s="482" t="s">
        <v>73</v>
      </c>
      <c r="F6" s="484" t="s">
        <v>74</v>
      </c>
      <c r="G6" s="485"/>
      <c r="H6" s="484" t="s">
        <v>75</v>
      </c>
      <c r="I6" s="485"/>
      <c r="J6" s="484" t="s">
        <v>76</v>
      </c>
      <c r="K6" s="485"/>
      <c r="L6" s="484" t="s">
        <v>77</v>
      </c>
      <c r="M6" s="485"/>
      <c r="N6" s="484" t="s">
        <v>78</v>
      </c>
      <c r="O6" s="485"/>
      <c r="P6" s="484" t="s">
        <v>79</v>
      </c>
      <c r="Q6" s="485"/>
      <c r="R6" s="484" t="s">
        <v>80</v>
      </c>
      <c r="S6" s="486"/>
      <c r="T6" s="484" t="s">
        <v>81</v>
      </c>
      <c r="U6" s="486"/>
      <c r="V6" s="484" t="s">
        <v>82</v>
      </c>
      <c r="W6" s="486"/>
      <c r="X6" s="484"/>
      <c r="Y6" s="486"/>
      <c r="Z6" s="484"/>
      <c r="AA6" s="486"/>
      <c r="AB6" s="484"/>
      <c r="AC6" s="486"/>
      <c r="AD6" s="484" t="s">
        <v>83</v>
      </c>
      <c r="AE6" s="492"/>
    </row>
    <row r="7" spans="2:31" ht="15.75" thickBot="1" x14ac:dyDescent="0.3">
      <c r="B7" s="481"/>
      <c r="C7" s="483"/>
      <c r="D7" s="483"/>
      <c r="E7" s="483"/>
      <c r="F7" s="318" t="s">
        <v>84</v>
      </c>
      <c r="G7" s="318" t="s">
        <v>85</v>
      </c>
      <c r="H7" s="318" t="s">
        <v>84</v>
      </c>
      <c r="I7" s="318" t="s">
        <v>85</v>
      </c>
      <c r="J7" s="318" t="s">
        <v>84</v>
      </c>
      <c r="K7" s="318" t="s">
        <v>85</v>
      </c>
      <c r="L7" s="318" t="s">
        <v>84</v>
      </c>
      <c r="M7" s="318" t="s">
        <v>85</v>
      </c>
      <c r="N7" s="318" t="s">
        <v>84</v>
      </c>
      <c r="O7" s="318" t="s">
        <v>85</v>
      </c>
      <c r="P7" s="318" t="s">
        <v>84</v>
      </c>
      <c r="Q7" s="318" t="s">
        <v>85</v>
      </c>
      <c r="R7" s="25" t="s">
        <v>84</v>
      </c>
      <c r="S7" s="25" t="s">
        <v>85</v>
      </c>
      <c r="T7" s="25" t="s">
        <v>84</v>
      </c>
      <c r="U7" s="25" t="s">
        <v>85</v>
      </c>
      <c r="V7" s="25" t="s">
        <v>84</v>
      </c>
      <c r="W7" s="25" t="s">
        <v>85</v>
      </c>
      <c r="X7" s="25"/>
      <c r="Y7" s="25"/>
      <c r="Z7" s="25"/>
      <c r="AA7" s="25"/>
      <c r="AB7" s="25"/>
      <c r="AC7" s="25"/>
      <c r="AD7" s="318" t="s">
        <v>84</v>
      </c>
      <c r="AE7" s="324" t="s">
        <v>85</v>
      </c>
    </row>
    <row r="8" spans="2:31" ht="15" x14ac:dyDescent="0.25">
      <c r="B8" s="149">
        <v>1</v>
      </c>
      <c r="C8" s="26" t="str">
        <f>'CANTEIRO CENTRAL'!E14</f>
        <v>SERVIÇOS PRELIMINARES</v>
      </c>
      <c r="D8" s="27">
        <f>E8/$E$16</f>
        <v>0.17754714924472087</v>
      </c>
      <c r="E8" s="311">
        <f>'CANTEIRO CENTRAL'!J27</f>
        <v>208262</v>
      </c>
      <c r="F8" s="27">
        <v>1</v>
      </c>
      <c r="G8" s="331">
        <f t="shared" ref="G8:G15" si="0">E8*F8</f>
        <v>208262</v>
      </c>
      <c r="H8" s="27">
        <v>0</v>
      </c>
      <c r="I8" s="331">
        <f t="shared" ref="I8:I15" si="1">E8*H8</f>
        <v>0</v>
      </c>
      <c r="J8" s="27"/>
      <c r="K8" s="331">
        <f t="shared" ref="K8:K15" si="2">E8*J8</f>
        <v>0</v>
      </c>
      <c r="L8" s="27"/>
      <c r="M8" s="331">
        <f t="shared" ref="M8:M15" si="3">E8*L8</f>
        <v>0</v>
      </c>
      <c r="N8" s="27"/>
      <c r="O8" s="331">
        <f t="shared" ref="O8:O15" si="4">E8*N8</f>
        <v>0</v>
      </c>
      <c r="P8" s="27"/>
      <c r="Q8" s="331">
        <f t="shared" ref="Q8:Q15" si="5">E8*P8</f>
        <v>0</v>
      </c>
      <c r="R8" s="29"/>
      <c r="S8" s="28">
        <f t="shared" ref="S8:S15" si="6">E8*R8</f>
        <v>0</v>
      </c>
      <c r="T8" s="29"/>
      <c r="U8" s="28">
        <f t="shared" ref="U8:U15" si="7">E8*T8</f>
        <v>0</v>
      </c>
      <c r="V8" s="29"/>
      <c r="W8" s="28">
        <f t="shared" ref="W8:W15" si="8">E8*V8</f>
        <v>0</v>
      </c>
      <c r="X8" s="29"/>
      <c r="Y8" s="28"/>
      <c r="Z8" s="29"/>
      <c r="AA8" s="28"/>
      <c r="AB8" s="29"/>
      <c r="AC8" s="28"/>
      <c r="AD8" s="325">
        <f t="shared" ref="AD8:AE15" si="9">(F8+H8+J8+L8+N8+P8+R8+T8+V8+X8+Z8+AB8)</f>
        <v>1</v>
      </c>
      <c r="AE8" s="326">
        <f t="shared" si="9"/>
        <v>208262</v>
      </c>
    </row>
    <row r="9" spans="2:31" ht="15" x14ac:dyDescent="0.25">
      <c r="B9" s="149">
        <v>2</v>
      </c>
      <c r="C9" s="26" t="str">
        <f>'CANTEIRO CENTRAL'!E29</f>
        <v>ADMINISTRAÇÃO LOCAL</v>
      </c>
      <c r="D9" s="27">
        <f t="shared" ref="D9:D15" si="10">E9/$E$16</f>
        <v>5.4391344362065989E-2</v>
      </c>
      <c r="E9" s="311">
        <f>'CANTEIRO CENTRAL'!J33</f>
        <v>63800.800000000003</v>
      </c>
      <c r="F9" s="27">
        <v>0.17499999999999999</v>
      </c>
      <c r="G9" s="331">
        <f>E9*F9</f>
        <v>11165.14</v>
      </c>
      <c r="H9" s="27">
        <v>0.16500000000000001</v>
      </c>
      <c r="I9" s="331">
        <f t="shared" si="1"/>
        <v>10527.132000000001</v>
      </c>
      <c r="J9" s="27">
        <v>0.16500000000000001</v>
      </c>
      <c r="K9" s="331">
        <f t="shared" si="2"/>
        <v>10527.132000000001</v>
      </c>
      <c r="L9" s="27">
        <v>0.16500000000000001</v>
      </c>
      <c r="M9" s="331">
        <f t="shared" si="3"/>
        <v>10527.132000000001</v>
      </c>
      <c r="N9" s="27">
        <v>0.16500000000000001</v>
      </c>
      <c r="O9" s="331">
        <f t="shared" si="4"/>
        <v>10527.132000000001</v>
      </c>
      <c r="P9" s="27">
        <v>0.16500000000000001</v>
      </c>
      <c r="Q9" s="331">
        <f t="shared" si="5"/>
        <v>10527.132000000001</v>
      </c>
      <c r="R9" s="29"/>
      <c r="S9" s="28">
        <f t="shared" si="6"/>
        <v>0</v>
      </c>
      <c r="T9" s="29"/>
      <c r="U9" s="28">
        <f t="shared" si="7"/>
        <v>0</v>
      </c>
      <c r="V9" s="29"/>
      <c r="W9" s="28">
        <f t="shared" si="8"/>
        <v>0</v>
      </c>
      <c r="X9" s="29"/>
      <c r="Y9" s="28"/>
      <c r="Z9" s="29"/>
      <c r="AA9" s="28"/>
      <c r="AB9" s="29"/>
      <c r="AC9" s="28"/>
      <c r="AD9" s="325">
        <f t="shared" si="9"/>
        <v>1</v>
      </c>
      <c r="AE9" s="326">
        <f t="shared" si="9"/>
        <v>63800.800000000003</v>
      </c>
    </row>
    <row r="10" spans="2:31" ht="15" x14ac:dyDescent="0.25">
      <c r="B10" s="149">
        <v>3</v>
      </c>
      <c r="C10" s="26" t="str">
        <f>'CANTEIRO CENTRAL'!E35</f>
        <v>URBANIZAÇÃO E OBRAS COMPLEMENTARES</v>
      </c>
      <c r="D10" s="27">
        <f t="shared" si="10"/>
        <v>0.25201833261997453</v>
      </c>
      <c r="E10" s="311">
        <f>'CANTEIRO CENTRAL'!J45</f>
        <v>295616.36000000004</v>
      </c>
      <c r="F10" s="27">
        <v>0.6</v>
      </c>
      <c r="G10" s="331">
        <f>E10*F10</f>
        <v>177369.81600000002</v>
      </c>
      <c r="H10" s="27">
        <v>0.4</v>
      </c>
      <c r="I10" s="331">
        <f t="shared" si="1"/>
        <v>118246.54400000002</v>
      </c>
      <c r="J10" s="27"/>
      <c r="K10" s="331">
        <f t="shared" si="2"/>
        <v>0</v>
      </c>
      <c r="L10" s="27"/>
      <c r="M10" s="331">
        <f t="shared" si="3"/>
        <v>0</v>
      </c>
      <c r="N10" s="27"/>
      <c r="O10" s="331">
        <f t="shared" si="4"/>
        <v>0</v>
      </c>
      <c r="P10" s="27"/>
      <c r="Q10" s="331">
        <f t="shared" si="5"/>
        <v>0</v>
      </c>
      <c r="R10" s="29"/>
      <c r="S10" s="28"/>
      <c r="T10" s="29"/>
      <c r="U10" s="28">
        <f t="shared" si="7"/>
        <v>0</v>
      </c>
      <c r="V10" s="29"/>
      <c r="W10" s="28"/>
      <c r="X10" s="29"/>
      <c r="Y10" s="28"/>
      <c r="Z10" s="29"/>
      <c r="AA10" s="28"/>
      <c r="AB10" s="29"/>
      <c r="AC10" s="28"/>
      <c r="AD10" s="325">
        <f t="shared" si="9"/>
        <v>1</v>
      </c>
      <c r="AE10" s="326">
        <f t="shared" si="9"/>
        <v>295616.36000000004</v>
      </c>
    </row>
    <row r="11" spans="2:31" ht="15" x14ac:dyDescent="0.25">
      <c r="B11" s="149">
        <v>4</v>
      </c>
      <c r="C11" s="26" t="str">
        <f>'CANTEIRO CENTRAL'!E47</f>
        <v>ESTACIONAMENTO</v>
      </c>
      <c r="D11" s="27">
        <f t="shared" si="10"/>
        <v>2.2271049540123544E-2</v>
      </c>
      <c r="E11" s="311">
        <f>'CANTEIRO CENTRAL'!J51</f>
        <v>26123.840000000004</v>
      </c>
      <c r="F11" s="27"/>
      <c r="G11" s="331">
        <f t="shared" si="0"/>
        <v>0</v>
      </c>
      <c r="H11" s="27"/>
      <c r="I11" s="331">
        <f t="shared" si="1"/>
        <v>0</v>
      </c>
      <c r="J11" s="27"/>
      <c r="K11" s="331">
        <f t="shared" si="2"/>
        <v>0</v>
      </c>
      <c r="L11" s="27">
        <v>0.5</v>
      </c>
      <c r="M11" s="331">
        <f t="shared" si="3"/>
        <v>13061.920000000002</v>
      </c>
      <c r="N11" s="27">
        <v>0.5</v>
      </c>
      <c r="O11" s="331">
        <f t="shared" si="4"/>
        <v>13061.920000000002</v>
      </c>
      <c r="P11" s="27"/>
      <c r="Q11" s="331">
        <f t="shared" si="5"/>
        <v>0</v>
      </c>
      <c r="R11" s="29"/>
      <c r="S11" s="28">
        <f t="shared" si="6"/>
        <v>0</v>
      </c>
      <c r="T11" s="29"/>
      <c r="U11" s="28">
        <f t="shared" si="7"/>
        <v>0</v>
      </c>
      <c r="V11" s="29"/>
      <c r="W11" s="28">
        <f t="shared" si="8"/>
        <v>0</v>
      </c>
      <c r="X11" s="29"/>
      <c r="Y11" s="28"/>
      <c r="Z11" s="29"/>
      <c r="AA11" s="28"/>
      <c r="AB11" s="29"/>
      <c r="AC11" s="28"/>
      <c r="AD11" s="325">
        <f t="shared" si="9"/>
        <v>1</v>
      </c>
      <c r="AE11" s="326">
        <f t="shared" si="9"/>
        <v>26123.840000000004</v>
      </c>
    </row>
    <row r="12" spans="2:31" ht="15" x14ac:dyDescent="0.25">
      <c r="B12" s="149">
        <v>5</v>
      </c>
      <c r="C12" s="26" t="str">
        <f>'CANTEIRO CENTRAL'!E53</f>
        <v>JARDINEIRAS</v>
      </c>
      <c r="D12" s="27">
        <f t="shared" si="10"/>
        <v>0.24632461066814362</v>
      </c>
      <c r="E12" s="311">
        <f>'CANTEIRO CENTRAL'!J67</f>
        <v>288937.65000000002</v>
      </c>
      <c r="F12" s="27"/>
      <c r="G12" s="331"/>
      <c r="H12" s="27">
        <v>0.2</v>
      </c>
      <c r="I12" s="331">
        <f t="shared" si="1"/>
        <v>57787.530000000006</v>
      </c>
      <c r="J12" s="27">
        <v>0.3</v>
      </c>
      <c r="K12" s="331">
        <f t="shared" si="2"/>
        <v>86681.294999999998</v>
      </c>
      <c r="L12" s="27">
        <v>0.3</v>
      </c>
      <c r="M12" s="331">
        <f t="shared" si="3"/>
        <v>86681.294999999998</v>
      </c>
      <c r="N12" s="27">
        <v>0.2</v>
      </c>
      <c r="O12" s="331">
        <f t="shared" si="4"/>
        <v>57787.530000000006</v>
      </c>
      <c r="P12" s="27"/>
      <c r="Q12" s="331">
        <f t="shared" si="5"/>
        <v>0</v>
      </c>
      <c r="R12" s="29"/>
      <c r="S12" s="28"/>
      <c r="T12" s="29"/>
      <c r="U12" s="28">
        <f t="shared" si="7"/>
        <v>0</v>
      </c>
      <c r="V12" s="29"/>
      <c r="W12" s="28"/>
      <c r="X12" s="29"/>
      <c r="Y12" s="28"/>
      <c r="Z12" s="29"/>
      <c r="AA12" s="28"/>
      <c r="AB12" s="29"/>
      <c r="AC12" s="28"/>
      <c r="AD12" s="325">
        <f t="shared" si="9"/>
        <v>1</v>
      </c>
      <c r="AE12" s="326">
        <f t="shared" si="9"/>
        <v>288937.65000000002</v>
      </c>
    </row>
    <row r="13" spans="2:31" ht="15" x14ac:dyDescent="0.25">
      <c r="B13" s="149">
        <v>6</v>
      </c>
      <c r="C13" s="26" t="str">
        <f>'CANTEIRO CENTRAL'!E68</f>
        <v>ILUMINAÇÃO</v>
      </c>
      <c r="D13" s="27">
        <f t="shared" si="10"/>
        <v>9.8057191116494177E-2</v>
      </c>
      <c r="E13" s="311">
        <f>'CANTEIRO CENTRAL'!J73</f>
        <v>115020.64</v>
      </c>
      <c r="F13" s="27"/>
      <c r="G13" s="331"/>
      <c r="H13" s="27"/>
      <c r="I13" s="331">
        <f t="shared" si="1"/>
        <v>0</v>
      </c>
      <c r="J13" s="27">
        <v>0.1</v>
      </c>
      <c r="K13" s="331">
        <f t="shared" si="2"/>
        <v>11502.064</v>
      </c>
      <c r="L13" s="27">
        <v>0.05</v>
      </c>
      <c r="M13" s="331">
        <f t="shared" si="3"/>
        <v>5751.0320000000002</v>
      </c>
      <c r="N13" s="27">
        <v>0.1</v>
      </c>
      <c r="O13" s="331">
        <f t="shared" si="4"/>
        <v>11502.064</v>
      </c>
      <c r="P13" s="27">
        <v>0.75</v>
      </c>
      <c r="Q13" s="331">
        <f t="shared" si="5"/>
        <v>86265.48</v>
      </c>
      <c r="R13" s="29"/>
      <c r="S13" s="28"/>
      <c r="T13" s="29"/>
      <c r="U13" s="28">
        <f t="shared" si="7"/>
        <v>0</v>
      </c>
      <c r="V13" s="29"/>
      <c r="W13" s="28"/>
      <c r="X13" s="29"/>
      <c r="Y13" s="28"/>
      <c r="Z13" s="29"/>
      <c r="AA13" s="28"/>
      <c r="AB13" s="29"/>
      <c r="AC13" s="28"/>
      <c r="AD13" s="325">
        <f t="shared" si="9"/>
        <v>1</v>
      </c>
      <c r="AE13" s="326">
        <f t="shared" si="9"/>
        <v>115020.64</v>
      </c>
    </row>
    <row r="14" spans="2:31" ht="15" x14ac:dyDescent="0.25">
      <c r="B14" s="149">
        <v>7</v>
      </c>
      <c r="C14" s="26" t="str">
        <f>'CANTEIRO CENTRAL'!E75</f>
        <v xml:space="preserve">PERGOLADO DE MADEIRA </v>
      </c>
      <c r="D14" s="27">
        <f t="shared" si="10"/>
        <v>0.13770979130643865</v>
      </c>
      <c r="E14" s="311">
        <f>'CANTEIRO CENTRAL'!J85</f>
        <v>161532.96</v>
      </c>
      <c r="F14" s="27">
        <v>0</v>
      </c>
      <c r="G14" s="331">
        <f t="shared" si="0"/>
        <v>0</v>
      </c>
      <c r="H14" s="27">
        <v>0</v>
      </c>
      <c r="I14" s="331">
        <f t="shared" si="1"/>
        <v>0</v>
      </c>
      <c r="J14" s="27"/>
      <c r="K14" s="331">
        <f t="shared" si="2"/>
        <v>0</v>
      </c>
      <c r="L14" s="27"/>
      <c r="M14" s="331">
        <f t="shared" si="3"/>
        <v>0</v>
      </c>
      <c r="N14" s="27">
        <v>0.5</v>
      </c>
      <c r="O14" s="331">
        <f t="shared" si="4"/>
        <v>80766.48</v>
      </c>
      <c r="P14" s="27">
        <v>0.5</v>
      </c>
      <c r="Q14" s="331">
        <f t="shared" si="5"/>
        <v>80766.48</v>
      </c>
      <c r="R14" s="29"/>
      <c r="S14" s="28">
        <f t="shared" si="6"/>
        <v>0</v>
      </c>
      <c r="T14" s="29"/>
      <c r="U14" s="28">
        <f t="shared" si="7"/>
        <v>0</v>
      </c>
      <c r="V14" s="29"/>
      <c r="W14" s="28">
        <f t="shared" si="8"/>
        <v>0</v>
      </c>
      <c r="X14" s="29"/>
      <c r="Y14" s="28"/>
      <c r="Z14" s="29"/>
      <c r="AA14" s="28"/>
      <c r="AB14" s="29"/>
      <c r="AC14" s="28"/>
      <c r="AD14" s="325">
        <f t="shared" si="9"/>
        <v>1</v>
      </c>
      <c r="AE14" s="326">
        <f t="shared" si="9"/>
        <v>161532.96</v>
      </c>
    </row>
    <row r="15" spans="2:31" ht="15.75" thickBot="1" x14ac:dyDescent="0.3">
      <c r="B15" s="149">
        <v>8</v>
      </c>
      <c r="C15" s="26" t="str">
        <f>'CANTEIRO CENTRAL'!E87</f>
        <v>SERVIÇOS FINAIS</v>
      </c>
      <c r="D15" s="27">
        <f t="shared" si="10"/>
        <v>1.1680531142038691E-2</v>
      </c>
      <c r="E15" s="311">
        <f>'CANTEIRO CENTRAL'!J89</f>
        <v>13701.21</v>
      </c>
      <c r="F15" s="27">
        <v>0</v>
      </c>
      <c r="G15" s="331">
        <f t="shared" si="0"/>
        <v>0</v>
      </c>
      <c r="H15" s="27">
        <v>0</v>
      </c>
      <c r="I15" s="331">
        <f t="shared" si="1"/>
        <v>0</v>
      </c>
      <c r="J15" s="27"/>
      <c r="K15" s="331">
        <f t="shared" si="2"/>
        <v>0</v>
      </c>
      <c r="L15" s="27"/>
      <c r="M15" s="331">
        <f t="shared" si="3"/>
        <v>0</v>
      </c>
      <c r="N15" s="27"/>
      <c r="O15" s="331">
        <f t="shared" si="4"/>
        <v>0</v>
      </c>
      <c r="P15" s="27">
        <v>1</v>
      </c>
      <c r="Q15" s="331">
        <f t="shared" si="5"/>
        <v>13701.21</v>
      </c>
      <c r="R15" s="29"/>
      <c r="S15" s="28">
        <f t="shared" si="6"/>
        <v>0</v>
      </c>
      <c r="T15" s="29"/>
      <c r="U15" s="28">
        <f t="shared" si="7"/>
        <v>0</v>
      </c>
      <c r="V15" s="29"/>
      <c r="W15" s="28">
        <f t="shared" si="8"/>
        <v>0</v>
      </c>
      <c r="X15" s="29"/>
      <c r="Y15" s="28"/>
      <c r="Z15" s="29"/>
      <c r="AA15" s="28"/>
      <c r="AB15" s="29"/>
      <c r="AC15" s="28"/>
      <c r="AD15" s="325">
        <f t="shared" si="9"/>
        <v>1</v>
      </c>
      <c r="AE15" s="326">
        <f t="shared" si="9"/>
        <v>13701.21</v>
      </c>
    </row>
    <row r="16" spans="2:31" ht="15" x14ac:dyDescent="0.25">
      <c r="B16" s="150"/>
      <c r="C16" s="30" t="s">
        <v>89</v>
      </c>
      <c r="D16" s="312">
        <f>SUM(D8:D15)</f>
        <v>1</v>
      </c>
      <c r="E16" s="314">
        <f>SUM(E8:E15)</f>
        <v>1172995.46</v>
      </c>
      <c r="F16" s="319">
        <f>(G16/E16)</f>
        <v>0.33827663408006714</v>
      </c>
      <c r="G16" s="332">
        <f>SUM(G8:G15)</f>
        <v>396796.95600000001</v>
      </c>
      <c r="H16" s="319">
        <f>(I16/E16)</f>
        <v>0.15904682700135944</v>
      </c>
      <c r="I16" s="332">
        <f>SUM(I8:I15)</f>
        <v>186561.20600000003</v>
      </c>
      <c r="J16" s="319">
        <f>(K16/E16)</f>
        <v>9.2677674131833379E-2</v>
      </c>
      <c r="K16" s="332">
        <f>SUM(K8:K15)</f>
        <v>108710.49099999999</v>
      </c>
      <c r="L16" s="319">
        <f>(M16/E16)</f>
        <v>9.8910339346070464E-2</v>
      </c>
      <c r="M16" s="332">
        <f>SUM(M8:M15)</f>
        <v>116021.37900000002</v>
      </c>
      <c r="N16" s="319">
        <f>(O16/E16)</f>
        <v>0.14803563348830012</v>
      </c>
      <c r="O16" s="332">
        <f>SUM(O8:O15)</f>
        <v>173645.12599999999</v>
      </c>
      <c r="P16" s="319">
        <f>(Q16/E16)</f>
        <v>0.16305289195236955</v>
      </c>
      <c r="Q16" s="332">
        <f>SUM(Q8:Q15)</f>
        <v>191260.302</v>
      </c>
      <c r="R16" s="31">
        <f>(S16/E16)</f>
        <v>0</v>
      </c>
      <c r="S16" s="32">
        <f>SUM(S8:S15)</f>
        <v>0</v>
      </c>
      <c r="T16" s="31">
        <f>(U16/E16)</f>
        <v>0</v>
      </c>
      <c r="U16" s="32">
        <f>SUM(U8:U15)</f>
        <v>0</v>
      </c>
      <c r="V16" s="31">
        <f>(W16/E16)</f>
        <v>0</v>
      </c>
      <c r="W16" s="32">
        <f>SUM(W8:W15)</f>
        <v>0</v>
      </c>
      <c r="X16" s="31">
        <f>(Y16/E16)</f>
        <v>0</v>
      </c>
      <c r="Y16" s="32">
        <f>SUM(Y8:Y15)</f>
        <v>0</v>
      </c>
      <c r="Z16" s="31">
        <f>(AA16/E16)</f>
        <v>0</v>
      </c>
      <c r="AA16" s="32">
        <f>SUM(AA8:AA15)</f>
        <v>0</v>
      </c>
      <c r="AB16" s="31">
        <f>(AC16/E16)</f>
        <v>0</v>
      </c>
      <c r="AC16" s="32">
        <f>SUM(AC8:AC15)</f>
        <v>0</v>
      </c>
      <c r="AD16" s="327">
        <f>(F16+H16+J16+L16+N16+P16+R16+T16+V16+X16+Z16+AB16)</f>
        <v>1</v>
      </c>
      <c r="AE16" s="328">
        <f>SUM(AE8:AE15)</f>
        <v>1172995.46</v>
      </c>
    </row>
    <row r="17" spans="2:32" ht="15.75" thickBot="1" x14ac:dyDescent="0.3">
      <c r="B17" s="151"/>
      <c r="C17" s="33" t="s">
        <v>90</v>
      </c>
      <c r="D17" s="313">
        <f>D16</f>
        <v>1</v>
      </c>
      <c r="E17" s="35">
        <f>SUM(E8:E15)</f>
        <v>1172995.46</v>
      </c>
      <c r="F17" s="320">
        <f t="shared" ref="F17:G17" si="11">F16</f>
        <v>0.33827663408006714</v>
      </c>
      <c r="G17" s="333">
        <f t="shared" si="11"/>
        <v>396796.95600000001</v>
      </c>
      <c r="H17" s="320">
        <f t="shared" ref="H17:M17" si="12">H16+F17</f>
        <v>0.49732346108142655</v>
      </c>
      <c r="I17" s="333">
        <f t="shared" si="12"/>
        <v>583358.16200000001</v>
      </c>
      <c r="J17" s="320">
        <f t="shared" si="12"/>
        <v>0.59000113521325992</v>
      </c>
      <c r="K17" s="333">
        <f t="shared" si="12"/>
        <v>692068.65300000005</v>
      </c>
      <c r="L17" s="320">
        <f t="shared" si="12"/>
        <v>0.68891147455933033</v>
      </c>
      <c r="M17" s="333">
        <f t="shared" si="12"/>
        <v>808090.03200000012</v>
      </c>
      <c r="N17" s="320">
        <f t="shared" ref="N17:AC17" si="13">L17+N16</f>
        <v>0.83694710804763051</v>
      </c>
      <c r="O17" s="333">
        <f t="shared" si="13"/>
        <v>981735.15800000005</v>
      </c>
      <c r="P17" s="320">
        <f t="shared" si="13"/>
        <v>1</v>
      </c>
      <c r="Q17" s="333">
        <f t="shared" si="13"/>
        <v>1172995.46</v>
      </c>
      <c r="R17" s="34">
        <f t="shared" si="13"/>
        <v>1</v>
      </c>
      <c r="S17" s="35">
        <f t="shared" si="13"/>
        <v>1172995.46</v>
      </c>
      <c r="T17" s="34">
        <f t="shared" si="13"/>
        <v>1</v>
      </c>
      <c r="U17" s="35">
        <f t="shared" si="13"/>
        <v>1172995.46</v>
      </c>
      <c r="V17" s="34">
        <f t="shared" si="13"/>
        <v>1</v>
      </c>
      <c r="W17" s="35">
        <f t="shared" si="13"/>
        <v>1172995.46</v>
      </c>
      <c r="X17" s="34">
        <f>V17+X16</f>
        <v>1</v>
      </c>
      <c r="Y17" s="35">
        <f>W17+Y16</f>
        <v>1172995.46</v>
      </c>
      <c r="Z17" s="34">
        <f t="shared" si="13"/>
        <v>1</v>
      </c>
      <c r="AA17" s="35">
        <f t="shared" si="13"/>
        <v>1172995.46</v>
      </c>
      <c r="AB17" s="34">
        <f t="shared" si="13"/>
        <v>1</v>
      </c>
      <c r="AC17" s="35">
        <f t="shared" si="13"/>
        <v>1172995.46</v>
      </c>
      <c r="AD17" s="329">
        <f t="shared" ref="AD17:AE17" si="14">AD16</f>
        <v>1</v>
      </c>
      <c r="AE17" s="330">
        <f t="shared" si="14"/>
        <v>1172995.46</v>
      </c>
    </row>
    <row r="18" spans="2:32" ht="15" x14ac:dyDescent="0.25">
      <c r="B18" s="489" t="s">
        <v>414</v>
      </c>
      <c r="C18" s="490"/>
      <c r="D18" s="490"/>
      <c r="E18" s="490"/>
      <c r="F18" s="490"/>
      <c r="G18" s="490"/>
      <c r="H18" s="490"/>
      <c r="I18" s="490"/>
      <c r="J18" s="490"/>
      <c r="K18" s="490"/>
      <c r="L18" s="490"/>
      <c r="M18" s="490"/>
      <c r="N18" s="490"/>
      <c r="O18" s="490"/>
      <c r="P18" s="490"/>
      <c r="Q18" s="490"/>
      <c r="R18" s="490"/>
      <c r="S18" s="490"/>
      <c r="T18" s="490"/>
      <c r="U18" s="490"/>
      <c r="V18" s="490"/>
      <c r="W18" s="490"/>
      <c r="X18" s="490"/>
      <c r="Y18" s="490"/>
      <c r="Z18" s="490"/>
      <c r="AA18" s="490"/>
      <c r="AB18" s="490"/>
      <c r="AC18" s="490"/>
      <c r="AD18" s="490"/>
      <c r="AE18" s="491"/>
    </row>
    <row r="19" spans="2:32" ht="15" x14ac:dyDescent="0.25">
      <c r="B19" s="385"/>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c r="AB19" s="386"/>
      <c r="AC19" s="386"/>
      <c r="AD19" s="386"/>
      <c r="AE19" s="487"/>
    </row>
    <row r="20" spans="2:32" ht="15" x14ac:dyDescent="0.25">
      <c r="B20" s="385"/>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386"/>
      <c r="AB20" s="386"/>
      <c r="AC20" s="386"/>
      <c r="AD20" s="386"/>
      <c r="AE20" s="487"/>
    </row>
    <row r="21" spans="2:32" ht="15" x14ac:dyDescent="0.25">
      <c r="B21" s="385"/>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487"/>
    </row>
    <row r="22" spans="2:32" ht="15" x14ac:dyDescent="0.25">
      <c r="B22" s="385"/>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386"/>
      <c r="AB22" s="386"/>
      <c r="AC22" s="386"/>
      <c r="AD22" s="386"/>
      <c r="AE22" s="487"/>
    </row>
    <row r="23" spans="2:32" ht="15.75" customHeight="1" x14ac:dyDescent="0.25">
      <c r="B23" s="385"/>
      <c r="C23" s="386"/>
      <c r="D23" s="386"/>
      <c r="E23" s="386"/>
      <c r="F23" s="386"/>
      <c r="G23" s="386"/>
      <c r="H23" s="386"/>
      <c r="I23" s="386"/>
      <c r="J23" s="386"/>
      <c r="K23" s="386"/>
      <c r="L23" s="386"/>
      <c r="M23" s="386"/>
      <c r="N23" s="386"/>
      <c r="O23" s="386"/>
      <c r="P23" s="386"/>
      <c r="Q23" s="386"/>
      <c r="R23" s="386"/>
      <c r="S23" s="386"/>
      <c r="T23" s="386"/>
      <c r="U23" s="386"/>
      <c r="V23" s="386"/>
      <c r="W23" s="386"/>
      <c r="X23" s="386"/>
      <c r="Y23" s="386"/>
      <c r="Z23" s="386"/>
      <c r="AA23" s="386"/>
      <c r="AB23" s="386"/>
      <c r="AC23" s="386"/>
      <c r="AD23" s="386"/>
      <c r="AE23" s="487"/>
      <c r="AF23" s="36"/>
    </row>
    <row r="24" spans="2:32" ht="15.75" customHeight="1" thickBot="1" x14ac:dyDescent="0.3">
      <c r="B24" s="387"/>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488"/>
      <c r="AF24" s="36"/>
    </row>
    <row r="25" spans="2:32" ht="15.75" customHeight="1" x14ac:dyDescent="0.25">
      <c r="G25" s="477"/>
      <c r="H25" s="478"/>
      <c r="I25" s="478"/>
      <c r="J25" s="478"/>
      <c r="K25" s="478"/>
      <c r="L25" s="478"/>
      <c r="M25" s="478"/>
      <c r="N25" s="37"/>
      <c r="O25" s="37"/>
      <c r="P25" s="37"/>
      <c r="Q25" s="37"/>
      <c r="R25" s="37"/>
      <c r="S25" s="37"/>
      <c r="T25" s="37"/>
      <c r="U25" s="37"/>
      <c r="V25" s="37"/>
      <c r="W25" s="37"/>
      <c r="X25" s="37"/>
      <c r="Y25" s="37"/>
      <c r="Z25" s="37"/>
      <c r="AA25" s="37"/>
      <c r="AB25" s="37"/>
      <c r="AC25" s="37"/>
    </row>
    <row r="26" spans="2:32" ht="15" hidden="1" customHeight="1" x14ac:dyDescent="0.25">
      <c r="G26" s="479"/>
      <c r="H26" s="478"/>
      <c r="I26" s="478"/>
      <c r="J26" s="478"/>
      <c r="K26" s="478"/>
      <c r="L26" s="478"/>
      <c r="M26" s="478"/>
      <c r="N26" s="38"/>
      <c r="O26" s="38"/>
      <c r="P26" s="38"/>
      <c r="Q26" s="38"/>
      <c r="R26" s="38"/>
      <c r="S26" s="38"/>
      <c r="T26" s="38"/>
      <c r="U26" s="38"/>
      <c r="V26" s="38"/>
      <c r="W26" s="38"/>
      <c r="X26" s="38"/>
      <c r="Y26" s="38"/>
      <c r="Z26" s="38"/>
      <c r="AA26" s="38"/>
      <c r="AB26" s="38"/>
      <c r="AC26" s="38"/>
    </row>
    <row r="27" spans="2:32" ht="15.75" hidden="1" customHeight="1" x14ac:dyDescent="0.25"/>
    <row r="28" spans="2:32" ht="15.75" hidden="1" customHeight="1" x14ac:dyDescent="0.25"/>
    <row r="29" spans="2:32" ht="15.75" hidden="1" customHeight="1" x14ac:dyDescent="0.25"/>
    <row r="30" spans="2:32" ht="15.75" hidden="1" customHeight="1" x14ac:dyDescent="0.25"/>
    <row r="31" spans="2:32" ht="15.75" hidden="1" customHeight="1" x14ac:dyDescent="0.25"/>
    <row r="32" spans="2:32" ht="15.75" hidden="1" customHeight="1" x14ac:dyDescent="0.25"/>
    <row r="33" ht="15.75" hidden="1" customHeight="1" x14ac:dyDescent="0.25"/>
    <row r="34" ht="15.75" hidden="1" customHeight="1" x14ac:dyDescent="0.25"/>
    <row r="35" ht="15.75" hidden="1" customHeight="1" x14ac:dyDescent="0.25"/>
    <row r="36" ht="15.75" hidden="1" customHeight="1" x14ac:dyDescent="0.25"/>
    <row r="37" ht="15.75" hidden="1" customHeight="1" x14ac:dyDescent="0.25"/>
    <row r="38" ht="15.75" hidden="1" customHeight="1" x14ac:dyDescent="0.25"/>
    <row r="39" ht="15.75" hidden="1" customHeight="1" x14ac:dyDescent="0.25"/>
    <row r="40" ht="15.75" hidden="1" customHeight="1" x14ac:dyDescent="0.25"/>
    <row r="41" ht="15.75" hidden="1" customHeight="1" x14ac:dyDescent="0.25"/>
    <row r="42" ht="15.75" hidden="1" customHeight="1" x14ac:dyDescent="0.25"/>
    <row r="43" ht="15.75" hidden="1" customHeight="1" x14ac:dyDescent="0.25"/>
    <row r="44" ht="15.75" hidden="1" customHeight="1" x14ac:dyDescent="0.25"/>
    <row r="45" ht="15.75" hidden="1" customHeight="1" x14ac:dyDescent="0.25"/>
    <row r="46" ht="15.75" hidden="1" customHeight="1" x14ac:dyDescent="0.25"/>
    <row r="47" ht="15.75" hidden="1" customHeight="1" x14ac:dyDescent="0.25"/>
    <row r="48" ht="15.75" hidden="1" customHeight="1" x14ac:dyDescent="0.25"/>
    <row r="49" ht="15.75" hidden="1" customHeight="1" x14ac:dyDescent="0.25"/>
    <row r="50" ht="15.75" hidden="1" customHeight="1" x14ac:dyDescent="0.25"/>
    <row r="51" ht="15.75" hidden="1" customHeight="1" x14ac:dyDescent="0.25"/>
    <row r="52" ht="15.75" hidden="1" customHeight="1" x14ac:dyDescent="0.25"/>
    <row r="53" ht="15.75" hidden="1" customHeight="1" x14ac:dyDescent="0.25"/>
    <row r="54" ht="15.75" hidden="1" customHeight="1" x14ac:dyDescent="0.25"/>
    <row r="55" ht="15.75" hidden="1" customHeight="1" x14ac:dyDescent="0.25"/>
    <row r="56" ht="15.75" hidden="1" customHeight="1" x14ac:dyDescent="0.25"/>
    <row r="57" ht="15.75" hidden="1" customHeight="1" x14ac:dyDescent="0.25"/>
    <row r="58" ht="15.75" hidden="1" customHeight="1" x14ac:dyDescent="0.25"/>
    <row r="59" ht="15.75" hidden="1" customHeight="1" x14ac:dyDescent="0.25"/>
    <row r="60" ht="15.75" hidden="1" customHeight="1" x14ac:dyDescent="0.25"/>
    <row r="61" ht="15.75" hidden="1" customHeight="1" x14ac:dyDescent="0.25"/>
    <row r="62" ht="15.75" hidden="1" customHeight="1" x14ac:dyDescent="0.25"/>
    <row r="63" ht="15.75" hidden="1" customHeight="1" x14ac:dyDescent="0.25"/>
    <row r="64" ht="15.75" hidden="1" customHeight="1" x14ac:dyDescent="0.25"/>
    <row r="65" ht="15.75" hidden="1" customHeight="1" x14ac:dyDescent="0.25"/>
    <row r="66" ht="15.75" hidden="1" customHeight="1" x14ac:dyDescent="0.25"/>
    <row r="67" ht="15.75" hidden="1" customHeight="1" x14ac:dyDescent="0.25"/>
    <row r="68" ht="15.75" hidden="1" customHeight="1" x14ac:dyDescent="0.25"/>
    <row r="69" ht="15.75" hidden="1" customHeight="1" x14ac:dyDescent="0.25"/>
    <row r="70" ht="15.75" hidden="1" customHeight="1" x14ac:dyDescent="0.25"/>
    <row r="71" ht="15.75" hidden="1" customHeight="1" x14ac:dyDescent="0.25"/>
    <row r="72" ht="15.75" hidden="1" customHeight="1" x14ac:dyDescent="0.25"/>
    <row r="73" ht="15.75" hidden="1" customHeight="1" x14ac:dyDescent="0.25"/>
    <row r="74" ht="15.75" hidden="1" customHeight="1" x14ac:dyDescent="0.25"/>
    <row r="75" ht="15.75" hidden="1" customHeight="1" x14ac:dyDescent="0.25"/>
    <row r="76" ht="15.75" hidden="1" customHeight="1" x14ac:dyDescent="0.25"/>
    <row r="77" ht="15.75" hidden="1" customHeight="1" x14ac:dyDescent="0.25"/>
    <row r="78" ht="15.75" hidden="1" customHeight="1" x14ac:dyDescent="0.25"/>
    <row r="79" ht="15.75" hidden="1" customHeight="1" x14ac:dyDescent="0.25"/>
    <row r="80" ht="15.75" hidden="1" customHeight="1" x14ac:dyDescent="0.25"/>
    <row r="81" ht="15.75" hidden="1" customHeight="1" x14ac:dyDescent="0.25"/>
    <row r="82" ht="15.75" hidden="1" customHeight="1" x14ac:dyDescent="0.25"/>
    <row r="83" ht="15.75" hidden="1" customHeight="1" x14ac:dyDescent="0.25"/>
    <row r="84" ht="15.75" hidden="1" customHeight="1" x14ac:dyDescent="0.25"/>
    <row r="85" ht="15.75" hidden="1" customHeight="1" x14ac:dyDescent="0.25"/>
    <row r="86" ht="15.75" hidden="1" customHeight="1" x14ac:dyDescent="0.25"/>
    <row r="87" ht="15.75" hidden="1" customHeight="1" x14ac:dyDescent="0.25"/>
    <row r="88" ht="15.75" hidden="1" customHeight="1" x14ac:dyDescent="0.25"/>
    <row r="89" ht="15.75" hidden="1" customHeight="1" x14ac:dyDescent="0.25"/>
    <row r="90" ht="15.75" hidden="1" customHeight="1" x14ac:dyDescent="0.25"/>
    <row r="91" ht="15.75" hidden="1" customHeight="1" x14ac:dyDescent="0.25"/>
    <row r="92" ht="15.75" hidden="1" customHeight="1" x14ac:dyDescent="0.25"/>
    <row r="93" ht="15.75" hidden="1" customHeight="1" x14ac:dyDescent="0.25"/>
    <row r="94" ht="15.75" hidden="1" customHeight="1" x14ac:dyDescent="0.25"/>
    <row r="95" ht="15.75" hidden="1" customHeight="1" x14ac:dyDescent="0.25"/>
    <row r="96" ht="15.75" hidden="1" customHeight="1" x14ac:dyDescent="0.25"/>
    <row r="97" ht="15.75" hidden="1" customHeight="1" x14ac:dyDescent="0.25"/>
    <row r="98" ht="15.75" hidden="1" customHeight="1" x14ac:dyDescent="0.25"/>
    <row r="99" ht="15.75" hidden="1" customHeight="1" x14ac:dyDescent="0.25"/>
    <row r="100" ht="15.75" hidden="1" customHeight="1" x14ac:dyDescent="0.25"/>
    <row r="101" ht="15.75" hidden="1" customHeight="1" x14ac:dyDescent="0.25"/>
    <row r="102" ht="15.75" hidden="1" customHeight="1" x14ac:dyDescent="0.25"/>
    <row r="103" ht="15.75" hidden="1" customHeight="1" x14ac:dyDescent="0.25"/>
    <row r="104" ht="15.75" hidden="1" customHeight="1" x14ac:dyDescent="0.25"/>
    <row r="105" ht="15.75" hidden="1" customHeight="1" x14ac:dyDescent="0.25"/>
    <row r="106" ht="15.75" hidden="1" customHeight="1" x14ac:dyDescent="0.25"/>
    <row r="107" ht="15.75" hidden="1" customHeight="1" x14ac:dyDescent="0.25"/>
    <row r="108" ht="15.75" hidden="1" customHeight="1" x14ac:dyDescent="0.25"/>
    <row r="109" ht="15.75" hidden="1" customHeight="1" x14ac:dyDescent="0.25"/>
    <row r="110" ht="15.75" hidden="1" customHeight="1" x14ac:dyDescent="0.25"/>
    <row r="111" ht="15.75" hidden="1" customHeight="1" x14ac:dyDescent="0.25"/>
    <row r="112" ht="15.75" hidden="1" customHeight="1" x14ac:dyDescent="0.25"/>
    <row r="113" ht="15.75" hidden="1" customHeight="1" x14ac:dyDescent="0.25"/>
    <row r="114" ht="15.75" hidden="1" customHeight="1" x14ac:dyDescent="0.25"/>
    <row r="115" ht="15.75" hidden="1" customHeight="1" x14ac:dyDescent="0.25"/>
    <row r="116" ht="15.75" hidden="1" customHeight="1" x14ac:dyDescent="0.25"/>
    <row r="117" ht="15.75" hidden="1" customHeight="1" x14ac:dyDescent="0.25"/>
    <row r="118" ht="15.75" hidden="1" customHeight="1" x14ac:dyDescent="0.25"/>
    <row r="119" ht="15.75" hidden="1" customHeight="1" x14ac:dyDescent="0.25"/>
    <row r="120" ht="15.75" hidden="1" customHeight="1" x14ac:dyDescent="0.25"/>
    <row r="121" ht="15.75" hidden="1" customHeight="1" x14ac:dyDescent="0.25"/>
    <row r="122" ht="15.75" hidden="1" customHeight="1" x14ac:dyDescent="0.25"/>
    <row r="123" ht="15.75" hidden="1" customHeight="1" x14ac:dyDescent="0.25"/>
    <row r="124" ht="15.75" hidden="1" customHeight="1" x14ac:dyDescent="0.25"/>
    <row r="125" ht="15.75" hidden="1" customHeight="1" x14ac:dyDescent="0.25"/>
    <row r="126" ht="15.75" hidden="1" customHeight="1" x14ac:dyDescent="0.25"/>
    <row r="127" ht="15.75" hidden="1" customHeight="1" x14ac:dyDescent="0.25"/>
    <row r="128" ht="15.75" hidden="1" customHeight="1" x14ac:dyDescent="0.25"/>
    <row r="129" ht="15.75" hidden="1" customHeight="1" x14ac:dyDescent="0.25"/>
    <row r="130" ht="15.75" hidden="1" customHeight="1" x14ac:dyDescent="0.25"/>
    <row r="131" ht="15.75" hidden="1" customHeight="1" x14ac:dyDescent="0.25"/>
    <row r="132" ht="15.75" hidden="1" customHeight="1" x14ac:dyDescent="0.25"/>
    <row r="133" ht="15.75" hidden="1" customHeight="1" x14ac:dyDescent="0.25"/>
    <row r="134" ht="15.75" hidden="1" customHeight="1" x14ac:dyDescent="0.25"/>
    <row r="135" ht="15.75" hidden="1" customHeight="1" x14ac:dyDescent="0.25"/>
    <row r="136" ht="15.75" hidden="1" customHeight="1" x14ac:dyDescent="0.25"/>
    <row r="137" ht="15.75" hidden="1" customHeight="1" x14ac:dyDescent="0.25"/>
    <row r="138" ht="15.75" hidden="1" customHeight="1" x14ac:dyDescent="0.25"/>
    <row r="139" ht="15.75" hidden="1" customHeight="1" x14ac:dyDescent="0.25"/>
    <row r="140" ht="15.75" hidden="1" customHeight="1" x14ac:dyDescent="0.25"/>
    <row r="141" ht="15.75" hidden="1" customHeight="1" x14ac:dyDescent="0.25"/>
    <row r="142" ht="15.75" hidden="1" customHeight="1" x14ac:dyDescent="0.25"/>
    <row r="143" ht="15.75" hidden="1" customHeight="1" x14ac:dyDescent="0.25"/>
    <row r="144" ht="15.75" hidden="1" customHeight="1" x14ac:dyDescent="0.25"/>
    <row r="145" ht="15.75" hidden="1" customHeight="1" x14ac:dyDescent="0.25"/>
    <row r="146" ht="15.75" hidden="1" customHeight="1" x14ac:dyDescent="0.25"/>
    <row r="147" ht="15.75" hidden="1" customHeight="1" x14ac:dyDescent="0.25"/>
    <row r="148" ht="15.75" hidden="1" customHeight="1" x14ac:dyDescent="0.25"/>
    <row r="149" ht="15.75" hidden="1" customHeight="1" x14ac:dyDescent="0.25"/>
    <row r="150" ht="15.75" hidden="1" customHeight="1" x14ac:dyDescent="0.25"/>
    <row r="151" ht="15.75" hidden="1" customHeight="1" x14ac:dyDescent="0.25"/>
    <row r="152" ht="15.75" hidden="1" customHeight="1" x14ac:dyDescent="0.25"/>
    <row r="153" ht="15.75" hidden="1" customHeight="1" x14ac:dyDescent="0.25"/>
    <row r="154" ht="15.75" hidden="1" customHeight="1" x14ac:dyDescent="0.25"/>
    <row r="155" ht="15.75" hidden="1" customHeight="1" x14ac:dyDescent="0.25"/>
    <row r="156" ht="15.75" hidden="1" customHeight="1" x14ac:dyDescent="0.25"/>
    <row r="157" ht="15.75" hidden="1" customHeight="1" x14ac:dyDescent="0.25"/>
    <row r="158" ht="15.75" hidden="1" customHeight="1" x14ac:dyDescent="0.25"/>
    <row r="159" ht="15.75" hidden="1" customHeight="1" x14ac:dyDescent="0.25"/>
    <row r="160" ht="15.75" hidden="1" customHeight="1" x14ac:dyDescent="0.25"/>
    <row r="161" ht="15.75" hidden="1" customHeight="1" x14ac:dyDescent="0.25"/>
    <row r="162" ht="15.75" hidden="1" customHeight="1" x14ac:dyDescent="0.25"/>
    <row r="163" ht="15.75" hidden="1" customHeight="1" x14ac:dyDescent="0.25"/>
    <row r="164" ht="15.75" hidden="1" customHeight="1" x14ac:dyDescent="0.25"/>
    <row r="165" ht="15.75" hidden="1" customHeight="1" x14ac:dyDescent="0.25"/>
    <row r="166" ht="15.75" hidden="1" customHeight="1" x14ac:dyDescent="0.25"/>
    <row r="167" ht="15.75" hidden="1" customHeight="1" x14ac:dyDescent="0.25"/>
    <row r="168" ht="15.75" hidden="1" customHeight="1" x14ac:dyDescent="0.25"/>
    <row r="169" ht="15.75" hidden="1" customHeight="1" x14ac:dyDescent="0.25"/>
    <row r="170" ht="15.75" hidden="1" customHeight="1" x14ac:dyDescent="0.25"/>
    <row r="171" ht="15.75" hidden="1" customHeight="1" x14ac:dyDescent="0.25"/>
    <row r="172" ht="15.75" hidden="1" customHeight="1" x14ac:dyDescent="0.25"/>
    <row r="173" ht="15.75" hidden="1" customHeight="1" x14ac:dyDescent="0.25"/>
    <row r="174" ht="15.75" hidden="1" customHeight="1" x14ac:dyDescent="0.25"/>
    <row r="175" ht="15.75" hidden="1" customHeight="1" x14ac:dyDescent="0.25"/>
    <row r="176" ht="15.75" hidden="1" customHeight="1" x14ac:dyDescent="0.25"/>
    <row r="177" ht="15.75" hidden="1" customHeight="1" x14ac:dyDescent="0.25"/>
    <row r="178" ht="15.75" hidden="1" customHeight="1" x14ac:dyDescent="0.25"/>
    <row r="179" ht="15.75" hidden="1" customHeight="1" x14ac:dyDescent="0.25"/>
    <row r="180" ht="15.75" hidden="1" customHeight="1" x14ac:dyDescent="0.25"/>
    <row r="181" ht="15.75" hidden="1" customHeight="1" x14ac:dyDescent="0.25"/>
    <row r="182" ht="15.75" hidden="1" customHeight="1" x14ac:dyDescent="0.25"/>
    <row r="183" ht="15.75" hidden="1" customHeight="1" x14ac:dyDescent="0.25"/>
    <row r="184" ht="15.75" hidden="1" customHeight="1" x14ac:dyDescent="0.25"/>
    <row r="185" ht="15.75" hidden="1" customHeight="1" x14ac:dyDescent="0.25"/>
    <row r="186" ht="15.75" hidden="1" customHeight="1" x14ac:dyDescent="0.25"/>
    <row r="187" ht="15.75" hidden="1" customHeight="1" x14ac:dyDescent="0.25"/>
    <row r="188" ht="15.75" hidden="1" customHeight="1" x14ac:dyDescent="0.25"/>
    <row r="189" ht="15.75" hidden="1" customHeight="1" x14ac:dyDescent="0.25"/>
    <row r="190" ht="15.75" hidden="1" customHeight="1" x14ac:dyDescent="0.25"/>
    <row r="191" ht="15.75" hidden="1" customHeight="1" x14ac:dyDescent="0.25"/>
    <row r="192" ht="15.75" hidden="1" customHeight="1" x14ac:dyDescent="0.25"/>
    <row r="193" ht="15.75" hidden="1" customHeight="1" x14ac:dyDescent="0.25"/>
    <row r="194" ht="15.75" hidden="1" customHeight="1" x14ac:dyDescent="0.25"/>
    <row r="195" ht="15.75" hidden="1" customHeight="1" x14ac:dyDescent="0.25"/>
    <row r="196" ht="15.75" hidden="1" customHeight="1" x14ac:dyDescent="0.25"/>
    <row r="197" ht="15.75" hidden="1" customHeight="1" x14ac:dyDescent="0.25"/>
    <row r="198" ht="15.75" hidden="1" customHeight="1" x14ac:dyDescent="0.25"/>
    <row r="199" ht="15.75" hidden="1" customHeight="1" x14ac:dyDescent="0.25"/>
    <row r="200" ht="15.75" hidden="1" customHeight="1" x14ac:dyDescent="0.25"/>
    <row r="201" ht="15.75" hidden="1" customHeight="1" x14ac:dyDescent="0.25"/>
    <row r="202" ht="15.75" hidden="1" customHeight="1" x14ac:dyDescent="0.25"/>
    <row r="203" ht="15.75" hidden="1" customHeight="1" x14ac:dyDescent="0.25"/>
    <row r="204" ht="15.75" hidden="1" customHeight="1" x14ac:dyDescent="0.25"/>
    <row r="205" ht="15.75" hidden="1" customHeight="1" x14ac:dyDescent="0.25"/>
    <row r="206" ht="15.75" hidden="1" customHeight="1" x14ac:dyDescent="0.25"/>
    <row r="207" ht="15.75" hidden="1" customHeight="1" x14ac:dyDescent="0.25"/>
    <row r="208" ht="15.75" hidden="1" customHeight="1" x14ac:dyDescent="0.25"/>
    <row r="209" ht="15.75" hidden="1" customHeight="1" x14ac:dyDescent="0.25"/>
    <row r="210" ht="15.75" hidden="1" customHeight="1" x14ac:dyDescent="0.25"/>
    <row r="211" ht="15.75" hidden="1" customHeight="1" x14ac:dyDescent="0.25"/>
    <row r="212" ht="15.75" hidden="1" customHeight="1" x14ac:dyDescent="0.25"/>
    <row r="213" ht="15.75" hidden="1" customHeight="1" x14ac:dyDescent="0.25"/>
    <row r="214" ht="15.75" hidden="1" customHeight="1" x14ac:dyDescent="0.25"/>
    <row r="215" ht="15.75" hidden="1" customHeight="1" x14ac:dyDescent="0.25"/>
    <row r="216" ht="15.75" hidden="1" customHeight="1" x14ac:dyDescent="0.25"/>
    <row r="217" ht="15.75" hidden="1" customHeight="1" x14ac:dyDescent="0.25"/>
    <row r="218" ht="15.75" hidden="1" customHeight="1" x14ac:dyDescent="0.25"/>
    <row r="219" ht="15.75" hidden="1" customHeight="1" x14ac:dyDescent="0.25"/>
    <row r="220" ht="15.75" hidden="1" customHeight="1" x14ac:dyDescent="0.25"/>
    <row r="221" ht="15.75" hidden="1" customHeight="1" x14ac:dyDescent="0.25"/>
    <row r="222" ht="15.75" hidden="1" customHeight="1" x14ac:dyDescent="0.25"/>
    <row r="223" ht="15.75" hidden="1" customHeight="1" x14ac:dyDescent="0.25"/>
    <row r="224" ht="15.75" hidden="1" customHeight="1" x14ac:dyDescent="0.25"/>
    <row r="225" ht="15.75" hidden="1" customHeight="1" x14ac:dyDescent="0.25"/>
    <row r="226" ht="15.75" hidden="1" customHeight="1" x14ac:dyDescent="0.25"/>
    <row r="227" ht="15.75" hidden="1" customHeight="1" x14ac:dyDescent="0.25"/>
    <row r="228" ht="15.75" hidden="1" customHeight="1" x14ac:dyDescent="0.25"/>
    <row r="229" ht="15.75" hidden="1" customHeight="1" x14ac:dyDescent="0.25"/>
    <row r="230" ht="15.75" hidden="1" customHeight="1" x14ac:dyDescent="0.25"/>
    <row r="231" ht="15.75" hidden="1" customHeight="1" x14ac:dyDescent="0.25"/>
    <row r="232" ht="15.75" hidden="1" customHeight="1" x14ac:dyDescent="0.25"/>
    <row r="233" ht="15.75" hidden="1" customHeight="1" x14ac:dyDescent="0.25"/>
    <row r="234" ht="15.75" hidden="1" customHeight="1" x14ac:dyDescent="0.25"/>
    <row r="235" ht="15.75" hidden="1" customHeight="1" x14ac:dyDescent="0.25"/>
    <row r="236" ht="15.75" hidden="1" customHeight="1" x14ac:dyDescent="0.25"/>
    <row r="237" ht="15.75" hidden="1" customHeight="1" x14ac:dyDescent="0.25"/>
    <row r="238" ht="15.75" hidden="1" customHeight="1" x14ac:dyDescent="0.25"/>
    <row r="239" ht="15.75" hidden="1" customHeight="1" x14ac:dyDescent="0.25"/>
    <row r="240" ht="15.75" hidden="1" customHeight="1" x14ac:dyDescent="0.25"/>
    <row r="241" ht="15.75" hidden="1" customHeight="1" x14ac:dyDescent="0.25"/>
    <row r="242" ht="15.75" hidden="1" customHeight="1" x14ac:dyDescent="0.25"/>
    <row r="243" ht="15.75" hidden="1" customHeight="1" x14ac:dyDescent="0.25"/>
    <row r="244" ht="15.75" hidden="1" customHeight="1" x14ac:dyDescent="0.25"/>
    <row r="245" ht="15.75" hidden="1" customHeight="1" x14ac:dyDescent="0.25"/>
    <row r="246" ht="15.75" hidden="1" customHeight="1" x14ac:dyDescent="0.25"/>
    <row r="247" ht="15.75" hidden="1" customHeight="1" x14ac:dyDescent="0.25"/>
    <row r="248" ht="15.75" hidden="1" customHeight="1" x14ac:dyDescent="0.25"/>
    <row r="249" ht="15.75" hidden="1" customHeight="1" x14ac:dyDescent="0.25"/>
    <row r="250" ht="15.75" hidden="1" customHeight="1" x14ac:dyDescent="0.25"/>
    <row r="251" ht="15.75" hidden="1" customHeight="1" x14ac:dyDescent="0.25"/>
    <row r="252" ht="15.75" hidden="1" customHeight="1" x14ac:dyDescent="0.25"/>
    <row r="253" ht="15.75" hidden="1" customHeight="1" x14ac:dyDescent="0.25"/>
    <row r="254" ht="15.75" hidden="1" customHeight="1" x14ac:dyDescent="0.25"/>
    <row r="255" ht="15.75" hidden="1" customHeight="1" x14ac:dyDescent="0.25"/>
    <row r="256" ht="15.75" hidden="1" customHeight="1" x14ac:dyDescent="0.25"/>
    <row r="257" ht="15.75" hidden="1" customHeight="1" x14ac:dyDescent="0.25"/>
    <row r="258" ht="15.75" hidden="1" customHeight="1" x14ac:dyDescent="0.25"/>
    <row r="259" ht="15.75" hidden="1" customHeight="1" x14ac:dyDescent="0.25"/>
    <row r="260" ht="15.75" hidden="1" customHeight="1" x14ac:dyDescent="0.25"/>
    <row r="261" ht="15.75" hidden="1" customHeight="1" x14ac:dyDescent="0.25"/>
    <row r="262" ht="15.75" hidden="1" customHeight="1" x14ac:dyDescent="0.25"/>
    <row r="263" ht="15.75" hidden="1" customHeight="1" x14ac:dyDescent="0.25"/>
    <row r="264" ht="15.75" hidden="1" customHeight="1" x14ac:dyDescent="0.25"/>
    <row r="265" ht="15.75" hidden="1" customHeight="1" x14ac:dyDescent="0.25"/>
    <row r="266" ht="15.75" hidden="1" customHeight="1" x14ac:dyDescent="0.25"/>
    <row r="267" ht="15.75" hidden="1" customHeight="1" x14ac:dyDescent="0.25"/>
    <row r="268" ht="15.75" hidden="1" customHeight="1" x14ac:dyDescent="0.25"/>
    <row r="269" ht="15.75" hidden="1" customHeight="1" x14ac:dyDescent="0.25"/>
    <row r="270" ht="15.75" hidden="1" customHeight="1" x14ac:dyDescent="0.25"/>
    <row r="271" ht="15.75" hidden="1" customHeight="1" x14ac:dyDescent="0.25"/>
    <row r="272" ht="15.75" hidden="1" customHeight="1" x14ac:dyDescent="0.25"/>
    <row r="273" ht="15.75" hidden="1" customHeight="1" x14ac:dyDescent="0.25"/>
    <row r="274" ht="15.75" hidden="1" customHeight="1" x14ac:dyDescent="0.25"/>
    <row r="275" ht="15.75" hidden="1" customHeight="1" x14ac:dyDescent="0.25"/>
    <row r="276" ht="15.75" hidden="1" customHeight="1" x14ac:dyDescent="0.25"/>
    <row r="277" ht="15.75" hidden="1" customHeight="1" x14ac:dyDescent="0.25"/>
    <row r="278" ht="15.75" hidden="1" customHeight="1" x14ac:dyDescent="0.25"/>
    <row r="279" ht="15.75" hidden="1" customHeight="1" x14ac:dyDescent="0.25"/>
    <row r="280" ht="15.75" hidden="1" customHeight="1" x14ac:dyDescent="0.25"/>
    <row r="281" ht="15.75" hidden="1" customHeight="1" x14ac:dyDescent="0.25"/>
    <row r="282" ht="15.75" hidden="1" customHeight="1" x14ac:dyDescent="0.25"/>
    <row r="283" ht="15.75" hidden="1" customHeight="1" x14ac:dyDescent="0.25"/>
    <row r="284" ht="15.75" hidden="1" customHeight="1" x14ac:dyDescent="0.25"/>
    <row r="285" ht="15.75" hidden="1" customHeight="1" x14ac:dyDescent="0.25"/>
    <row r="286" ht="15.75" hidden="1" customHeight="1" x14ac:dyDescent="0.25"/>
    <row r="287" ht="15.75" hidden="1" customHeight="1" x14ac:dyDescent="0.25"/>
    <row r="288" ht="15.75" hidden="1" customHeight="1" x14ac:dyDescent="0.25"/>
    <row r="289" ht="15.75" hidden="1" customHeight="1" x14ac:dyDescent="0.25"/>
    <row r="290" ht="15.75" hidden="1" customHeight="1" x14ac:dyDescent="0.25"/>
    <row r="291" ht="15.75" hidden="1" customHeight="1" x14ac:dyDescent="0.25"/>
    <row r="292" ht="15.75" hidden="1" customHeight="1" x14ac:dyDescent="0.25"/>
    <row r="293" ht="15.75" hidden="1" customHeight="1" x14ac:dyDescent="0.25"/>
    <row r="294" ht="15.75" hidden="1" customHeight="1" x14ac:dyDescent="0.25"/>
    <row r="295" ht="15.75" hidden="1" customHeight="1" x14ac:dyDescent="0.25"/>
    <row r="296" ht="15.75" hidden="1" customHeight="1" x14ac:dyDescent="0.25"/>
    <row r="297" ht="15.75" hidden="1" customHeight="1" x14ac:dyDescent="0.25"/>
    <row r="298" ht="15.75" hidden="1" customHeight="1" x14ac:dyDescent="0.25"/>
    <row r="299" ht="15.75" hidden="1" customHeight="1" x14ac:dyDescent="0.25"/>
    <row r="300" ht="15.75" hidden="1" customHeight="1" x14ac:dyDescent="0.25"/>
    <row r="301" ht="15.75" hidden="1" customHeight="1" x14ac:dyDescent="0.25"/>
    <row r="302" ht="15.75" hidden="1" customHeight="1" x14ac:dyDescent="0.25"/>
    <row r="303" ht="15.75" hidden="1" customHeight="1" x14ac:dyDescent="0.25"/>
    <row r="304" ht="15.75" hidden="1" customHeight="1" x14ac:dyDescent="0.25"/>
    <row r="305" ht="15.75" hidden="1" customHeight="1" x14ac:dyDescent="0.25"/>
    <row r="306" ht="15.75" hidden="1" customHeight="1" x14ac:dyDescent="0.25"/>
    <row r="307" ht="15.75" hidden="1" customHeight="1" x14ac:dyDescent="0.25"/>
    <row r="308" ht="15.75" hidden="1" customHeight="1" x14ac:dyDescent="0.25"/>
    <row r="309" ht="15.75" hidden="1" customHeight="1" x14ac:dyDescent="0.25"/>
    <row r="310" ht="15.75" hidden="1" customHeight="1" x14ac:dyDescent="0.25"/>
    <row r="311" ht="15.75" hidden="1" customHeight="1" x14ac:dyDescent="0.25"/>
    <row r="312" ht="15.75" hidden="1" customHeight="1" x14ac:dyDescent="0.25"/>
    <row r="313" ht="15.75" hidden="1" customHeight="1" x14ac:dyDescent="0.25"/>
    <row r="314" ht="15.75" hidden="1" customHeight="1" x14ac:dyDescent="0.25"/>
    <row r="315" ht="15.75" hidden="1" customHeight="1" x14ac:dyDescent="0.25"/>
    <row r="316" ht="15.75" hidden="1" customHeight="1" x14ac:dyDescent="0.25"/>
    <row r="317" ht="15.75" hidden="1" customHeight="1" x14ac:dyDescent="0.25"/>
    <row r="318" ht="15.75" hidden="1" customHeight="1" x14ac:dyDescent="0.25"/>
    <row r="319" ht="15.75" hidden="1" customHeight="1" x14ac:dyDescent="0.25"/>
    <row r="320" ht="15.75" hidden="1" customHeight="1" x14ac:dyDescent="0.25"/>
    <row r="321" ht="15.75" hidden="1" customHeight="1" x14ac:dyDescent="0.25"/>
    <row r="322" ht="15.75" hidden="1" customHeight="1" x14ac:dyDescent="0.25"/>
    <row r="323" ht="15.75" hidden="1" customHeight="1" x14ac:dyDescent="0.25"/>
    <row r="324" ht="15.75" hidden="1" customHeight="1" x14ac:dyDescent="0.25"/>
    <row r="325" ht="15.75" hidden="1" customHeight="1" x14ac:dyDescent="0.25"/>
    <row r="326" ht="15.75" hidden="1" customHeight="1" x14ac:dyDescent="0.25"/>
    <row r="327" ht="15.75" hidden="1" customHeight="1" x14ac:dyDescent="0.25"/>
    <row r="328" ht="15.75" hidden="1" customHeight="1" x14ac:dyDescent="0.25"/>
    <row r="329" ht="15.75" hidden="1" customHeight="1" x14ac:dyDescent="0.25"/>
    <row r="330" ht="15.75" hidden="1" customHeight="1" x14ac:dyDescent="0.25"/>
    <row r="331" ht="15.75" hidden="1" customHeight="1" x14ac:dyDescent="0.25"/>
    <row r="332" ht="15.75" hidden="1" customHeight="1" x14ac:dyDescent="0.25"/>
    <row r="333" ht="15.75" hidden="1" customHeight="1" x14ac:dyDescent="0.25"/>
    <row r="334" ht="15.75" hidden="1" customHeight="1" x14ac:dyDescent="0.25"/>
    <row r="335" ht="15.75" hidden="1" customHeight="1" x14ac:dyDescent="0.25"/>
    <row r="336" ht="15.75" hidden="1" customHeight="1" x14ac:dyDescent="0.25"/>
    <row r="337" ht="15.75" hidden="1" customHeight="1" x14ac:dyDescent="0.25"/>
    <row r="338" ht="15.75" hidden="1" customHeight="1" x14ac:dyDescent="0.25"/>
    <row r="339" ht="15.75" hidden="1" customHeight="1" x14ac:dyDescent="0.25"/>
    <row r="340" ht="15.75" hidden="1" customHeight="1" x14ac:dyDescent="0.25"/>
    <row r="341" ht="15.75" hidden="1" customHeight="1" x14ac:dyDescent="0.25"/>
    <row r="342" ht="15.75" hidden="1" customHeight="1" x14ac:dyDescent="0.25"/>
    <row r="343" ht="15.75" hidden="1" customHeight="1" x14ac:dyDescent="0.25"/>
    <row r="344" ht="15.75" hidden="1" customHeight="1" x14ac:dyDescent="0.25"/>
    <row r="345" ht="15.75" hidden="1" customHeight="1" x14ac:dyDescent="0.25"/>
    <row r="346" ht="15.75" hidden="1" customHeight="1" x14ac:dyDescent="0.25"/>
    <row r="347" ht="15.75" hidden="1" customHeight="1" x14ac:dyDescent="0.25"/>
    <row r="348" ht="15.75" hidden="1" customHeight="1" x14ac:dyDescent="0.25"/>
    <row r="349" ht="15.75" hidden="1" customHeight="1" x14ac:dyDescent="0.25"/>
    <row r="350" ht="15.75" hidden="1" customHeight="1" x14ac:dyDescent="0.25"/>
    <row r="351" ht="15.75" hidden="1" customHeight="1" x14ac:dyDescent="0.25"/>
    <row r="352" ht="15.75" hidden="1" customHeight="1" x14ac:dyDescent="0.25"/>
    <row r="353" ht="15.75" hidden="1" customHeight="1" x14ac:dyDescent="0.25"/>
    <row r="354" ht="15.75" hidden="1" customHeight="1" x14ac:dyDescent="0.25"/>
    <row r="355" ht="15.75" hidden="1" customHeight="1" x14ac:dyDescent="0.25"/>
    <row r="356" ht="15.75" hidden="1" customHeight="1" x14ac:dyDescent="0.25"/>
    <row r="357" ht="15.75" hidden="1" customHeight="1" x14ac:dyDescent="0.25"/>
    <row r="358" ht="15.75" hidden="1" customHeight="1" x14ac:dyDescent="0.25"/>
    <row r="359" ht="15.75" hidden="1" customHeight="1" x14ac:dyDescent="0.25"/>
    <row r="360" ht="15.75" hidden="1" customHeight="1" x14ac:dyDescent="0.25"/>
    <row r="361" ht="15.75" hidden="1" customHeight="1" x14ac:dyDescent="0.25"/>
    <row r="362" ht="15.75" hidden="1" customHeight="1" x14ac:dyDescent="0.25"/>
    <row r="363" ht="15.75" hidden="1" customHeight="1" x14ac:dyDescent="0.25"/>
    <row r="364" ht="15.75" hidden="1" customHeight="1" x14ac:dyDescent="0.25"/>
    <row r="365" ht="15.75" hidden="1" customHeight="1" x14ac:dyDescent="0.25"/>
    <row r="366" ht="15.75" hidden="1" customHeight="1" x14ac:dyDescent="0.25"/>
    <row r="367" ht="15.75" hidden="1" customHeight="1" x14ac:dyDescent="0.25"/>
    <row r="368" ht="15.75" hidden="1" customHeight="1" x14ac:dyDescent="0.25"/>
    <row r="369" ht="15.75" hidden="1" customHeight="1" x14ac:dyDescent="0.25"/>
    <row r="370" ht="15.75" hidden="1" customHeight="1" x14ac:dyDescent="0.25"/>
    <row r="371" ht="15.75" hidden="1" customHeight="1" x14ac:dyDescent="0.25"/>
    <row r="372" ht="15.75" hidden="1" customHeight="1" x14ac:dyDescent="0.25"/>
    <row r="373" ht="15.75" hidden="1" customHeight="1" x14ac:dyDescent="0.25"/>
    <row r="374" ht="15.75" hidden="1" customHeight="1" x14ac:dyDescent="0.25"/>
    <row r="375" ht="15.75" hidden="1" customHeight="1" x14ac:dyDescent="0.25"/>
    <row r="376" ht="15.75" hidden="1" customHeight="1" x14ac:dyDescent="0.25"/>
    <row r="377" ht="15.75" hidden="1" customHeight="1" x14ac:dyDescent="0.25"/>
    <row r="378" ht="15.75" hidden="1" customHeight="1" x14ac:dyDescent="0.25"/>
    <row r="379" ht="15.75" hidden="1" customHeight="1" x14ac:dyDescent="0.25"/>
    <row r="380" ht="15.75" hidden="1" customHeight="1" x14ac:dyDescent="0.25"/>
    <row r="381" ht="15.75" hidden="1" customHeight="1" x14ac:dyDescent="0.25"/>
    <row r="382" ht="15.75" hidden="1" customHeight="1" x14ac:dyDescent="0.25"/>
    <row r="383" ht="15.75" hidden="1" customHeight="1" x14ac:dyDescent="0.25"/>
    <row r="384" ht="15.75" hidden="1" customHeight="1" x14ac:dyDescent="0.25"/>
    <row r="385" ht="15.75" hidden="1" customHeight="1" x14ac:dyDescent="0.25"/>
    <row r="386" ht="15.75" hidden="1" customHeight="1" x14ac:dyDescent="0.25"/>
    <row r="387" ht="15.75" hidden="1" customHeight="1" x14ac:dyDescent="0.25"/>
    <row r="388" ht="15.75" hidden="1" customHeight="1" x14ac:dyDescent="0.25"/>
    <row r="389" ht="15.75" hidden="1" customHeight="1" x14ac:dyDescent="0.25"/>
    <row r="390" ht="15.75" hidden="1" customHeight="1" x14ac:dyDescent="0.25"/>
    <row r="391" ht="15.75" hidden="1" customHeight="1" x14ac:dyDescent="0.25"/>
    <row r="392" ht="15.75" hidden="1" customHeight="1" x14ac:dyDescent="0.25"/>
    <row r="393" ht="15.75" hidden="1" customHeight="1" x14ac:dyDescent="0.25"/>
    <row r="394" ht="15.75" hidden="1" customHeight="1" x14ac:dyDescent="0.25"/>
    <row r="395" ht="15.75" hidden="1" customHeight="1" x14ac:dyDescent="0.25"/>
    <row r="396" ht="15.75" hidden="1" customHeight="1" x14ac:dyDescent="0.25"/>
    <row r="397" ht="15.75" hidden="1" customHeight="1" x14ac:dyDescent="0.25"/>
    <row r="398" ht="15.75" hidden="1" customHeight="1" x14ac:dyDescent="0.25"/>
    <row r="399" ht="15.75" hidden="1" customHeight="1" x14ac:dyDescent="0.25"/>
    <row r="400" ht="15.75" hidden="1" customHeight="1" x14ac:dyDescent="0.25"/>
    <row r="401" ht="15.75" hidden="1" customHeight="1" x14ac:dyDescent="0.25"/>
    <row r="402" ht="15.75" hidden="1" customHeight="1" x14ac:dyDescent="0.25"/>
    <row r="403" ht="15.75" hidden="1" customHeight="1" x14ac:dyDescent="0.25"/>
    <row r="404" ht="15.75" hidden="1" customHeight="1" x14ac:dyDescent="0.25"/>
    <row r="405" ht="15.75" hidden="1" customHeight="1" x14ac:dyDescent="0.25"/>
    <row r="406" ht="15.75" hidden="1" customHeight="1" x14ac:dyDescent="0.25"/>
    <row r="407" ht="15.75" hidden="1" customHeight="1" x14ac:dyDescent="0.25"/>
    <row r="408" ht="15.75" hidden="1" customHeight="1" x14ac:dyDescent="0.25"/>
    <row r="409" ht="15.75" hidden="1" customHeight="1" x14ac:dyDescent="0.25"/>
    <row r="410" ht="15.75" hidden="1" customHeight="1" x14ac:dyDescent="0.25"/>
    <row r="411" ht="15.75" hidden="1" customHeight="1" x14ac:dyDescent="0.25"/>
    <row r="412" ht="15.75" hidden="1" customHeight="1" x14ac:dyDescent="0.25"/>
    <row r="413" ht="15.75" hidden="1" customHeight="1" x14ac:dyDescent="0.25"/>
    <row r="414" ht="15.75" hidden="1" customHeight="1" x14ac:dyDescent="0.25"/>
    <row r="415" ht="15.75" hidden="1" customHeight="1" x14ac:dyDescent="0.25"/>
    <row r="416" ht="15.75" hidden="1" customHeight="1" x14ac:dyDescent="0.25"/>
    <row r="417" ht="15.75" hidden="1" customHeight="1" x14ac:dyDescent="0.25"/>
    <row r="418" ht="15.75" hidden="1" customHeight="1" x14ac:dyDescent="0.25"/>
    <row r="419" ht="15.75" hidden="1" customHeight="1" x14ac:dyDescent="0.25"/>
    <row r="420" ht="15.75" hidden="1" customHeight="1" x14ac:dyDescent="0.25"/>
    <row r="421" ht="15.75" hidden="1" customHeight="1" x14ac:dyDescent="0.25"/>
    <row r="422" ht="15.75" hidden="1" customHeight="1" x14ac:dyDescent="0.25"/>
    <row r="423" ht="15.75" hidden="1" customHeight="1" x14ac:dyDescent="0.25"/>
    <row r="424" ht="15.75" hidden="1" customHeight="1" x14ac:dyDescent="0.25"/>
    <row r="425" ht="15.75" hidden="1" customHeight="1" x14ac:dyDescent="0.25"/>
    <row r="426" ht="15.75" hidden="1" customHeight="1" x14ac:dyDescent="0.25"/>
    <row r="427" ht="15.75" hidden="1" customHeight="1" x14ac:dyDescent="0.25"/>
    <row r="428" ht="15.75" hidden="1" customHeight="1" x14ac:dyDescent="0.25"/>
    <row r="429" ht="15.75" hidden="1" customHeight="1" x14ac:dyDescent="0.25"/>
    <row r="430" ht="15.75" hidden="1" customHeight="1" x14ac:dyDescent="0.25"/>
    <row r="431" ht="15.75" hidden="1" customHeight="1" x14ac:dyDescent="0.25"/>
    <row r="432" ht="15.75" hidden="1" customHeight="1" x14ac:dyDescent="0.25"/>
    <row r="433" ht="15.75" hidden="1" customHeight="1" x14ac:dyDescent="0.25"/>
    <row r="434" ht="15.75" hidden="1" customHeight="1" x14ac:dyDescent="0.25"/>
    <row r="435" ht="15.75" hidden="1" customHeight="1" x14ac:dyDescent="0.25"/>
    <row r="436" ht="15.75" hidden="1" customHeight="1" x14ac:dyDescent="0.25"/>
    <row r="437" ht="15.75" hidden="1" customHeight="1" x14ac:dyDescent="0.25"/>
    <row r="438" ht="15.75" hidden="1" customHeight="1" x14ac:dyDescent="0.25"/>
    <row r="439" ht="15.75" hidden="1" customHeight="1" x14ac:dyDescent="0.25"/>
    <row r="440" ht="15.75" hidden="1" customHeight="1" x14ac:dyDescent="0.25"/>
    <row r="441" ht="15.75" hidden="1" customHeight="1" x14ac:dyDescent="0.25"/>
    <row r="442" ht="15.75" hidden="1" customHeight="1" x14ac:dyDescent="0.25"/>
    <row r="443" ht="15.75" hidden="1" customHeight="1" x14ac:dyDescent="0.25"/>
    <row r="444" ht="15.75" hidden="1" customHeight="1" x14ac:dyDescent="0.25"/>
    <row r="445" ht="15.75" hidden="1" customHeight="1" x14ac:dyDescent="0.25"/>
    <row r="446" ht="15.75" hidden="1" customHeight="1" x14ac:dyDescent="0.25"/>
    <row r="447" ht="15.75" hidden="1" customHeight="1" x14ac:dyDescent="0.25"/>
    <row r="448" ht="15.75" hidden="1" customHeight="1" x14ac:dyDescent="0.25"/>
    <row r="449" ht="15.75" hidden="1" customHeight="1" x14ac:dyDescent="0.25"/>
    <row r="450" ht="15.75" hidden="1" customHeight="1" x14ac:dyDescent="0.25"/>
    <row r="451" ht="15.75" hidden="1" customHeight="1" x14ac:dyDescent="0.25"/>
    <row r="452" ht="15.75" hidden="1" customHeight="1" x14ac:dyDescent="0.25"/>
    <row r="453" ht="15.75" hidden="1" customHeight="1" x14ac:dyDescent="0.25"/>
    <row r="454" ht="15.75" hidden="1" customHeight="1" x14ac:dyDescent="0.25"/>
    <row r="455" ht="15.75" hidden="1" customHeight="1" x14ac:dyDescent="0.25"/>
    <row r="456" ht="15.75" hidden="1" customHeight="1" x14ac:dyDescent="0.25"/>
    <row r="457" ht="15.75" hidden="1" customHeight="1" x14ac:dyDescent="0.25"/>
    <row r="458" ht="15.75" hidden="1" customHeight="1" x14ac:dyDescent="0.25"/>
    <row r="459" ht="15.75" hidden="1" customHeight="1" x14ac:dyDescent="0.25"/>
    <row r="460" ht="15.75" hidden="1" customHeight="1" x14ac:dyDescent="0.25"/>
    <row r="461" ht="15.75" hidden="1" customHeight="1" x14ac:dyDescent="0.25"/>
    <row r="462" ht="15.75" hidden="1" customHeight="1" x14ac:dyDescent="0.25"/>
    <row r="463" ht="15.75" hidden="1" customHeight="1" x14ac:dyDescent="0.25"/>
    <row r="464" ht="15.75" hidden="1" customHeight="1" x14ac:dyDescent="0.25"/>
    <row r="465" ht="15.75" hidden="1" customHeight="1" x14ac:dyDescent="0.25"/>
    <row r="466" ht="15.75" hidden="1" customHeight="1" x14ac:dyDescent="0.25"/>
    <row r="467" ht="15.75" hidden="1" customHeight="1" x14ac:dyDescent="0.25"/>
    <row r="468" ht="15.75" hidden="1" customHeight="1" x14ac:dyDescent="0.25"/>
    <row r="469" ht="15.75" hidden="1" customHeight="1" x14ac:dyDescent="0.25"/>
    <row r="470" ht="15.75" hidden="1" customHeight="1" x14ac:dyDescent="0.25"/>
    <row r="471" ht="15.75" hidden="1" customHeight="1" x14ac:dyDescent="0.25"/>
    <row r="472" ht="15.75" hidden="1" customHeight="1" x14ac:dyDescent="0.25"/>
    <row r="473" ht="15.75" hidden="1" customHeight="1" x14ac:dyDescent="0.25"/>
    <row r="474" ht="15.75" hidden="1" customHeight="1" x14ac:dyDescent="0.25"/>
    <row r="475" ht="15.75" hidden="1" customHeight="1" x14ac:dyDescent="0.25"/>
    <row r="476" ht="15.75" hidden="1" customHeight="1" x14ac:dyDescent="0.25"/>
    <row r="477" ht="15.75" hidden="1" customHeight="1" x14ac:dyDescent="0.25"/>
    <row r="478" ht="15.75" hidden="1" customHeight="1" x14ac:dyDescent="0.25"/>
    <row r="479" ht="15.75" hidden="1" customHeight="1" x14ac:dyDescent="0.25"/>
    <row r="480" ht="15.75" hidden="1" customHeight="1" x14ac:dyDescent="0.25"/>
    <row r="481" ht="15.75" hidden="1" customHeight="1" x14ac:dyDescent="0.25"/>
    <row r="482" ht="15.75" hidden="1" customHeight="1" x14ac:dyDescent="0.25"/>
    <row r="483" ht="15.75" hidden="1" customHeight="1" x14ac:dyDescent="0.25"/>
    <row r="484" ht="15.75" hidden="1" customHeight="1" x14ac:dyDescent="0.25"/>
    <row r="485" ht="15.75" hidden="1" customHeight="1" x14ac:dyDescent="0.25"/>
    <row r="486" ht="15.75" hidden="1" customHeight="1" x14ac:dyDescent="0.25"/>
    <row r="487" ht="15.75" hidden="1" customHeight="1" x14ac:dyDescent="0.25"/>
    <row r="488" ht="15.75" hidden="1" customHeight="1" x14ac:dyDescent="0.25"/>
    <row r="489" ht="15.75" hidden="1" customHeight="1" x14ac:dyDescent="0.25"/>
    <row r="490" ht="15.75" hidden="1" customHeight="1" x14ac:dyDescent="0.25"/>
    <row r="491" ht="15.75" hidden="1" customHeight="1" x14ac:dyDescent="0.25"/>
    <row r="492" ht="15.75" hidden="1" customHeight="1" x14ac:dyDescent="0.25"/>
    <row r="493" ht="15.75" hidden="1" customHeight="1" x14ac:dyDescent="0.25"/>
    <row r="494" ht="15.75" hidden="1" customHeight="1" x14ac:dyDescent="0.25"/>
    <row r="495" ht="15.75" hidden="1" customHeight="1" x14ac:dyDescent="0.25"/>
    <row r="496" ht="15.75" hidden="1" customHeight="1" x14ac:dyDescent="0.25"/>
    <row r="497" ht="15.75" hidden="1" customHeight="1" x14ac:dyDescent="0.25"/>
    <row r="498" ht="15.75" hidden="1" customHeight="1" x14ac:dyDescent="0.25"/>
    <row r="499" ht="15.75" hidden="1" customHeight="1" x14ac:dyDescent="0.25"/>
    <row r="500" ht="15.75" hidden="1" customHeight="1" x14ac:dyDescent="0.25"/>
    <row r="501" ht="15.75" hidden="1" customHeight="1" x14ac:dyDescent="0.25"/>
    <row r="502" ht="15.75" hidden="1" customHeight="1" x14ac:dyDescent="0.25"/>
    <row r="503" ht="15.75" hidden="1" customHeight="1" x14ac:dyDescent="0.25"/>
    <row r="504" ht="15.75" hidden="1" customHeight="1" x14ac:dyDescent="0.25"/>
    <row r="505" ht="15.75" hidden="1" customHeight="1" x14ac:dyDescent="0.25"/>
    <row r="506" ht="15.75" hidden="1" customHeight="1" x14ac:dyDescent="0.25"/>
    <row r="507" ht="15.75" hidden="1" customHeight="1" x14ac:dyDescent="0.25"/>
    <row r="508" ht="15.75" hidden="1" customHeight="1" x14ac:dyDescent="0.25"/>
    <row r="509" ht="15.75" hidden="1" customHeight="1" x14ac:dyDescent="0.25"/>
    <row r="510" ht="15.75" hidden="1" customHeight="1" x14ac:dyDescent="0.25"/>
    <row r="511" ht="15.75" hidden="1" customHeight="1" x14ac:dyDescent="0.25"/>
    <row r="512" ht="15.75" hidden="1" customHeight="1" x14ac:dyDescent="0.25"/>
    <row r="513" ht="15.75" hidden="1" customHeight="1" x14ac:dyDescent="0.25"/>
    <row r="514" ht="15.75" hidden="1" customHeight="1" x14ac:dyDescent="0.25"/>
    <row r="515" ht="15.75" hidden="1" customHeight="1" x14ac:dyDescent="0.25"/>
    <row r="516" ht="15.75" hidden="1" customHeight="1" x14ac:dyDescent="0.25"/>
    <row r="517" ht="15.75" hidden="1" customHeight="1" x14ac:dyDescent="0.25"/>
    <row r="518" ht="15.75" hidden="1" customHeight="1" x14ac:dyDescent="0.25"/>
    <row r="519" ht="15.75" hidden="1" customHeight="1" x14ac:dyDescent="0.25"/>
    <row r="520" ht="15.75" hidden="1" customHeight="1" x14ac:dyDescent="0.25"/>
    <row r="521" ht="15.75" hidden="1" customHeight="1" x14ac:dyDescent="0.25"/>
    <row r="522" ht="15.75" hidden="1" customHeight="1" x14ac:dyDescent="0.25"/>
    <row r="523" ht="15.75" hidden="1" customHeight="1" x14ac:dyDescent="0.25"/>
    <row r="524" ht="15.75" hidden="1" customHeight="1" x14ac:dyDescent="0.25"/>
    <row r="525" ht="15.75" hidden="1" customHeight="1" x14ac:dyDescent="0.25"/>
    <row r="526" ht="15.75" hidden="1" customHeight="1" x14ac:dyDescent="0.25"/>
    <row r="527" ht="15.75" hidden="1" customHeight="1" x14ac:dyDescent="0.25"/>
    <row r="528" ht="15.75" hidden="1" customHeight="1" x14ac:dyDescent="0.25"/>
    <row r="529" ht="15.75" hidden="1" customHeight="1" x14ac:dyDescent="0.25"/>
    <row r="530" ht="15.75" hidden="1" customHeight="1" x14ac:dyDescent="0.25"/>
    <row r="531" ht="15.75" hidden="1" customHeight="1" x14ac:dyDescent="0.25"/>
    <row r="532" ht="15.75" hidden="1" customHeight="1" x14ac:dyDescent="0.25"/>
    <row r="533" ht="15.75" hidden="1" customHeight="1" x14ac:dyDescent="0.25"/>
    <row r="534" ht="15.75" hidden="1" customHeight="1" x14ac:dyDescent="0.25"/>
    <row r="535" ht="15.75" hidden="1" customHeight="1" x14ac:dyDescent="0.25"/>
    <row r="536" ht="15.75" hidden="1" customHeight="1" x14ac:dyDescent="0.25"/>
    <row r="537" ht="15.75" hidden="1" customHeight="1" x14ac:dyDescent="0.25"/>
    <row r="538" ht="15.75" hidden="1" customHeight="1" x14ac:dyDescent="0.25"/>
    <row r="539" ht="15.75" hidden="1" customHeight="1" x14ac:dyDescent="0.25"/>
    <row r="540" ht="15.75" hidden="1" customHeight="1" x14ac:dyDescent="0.25"/>
    <row r="541" ht="15.75" hidden="1" customHeight="1" x14ac:dyDescent="0.25"/>
    <row r="542" ht="15.75" hidden="1" customHeight="1" x14ac:dyDescent="0.25"/>
    <row r="543" ht="15.75" hidden="1" customHeight="1" x14ac:dyDescent="0.25"/>
    <row r="544" ht="15.75" hidden="1" customHeight="1" x14ac:dyDescent="0.25"/>
    <row r="545" ht="15.75" hidden="1" customHeight="1" x14ac:dyDescent="0.25"/>
    <row r="546" ht="15.75" hidden="1" customHeight="1" x14ac:dyDescent="0.25"/>
    <row r="547" ht="15.75" hidden="1" customHeight="1" x14ac:dyDescent="0.25"/>
    <row r="548" ht="15.75" hidden="1" customHeight="1" x14ac:dyDescent="0.25"/>
    <row r="549" ht="15.75" hidden="1" customHeight="1" x14ac:dyDescent="0.25"/>
    <row r="550" ht="15.75" hidden="1" customHeight="1" x14ac:dyDescent="0.25"/>
    <row r="551" ht="15.75" hidden="1" customHeight="1" x14ac:dyDescent="0.25"/>
    <row r="552" ht="15.75" hidden="1" customHeight="1" x14ac:dyDescent="0.25"/>
    <row r="553" ht="15.75" hidden="1" customHeight="1" x14ac:dyDescent="0.25"/>
    <row r="554" ht="15.75" hidden="1" customHeight="1" x14ac:dyDescent="0.25"/>
    <row r="555" ht="15.75" hidden="1" customHeight="1" x14ac:dyDescent="0.25"/>
    <row r="556" ht="15.75" hidden="1" customHeight="1" x14ac:dyDescent="0.25"/>
    <row r="557" ht="15.75" hidden="1" customHeight="1" x14ac:dyDescent="0.25"/>
    <row r="558" ht="15.75" hidden="1" customHeight="1" x14ac:dyDescent="0.25"/>
    <row r="559" ht="15.75" hidden="1" customHeight="1" x14ac:dyDescent="0.25"/>
    <row r="560" ht="15.75" hidden="1" customHeight="1" x14ac:dyDescent="0.25"/>
    <row r="561" ht="15.75" hidden="1" customHeight="1" x14ac:dyDescent="0.25"/>
    <row r="562" ht="15.75" hidden="1" customHeight="1" x14ac:dyDescent="0.25"/>
    <row r="563" ht="15.75" hidden="1" customHeight="1" x14ac:dyDescent="0.25"/>
    <row r="564" ht="15.75" hidden="1" customHeight="1" x14ac:dyDescent="0.25"/>
    <row r="565" ht="15.75" hidden="1" customHeight="1" x14ac:dyDescent="0.25"/>
    <row r="566" ht="15.75" hidden="1" customHeight="1" x14ac:dyDescent="0.25"/>
    <row r="567" ht="15.75" hidden="1" customHeight="1" x14ac:dyDescent="0.25"/>
    <row r="568" ht="15.75" hidden="1" customHeight="1" x14ac:dyDescent="0.25"/>
    <row r="569" ht="15.75" hidden="1" customHeight="1" x14ac:dyDescent="0.25"/>
    <row r="570" ht="15.75" hidden="1" customHeight="1" x14ac:dyDescent="0.25"/>
    <row r="571" ht="15.75" hidden="1" customHeight="1" x14ac:dyDescent="0.25"/>
    <row r="572" ht="15.75" hidden="1" customHeight="1" x14ac:dyDescent="0.25"/>
    <row r="573" ht="15.75" hidden="1" customHeight="1" x14ac:dyDescent="0.25"/>
    <row r="574" ht="15.75" hidden="1" customHeight="1" x14ac:dyDescent="0.25"/>
    <row r="575" ht="15.75" hidden="1" customHeight="1" x14ac:dyDescent="0.25"/>
    <row r="576" ht="15.75" hidden="1" customHeight="1" x14ac:dyDescent="0.25"/>
    <row r="577" ht="15.75" hidden="1" customHeight="1" x14ac:dyDescent="0.25"/>
    <row r="578" ht="15.75" hidden="1" customHeight="1" x14ac:dyDescent="0.25"/>
    <row r="579" ht="15.75" hidden="1" customHeight="1" x14ac:dyDescent="0.25"/>
    <row r="580" ht="15.75" hidden="1" customHeight="1" x14ac:dyDescent="0.25"/>
    <row r="581" ht="15.75" hidden="1" customHeight="1" x14ac:dyDescent="0.25"/>
    <row r="582" ht="15.75" hidden="1" customHeight="1" x14ac:dyDescent="0.25"/>
    <row r="583" ht="15.75" hidden="1" customHeight="1" x14ac:dyDescent="0.25"/>
    <row r="584" ht="15.75" hidden="1" customHeight="1" x14ac:dyDescent="0.25"/>
    <row r="585" ht="15.75" hidden="1" customHeight="1" x14ac:dyDescent="0.25"/>
    <row r="586" ht="15.75" hidden="1" customHeight="1" x14ac:dyDescent="0.25"/>
    <row r="587" ht="15.75" hidden="1" customHeight="1" x14ac:dyDescent="0.25"/>
    <row r="588" ht="15.75" hidden="1" customHeight="1" x14ac:dyDescent="0.25"/>
    <row r="589" ht="15.75" hidden="1" customHeight="1" x14ac:dyDescent="0.25"/>
    <row r="590" ht="15.75" hidden="1" customHeight="1" x14ac:dyDescent="0.25"/>
    <row r="591" ht="15.75" hidden="1" customHeight="1" x14ac:dyDescent="0.25"/>
    <row r="592" ht="15.75" hidden="1" customHeight="1" x14ac:dyDescent="0.25"/>
    <row r="593" ht="15.75" hidden="1" customHeight="1" x14ac:dyDescent="0.25"/>
    <row r="594" ht="15.75" hidden="1" customHeight="1" x14ac:dyDescent="0.25"/>
    <row r="595" ht="15.75" hidden="1" customHeight="1" x14ac:dyDescent="0.25"/>
    <row r="596" ht="15.75" hidden="1" customHeight="1" x14ac:dyDescent="0.25"/>
    <row r="597" ht="15.75" hidden="1" customHeight="1" x14ac:dyDescent="0.25"/>
    <row r="598" ht="15.75" hidden="1" customHeight="1" x14ac:dyDescent="0.25"/>
    <row r="599" ht="15.75" hidden="1" customHeight="1" x14ac:dyDescent="0.25"/>
    <row r="600" ht="15.75" hidden="1" customHeight="1" x14ac:dyDescent="0.25"/>
    <row r="601" ht="15.75" hidden="1" customHeight="1" x14ac:dyDescent="0.25"/>
    <row r="602" ht="15.75" hidden="1" customHeight="1" x14ac:dyDescent="0.25"/>
    <row r="603" ht="15.75" hidden="1" customHeight="1" x14ac:dyDescent="0.25"/>
    <row r="604" ht="15.75" hidden="1" customHeight="1" x14ac:dyDescent="0.25"/>
    <row r="605" ht="15.75" hidden="1" customHeight="1" x14ac:dyDescent="0.25"/>
    <row r="606" ht="15.75" hidden="1" customHeight="1" x14ac:dyDescent="0.25"/>
    <row r="607" ht="15.75" hidden="1" customHeight="1" x14ac:dyDescent="0.25"/>
    <row r="608" ht="15.75" hidden="1" customHeight="1" x14ac:dyDescent="0.25"/>
    <row r="609" ht="15.75" hidden="1" customHeight="1" x14ac:dyDescent="0.25"/>
    <row r="610" ht="15.75" hidden="1" customHeight="1" x14ac:dyDescent="0.25"/>
    <row r="611" ht="15.75" hidden="1" customHeight="1" x14ac:dyDescent="0.25"/>
    <row r="612" ht="15.75" hidden="1" customHeight="1" x14ac:dyDescent="0.25"/>
    <row r="613" ht="15.75" hidden="1" customHeight="1" x14ac:dyDescent="0.25"/>
    <row r="614" ht="15.75" hidden="1" customHeight="1" x14ac:dyDescent="0.25"/>
    <row r="615" ht="15.75" hidden="1" customHeight="1" x14ac:dyDescent="0.25"/>
    <row r="616" ht="15.75" hidden="1" customHeight="1" x14ac:dyDescent="0.25"/>
    <row r="617" ht="15.75" hidden="1" customHeight="1" x14ac:dyDescent="0.25"/>
    <row r="618" ht="15.75" hidden="1" customHeight="1" x14ac:dyDescent="0.25"/>
    <row r="619" ht="15.75" hidden="1" customHeight="1" x14ac:dyDescent="0.25"/>
    <row r="620" ht="15.75" hidden="1" customHeight="1" x14ac:dyDescent="0.25"/>
    <row r="621" ht="15.75" hidden="1" customHeight="1" x14ac:dyDescent="0.25"/>
    <row r="622" ht="15.75" hidden="1" customHeight="1" x14ac:dyDescent="0.25"/>
    <row r="623" ht="15.75" hidden="1" customHeight="1" x14ac:dyDescent="0.25"/>
    <row r="624" ht="15.75" hidden="1" customHeight="1" x14ac:dyDescent="0.25"/>
    <row r="625" ht="15.75" hidden="1" customHeight="1" x14ac:dyDescent="0.25"/>
    <row r="626" ht="15.75" hidden="1" customHeight="1" x14ac:dyDescent="0.25"/>
    <row r="627" ht="15.75" hidden="1" customHeight="1" x14ac:dyDescent="0.25"/>
    <row r="628" ht="15.75" hidden="1" customHeight="1" x14ac:dyDescent="0.25"/>
    <row r="629" ht="15.75" hidden="1" customHeight="1" x14ac:dyDescent="0.25"/>
    <row r="630" ht="15.75" hidden="1" customHeight="1" x14ac:dyDescent="0.25"/>
    <row r="631" ht="15.75" hidden="1" customHeight="1" x14ac:dyDescent="0.25"/>
    <row r="632" ht="15.75" hidden="1" customHeight="1" x14ac:dyDescent="0.25"/>
    <row r="633" ht="15.75" hidden="1" customHeight="1" x14ac:dyDescent="0.25"/>
    <row r="634" ht="15.75" hidden="1" customHeight="1" x14ac:dyDescent="0.25"/>
    <row r="635" ht="15.75" hidden="1" customHeight="1" x14ac:dyDescent="0.25"/>
    <row r="636" ht="15.75" hidden="1" customHeight="1" x14ac:dyDescent="0.25"/>
    <row r="637" ht="15.75" hidden="1" customHeight="1" x14ac:dyDescent="0.25"/>
    <row r="638" ht="15.75" hidden="1" customHeight="1" x14ac:dyDescent="0.25"/>
    <row r="639" ht="15.75" hidden="1" customHeight="1" x14ac:dyDescent="0.25"/>
    <row r="640" ht="15.75" hidden="1" customHeight="1" x14ac:dyDescent="0.25"/>
    <row r="641" ht="15.75" hidden="1" customHeight="1" x14ac:dyDescent="0.25"/>
    <row r="642" ht="15.75" hidden="1" customHeight="1" x14ac:dyDescent="0.25"/>
    <row r="643" ht="15.75" hidden="1" customHeight="1" x14ac:dyDescent="0.25"/>
    <row r="644" ht="15.75" hidden="1" customHeight="1" x14ac:dyDescent="0.25"/>
    <row r="645" ht="15.75" hidden="1" customHeight="1" x14ac:dyDescent="0.25"/>
    <row r="646" ht="15.75" hidden="1" customHeight="1" x14ac:dyDescent="0.25"/>
    <row r="647" ht="15.75" hidden="1" customHeight="1" x14ac:dyDescent="0.25"/>
    <row r="648" ht="15.75" hidden="1" customHeight="1" x14ac:dyDescent="0.25"/>
    <row r="649" ht="15.75" hidden="1" customHeight="1" x14ac:dyDescent="0.25"/>
    <row r="650" ht="15.75" hidden="1" customHeight="1" x14ac:dyDescent="0.25"/>
    <row r="651" ht="15.75" hidden="1" customHeight="1" x14ac:dyDescent="0.25"/>
    <row r="652" ht="15.75" hidden="1" customHeight="1" x14ac:dyDescent="0.25"/>
    <row r="653" ht="15.75" hidden="1" customHeight="1" x14ac:dyDescent="0.25"/>
    <row r="654" ht="15.75" hidden="1" customHeight="1" x14ac:dyDescent="0.25"/>
    <row r="655" ht="15.75" hidden="1" customHeight="1" x14ac:dyDescent="0.25"/>
    <row r="656" ht="15.75" hidden="1" customHeight="1" x14ac:dyDescent="0.25"/>
    <row r="657" ht="15.75" hidden="1" customHeight="1" x14ac:dyDescent="0.25"/>
    <row r="658" ht="15.75" hidden="1" customHeight="1" x14ac:dyDescent="0.25"/>
    <row r="659" ht="15.75" hidden="1" customHeight="1" x14ac:dyDescent="0.25"/>
    <row r="660" ht="15.75" hidden="1" customHeight="1" x14ac:dyDescent="0.25"/>
    <row r="661" ht="15.75" hidden="1" customHeight="1" x14ac:dyDescent="0.25"/>
    <row r="662" ht="15.75" hidden="1" customHeight="1" x14ac:dyDescent="0.25"/>
    <row r="663" ht="15.75" hidden="1" customHeight="1" x14ac:dyDescent="0.25"/>
    <row r="664" ht="15.75" hidden="1" customHeight="1" x14ac:dyDescent="0.25"/>
    <row r="665" ht="15.75" hidden="1" customHeight="1" x14ac:dyDescent="0.25"/>
    <row r="666" ht="15.75" hidden="1" customHeight="1" x14ac:dyDescent="0.25"/>
    <row r="667" ht="15.75" hidden="1" customHeight="1" x14ac:dyDescent="0.25"/>
    <row r="668" ht="15.75" hidden="1" customHeight="1" x14ac:dyDescent="0.25"/>
    <row r="669" ht="15.75" hidden="1" customHeight="1" x14ac:dyDescent="0.25"/>
    <row r="670" ht="15.75" hidden="1" customHeight="1" x14ac:dyDescent="0.25"/>
    <row r="671" ht="15.75" hidden="1" customHeight="1" x14ac:dyDescent="0.25"/>
    <row r="672" ht="15.75" hidden="1" customHeight="1" x14ac:dyDescent="0.25"/>
    <row r="673" ht="15.75" hidden="1" customHeight="1" x14ac:dyDescent="0.25"/>
    <row r="674" ht="15.75" hidden="1" customHeight="1" x14ac:dyDescent="0.25"/>
    <row r="675" ht="15.75" hidden="1" customHeight="1" x14ac:dyDescent="0.25"/>
    <row r="676" ht="15.75" hidden="1" customHeight="1" x14ac:dyDescent="0.25"/>
    <row r="677" ht="15.75" hidden="1" customHeight="1" x14ac:dyDescent="0.25"/>
    <row r="678" ht="15.75" hidden="1" customHeight="1" x14ac:dyDescent="0.25"/>
    <row r="679" ht="15.75" hidden="1" customHeight="1" x14ac:dyDescent="0.25"/>
    <row r="680" ht="15.75" hidden="1" customHeight="1" x14ac:dyDescent="0.25"/>
    <row r="681" ht="15.75" hidden="1" customHeight="1" x14ac:dyDescent="0.25"/>
    <row r="682" ht="15.75" hidden="1" customHeight="1" x14ac:dyDescent="0.25"/>
    <row r="683" ht="15.75" hidden="1" customHeight="1" x14ac:dyDescent="0.25"/>
    <row r="684" ht="15.75" hidden="1" customHeight="1" x14ac:dyDescent="0.25"/>
    <row r="685" ht="15.75" hidden="1" customHeight="1" x14ac:dyDescent="0.25"/>
    <row r="686" ht="15.75" hidden="1" customHeight="1" x14ac:dyDescent="0.25"/>
    <row r="687" ht="15.75" hidden="1" customHeight="1" x14ac:dyDescent="0.25"/>
    <row r="688" ht="15.75" hidden="1" customHeight="1" x14ac:dyDescent="0.25"/>
    <row r="689" ht="15.75" hidden="1" customHeight="1" x14ac:dyDescent="0.25"/>
    <row r="690" ht="15.75" hidden="1" customHeight="1" x14ac:dyDescent="0.25"/>
    <row r="691" ht="15.75" hidden="1" customHeight="1" x14ac:dyDescent="0.25"/>
    <row r="692" ht="15.75" hidden="1" customHeight="1" x14ac:dyDescent="0.25"/>
    <row r="693" ht="15.75" hidden="1" customHeight="1" x14ac:dyDescent="0.25"/>
    <row r="694" ht="15.75" hidden="1" customHeight="1" x14ac:dyDescent="0.25"/>
    <row r="695" ht="15.75" hidden="1" customHeight="1" x14ac:dyDescent="0.25"/>
    <row r="696" ht="15.75" hidden="1" customHeight="1" x14ac:dyDescent="0.25"/>
    <row r="697" ht="15.75" hidden="1" customHeight="1" x14ac:dyDescent="0.25"/>
    <row r="698" ht="15.75" hidden="1" customHeight="1" x14ac:dyDescent="0.25"/>
    <row r="699" ht="15.75" hidden="1" customHeight="1" x14ac:dyDescent="0.25"/>
    <row r="700" ht="15.75" hidden="1" customHeight="1" x14ac:dyDescent="0.25"/>
    <row r="701" ht="15.75" hidden="1" customHeight="1" x14ac:dyDescent="0.25"/>
    <row r="702" ht="15.75" hidden="1" customHeight="1" x14ac:dyDescent="0.25"/>
    <row r="703" ht="15.75" hidden="1" customHeight="1" x14ac:dyDescent="0.25"/>
    <row r="704" ht="15.75" hidden="1" customHeight="1" x14ac:dyDescent="0.25"/>
    <row r="705" ht="15.75" hidden="1" customHeight="1" x14ac:dyDescent="0.25"/>
    <row r="706" ht="15.75" hidden="1" customHeight="1" x14ac:dyDescent="0.25"/>
    <row r="707" ht="15.75" hidden="1" customHeight="1" x14ac:dyDescent="0.25"/>
    <row r="708" ht="15.75" hidden="1" customHeight="1" x14ac:dyDescent="0.25"/>
    <row r="709" ht="15.75" hidden="1" customHeight="1" x14ac:dyDescent="0.25"/>
    <row r="710" ht="15.75" hidden="1" customHeight="1" x14ac:dyDescent="0.25"/>
    <row r="711" ht="15.75" hidden="1" customHeight="1" x14ac:dyDescent="0.25"/>
    <row r="712" ht="15.75" hidden="1" customHeight="1" x14ac:dyDescent="0.25"/>
    <row r="713" ht="15.75" hidden="1" customHeight="1" x14ac:dyDescent="0.25"/>
    <row r="714" ht="15.75" hidden="1" customHeight="1" x14ac:dyDescent="0.25"/>
    <row r="715" ht="15.75" hidden="1" customHeight="1" x14ac:dyDescent="0.25"/>
    <row r="716" ht="15.75" hidden="1" customHeight="1" x14ac:dyDescent="0.25"/>
    <row r="717" ht="15.75" hidden="1" customHeight="1" x14ac:dyDescent="0.25"/>
    <row r="718" ht="15.75" hidden="1" customHeight="1" x14ac:dyDescent="0.25"/>
    <row r="719" ht="15.75" hidden="1" customHeight="1" x14ac:dyDescent="0.25"/>
    <row r="720" ht="15.75" hidden="1" customHeight="1" x14ac:dyDescent="0.25"/>
    <row r="721" ht="15.75" hidden="1" customHeight="1" x14ac:dyDescent="0.25"/>
    <row r="722" ht="15.75" hidden="1" customHeight="1" x14ac:dyDescent="0.25"/>
    <row r="723" ht="15.75" hidden="1" customHeight="1" x14ac:dyDescent="0.25"/>
    <row r="724" ht="15.75" hidden="1" customHeight="1" x14ac:dyDescent="0.25"/>
    <row r="725" ht="15.75" hidden="1" customHeight="1" x14ac:dyDescent="0.25"/>
    <row r="726" ht="15.75" hidden="1" customHeight="1" x14ac:dyDescent="0.25"/>
    <row r="727" ht="15.75" hidden="1" customHeight="1" x14ac:dyDescent="0.25"/>
    <row r="728" ht="15.75" hidden="1" customHeight="1" x14ac:dyDescent="0.25"/>
    <row r="729" ht="15.75" hidden="1" customHeight="1" x14ac:dyDescent="0.25"/>
    <row r="730" ht="15.75" hidden="1" customHeight="1" x14ac:dyDescent="0.25"/>
    <row r="731" ht="15.75" hidden="1" customHeight="1" x14ac:dyDescent="0.25"/>
    <row r="732" ht="15.75" hidden="1" customHeight="1" x14ac:dyDescent="0.25"/>
    <row r="733" ht="15.75" hidden="1" customHeight="1" x14ac:dyDescent="0.25"/>
    <row r="734" ht="15.75" hidden="1" customHeight="1" x14ac:dyDescent="0.25"/>
    <row r="735" ht="15.75" hidden="1" customHeight="1" x14ac:dyDescent="0.25"/>
    <row r="736" ht="15.75" hidden="1" customHeight="1" x14ac:dyDescent="0.25"/>
    <row r="737" ht="15.75" hidden="1" customHeight="1" x14ac:dyDescent="0.25"/>
    <row r="738" ht="15.75" hidden="1" customHeight="1" x14ac:dyDescent="0.25"/>
    <row r="739" ht="15.75" hidden="1" customHeight="1" x14ac:dyDescent="0.25"/>
    <row r="740" ht="15.75" hidden="1" customHeight="1" x14ac:dyDescent="0.25"/>
    <row r="741" ht="15.75" hidden="1" customHeight="1" x14ac:dyDescent="0.25"/>
    <row r="742" ht="15.75" hidden="1" customHeight="1" x14ac:dyDescent="0.25"/>
    <row r="743" ht="15.75" hidden="1" customHeight="1" x14ac:dyDescent="0.25"/>
    <row r="744" ht="15.75" hidden="1" customHeight="1" x14ac:dyDescent="0.25"/>
    <row r="745" ht="15.75" hidden="1" customHeight="1" x14ac:dyDescent="0.25"/>
    <row r="746" ht="15.75" hidden="1" customHeight="1" x14ac:dyDescent="0.25"/>
    <row r="747" ht="15.75" hidden="1" customHeight="1" x14ac:dyDescent="0.25"/>
    <row r="748" ht="15.75" hidden="1" customHeight="1" x14ac:dyDescent="0.25"/>
    <row r="749" ht="15.75" hidden="1" customHeight="1" x14ac:dyDescent="0.25"/>
    <row r="750" ht="15.75" hidden="1" customHeight="1" x14ac:dyDescent="0.25"/>
    <row r="751" ht="15.75" hidden="1" customHeight="1" x14ac:dyDescent="0.25"/>
    <row r="752" ht="15.75" hidden="1" customHeight="1" x14ac:dyDescent="0.25"/>
    <row r="753" ht="15.75" hidden="1" customHeight="1" x14ac:dyDescent="0.25"/>
    <row r="754" ht="15.75" hidden="1" customHeight="1" x14ac:dyDescent="0.25"/>
    <row r="755" ht="15.75" hidden="1" customHeight="1" x14ac:dyDescent="0.25"/>
    <row r="756" ht="15.75" hidden="1" customHeight="1" x14ac:dyDescent="0.25"/>
    <row r="757" ht="15.75" hidden="1" customHeight="1" x14ac:dyDescent="0.25"/>
    <row r="758" ht="15.75" hidden="1" customHeight="1" x14ac:dyDescent="0.25"/>
    <row r="759" ht="15.75" hidden="1" customHeight="1" x14ac:dyDescent="0.25"/>
    <row r="760" ht="15.75" hidden="1" customHeight="1" x14ac:dyDescent="0.25"/>
    <row r="761" ht="15.75" hidden="1" customHeight="1" x14ac:dyDescent="0.25"/>
    <row r="762" ht="15.75" hidden="1" customHeight="1" x14ac:dyDescent="0.25"/>
    <row r="763" ht="15.75" hidden="1" customHeight="1" x14ac:dyDescent="0.25"/>
    <row r="764" ht="15.75" hidden="1" customHeight="1" x14ac:dyDescent="0.25"/>
    <row r="765" ht="15.75" hidden="1" customHeight="1" x14ac:dyDescent="0.25"/>
    <row r="766" ht="15.75" hidden="1" customHeight="1" x14ac:dyDescent="0.25"/>
    <row r="767" ht="15.75" hidden="1" customHeight="1" x14ac:dyDescent="0.25"/>
    <row r="768" ht="15.75" hidden="1" customHeight="1" x14ac:dyDescent="0.25"/>
    <row r="769" ht="15.75" hidden="1" customHeight="1" x14ac:dyDescent="0.25"/>
    <row r="770" ht="15.75" hidden="1" customHeight="1" x14ac:dyDescent="0.25"/>
    <row r="771" ht="15.75" hidden="1" customHeight="1" x14ac:dyDescent="0.25"/>
    <row r="772" ht="15.75" hidden="1" customHeight="1" x14ac:dyDescent="0.25"/>
    <row r="773" ht="15.75" hidden="1" customHeight="1" x14ac:dyDescent="0.25"/>
    <row r="774" ht="15.75" hidden="1" customHeight="1" x14ac:dyDescent="0.25"/>
    <row r="775" ht="15.75" hidden="1" customHeight="1" x14ac:dyDescent="0.25"/>
    <row r="776" ht="15.75" hidden="1" customHeight="1" x14ac:dyDescent="0.25"/>
    <row r="777" ht="15.75" hidden="1" customHeight="1" x14ac:dyDescent="0.25"/>
    <row r="778" ht="15.75" hidden="1" customHeight="1" x14ac:dyDescent="0.25"/>
    <row r="779" ht="15.75" hidden="1" customHeight="1" x14ac:dyDescent="0.25"/>
    <row r="780" ht="15.75" hidden="1" customHeight="1" x14ac:dyDescent="0.25"/>
    <row r="781" ht="15.75" hidden="1" customHeight="1" x14ac:dyDescent="0.25"/>
    <row r="782" ht="15.75" hidden="1" customHeight="1" x14ac:dyDescent="0.25"/>
    <row r="783" ht="15.75" hidden="1" customHeight="1" x14ac:dyDescent="0.25"/>
    <row r="784" ht="15.75" hidden="1" customHeight="1" x14ac:dyDescent="0.25"/>
    <row r="785" ht="15.75" hidden="1" customHeight="1" x14ac:dyDescent="0.25"/>
    <row r="786" ht="15.75" hidden="1" customHeight="1" x14ac:dyDescent="0.25"/>
    <row r="787" ht="15.75" hidden="1" customHeight="1" x14ac:dyDescent="0.25"/>
    <row r="788" ht="15.75" hidden="1" customHeight="1" x14ac:dyDescent="0.25"/>
    <row r="789" ht="15.75" hidden="1" customHeight="1" x14ac:dyDescent="0.25"/>
    <row r="790" ht="15.75" hidden="1" customHeight="1" x14ac:dyDescent="0.25"/>
    <row r="791" ht="15.75" hidden="1" customHeight="1" x14ac:dyDescent="0.25"/>
    <row r="792" ht="15.75" hidden="1" customHeight="1" x14ac:dyDescent="0.25"/>
    <row r="793" ht="15.75" hidden="1" customHeight="1" x14ac:dyDescent="0.25"/>
    <row r="794" ht="15.75" hidden="1" customHeight="1" x14ac:dyDescent="0.25"/>
    <row r="795" ht="15.75" hidden="1" customHeight="1" x14ac:dyDescent="0.25"/>
    <row r="796" ht="15.75" hidden="1" customHeight="1" x14ac:dyDescent="0.25"/>
    <row r="797" ht="15.75" hidden="1" customHeight="1" x14ac:dyDescent="0.25"/>
    <row r="798" ht="15.75" hidden="1" customHeight="1" x14ac:dyDescent="0.25"/>
    <row r="799" ht="15.75" hidden="1" customHeight="1" x14ac:dyDescent="0.25"/>
    <row r="800" ht="15.75" hidden="1" customHeight="1" x14ac:dyDescent="0.25"/>
    <row r="801" ht="15.75" hidden="1" customHeight="1" x14ac:dyDescent="0.25"/>
    <row r="802" ht="15.75" hidden="1" customHeight="1" x14ac:dyDescent="0.25"/>
    <row r="803" ht="15.75" hidden="1" customHeight="1" x14ac:dyDescent="0.25"/>
    <row r="804" ht="15.75" hidden="1" customHeight="1" x14ac:dyDescent="0.25"/>
    <row r="805" ht="15.75" hidden="1" customHeight="1" x14ac:dyDescent="0.25"/>
    <row r="806" ht="15.75" hidden="1" customHeight="1" x14ac:dyDescent="0.25"/>
    <row r="807" ht="15.75" hidden="1" customHeight="1" x14ac:dyDescent="0.25"/>
    <row r="808" ht="15.75" hidden="1" customHeight="1" x14ac:dyDescent="0.25"/>
    <row r="809" ht="15.75" hidden="1" customHeight="1" x14ac:dyDescent="0.25"/>
    <row r="810" ht="15.75" hidden="1" customHeight="1" x14ac:dyDescent="0.25"/>
    <row r="811" ht="15.75" hidden="1" customHeight="1" x14ac:dyDescent="0.25"/>
    <row r="812" ht="15.75" hidden="1" customHeight="1" x14ac:dyDescent="0.25"/>
    <row r="813" ht="15.75" hidden="1" customHeight="1" x14ac:dyDescent="0.25"/>
    <row r="814" ht="15.75" hidden="1" customHeight="1" x14ac:dyDescent="0.25"/>
    <row r="815" ht="15.75" hidden="1" customHeight="1" x14ac:dyDescent="0.25"/>
    <row r="816" ht="15.75" hidden="1" customHeight="1" x14ac:dyDescent="0.25"/>
    <row r="817" ht="15.75" hidden="1" customHeight="1" x14ac:dyDescent="0.25"/>
    <row r="818" ht="15.75" hidden="1" customHeight="1" x14ac:dyDescent="0.25"/>
    <row r="819" ht="15.75" hidden="1" customHeight="1" x14ac:dyDescent="0.25"/>
    <row r="820" ht="15.75" hidden="1" customHeight="1" x14ac:dyDescent="0.25"/>
    <row r="821" ht="15.75" hidden="1" customHeight="1" x14ac:dyDescent="0.25"/>
    <row r="822" ht="15.75" hidden="1" customHeight="1" x14ac:dyDescent="0.25"/>
    <row r="823" ht="15.75" hidden="1" customHeight="1" x14ac:dyDescent="0.25"/>
    <row r="824" ht="15.75" hidden="1" customHeight="1" x14ac:dyDescent="0.25"/>
    <row r="825" ht="15.75" hidden="1" customHeight="1" x14ac:dyDescent="0.25"/>
    <row r="826" ht="15.75" hidden="1" customHeight="1" x14ac:dyDescent="0.25"/>
    <row r="827" ht="15.75" hidden="1" customHeight="1" x14ac:dyDescent="0.25"/>
    <row r="828" ht="15.75" hidden="1" customHeight="1" x14ac:dyDescent="0.25"/>
    <row r="829" ht="15.75" hidden="1" customHeight="1" x14ac:dyDescent="0.25"/>
    <row r="830" ht="15.75" hidden="1" customHeight="1" x14ac:dyDescent="0.25"/>
    <row r="831" ht="15.75" hidden="1" customHeight="1" x14ac:dyDescent="0.25"/>
    <row r="832" ht="15.75" hidden="1" customHeight="1" x14ac:dyDescent="0.25"/>
    <row r="833" ht="15.75" hidden="1" customHeight="1" x14ac:dyDescent="0.25"/>
    <row r="834" ht="15.75" hidden="1" customHeight="1" x14ac:dyDescent="0.25"/>
    <row r="835" ht="15.75" hidden="1" customHeight="1" x14ac:dyDescent="0.25"/>
    <row r="836" ht="15.75" hidden="1" customHeight="1" x14ac:dyDescent="0.25"/>
    <row r="837" ht="15.75" hidden="1" customHeight="1" x14ac:dyDescent="0.25"/>
    <row r="838" ht="15.75" hidden="1" customHeight="1" x14ac:dyDescent="0.25"/>
    <row r="839" ht="15.75" hidden="1" customHeight="1" x14ac:dyDescent="0.25"/>
    <row r="840" ht="15.75" hidden="1" customHeight="1" x14ac:dyDescent="0.25"/>
    <row r="841" ht="15.75" hidden="1" customHeight="1" x14ac:dyDescent="0.25"/>
    <row r="842" ht="15.75" hidden="1" customHeight="1" x14ac:dyDescent="0.25"/>
    <row r="843" ht="15.75" hidden="1" customHeight="1" x14ac:dyDescent="0.25"/>
    <row r="844" ht="15.75" hidden="1" customHeight="1" x14ac:dyDescent="0.25"/>
    <row r="845" ht="15.75" hidden="1" customHeight="1" x14ac:dyDescent="0.25"/>
    <row r="846" ht="15.75" hidden="1" customHeight="1" x14ac:dyDescent="0.25"/>
    <row r="847" ht="15.75" hidden="1" customHeight="1" x14ac:dyDescent="0.25"/>
    <row r="848" ht="15.75" hidden="1" customHeight="1" x14ac:dyDescent="0.25"/>
    <row r="849" ht="15.75" hidden="1" customHeight="1" x14ac:dyDescent="0.25"/>
    <row r="850" ht="15.75" hidden="1" customHeight="1" x14ac:dyDescent="0.25"/>
    <row r="851" ht="15.75" hidden="1" customHeight="1" x14ac:dyDescent="0.25"/>
    <row r="852" ht="15.75" hidden="1" customHeight="1" x14ac:dyDescent="0.25"/>
    <row r="853" ht="15.75" hidden="1" customHeight="1" x14ac:dyDescent="0.25"/>
    <row r="854" ht="15.75" hidden="1" customHeight="1" x14ac:dyDescent="0.25"/>
    <row r="855" ht="15.75" hidden="1" customHeight="1" x14ac:dyDescent="0.25"/>
    <row r="856" ht="15.75" hidden="1" customHeight="1" x14ac:dyDescent="0.25"/>
    <row r="857" ht="15.75" hidden="1" customHeight="1" x14ac:dyDescent="0.25"/>
    <row r="858" ht="15.75" hidden="1" customHeight="1" x14ac:dyDescent="0.25"/>
    <row r="859" ht="15.75" hidden="1" customHeight="1" x14ac:dyDescent="0.25"/>
    <row r="860" ht="15.75" hidden="1" customHeight="1" x14ac:dyDescent="0.25"/>
    <row r="861" ht="15.75" hidden="1" customHeight="1" x14ac:dyDescent="0.25"/>
    <row r="862" ht="15.75" hidden="1" customHeight="1" x14ac:dyDescent="0.25"/>
    <row r="863" ht="15.75" hidden="1" customHeight="1" x14ac:dyDescent="0.25"/>
    <row r="864" ht="15.75" hidden="1" customHeight="1" x14ac:dyDescent="0.25"/>
    <row r="865" ht="15.75" hidden="1" customHeight="1" x14ac:dyDescent="0.25"/>
    <row r="866" ht="15.75" hidden="1" customHeight="1" x14ac:dyDescent="0.25"/>
    <row r="867" ht="15.75" hidden="1" customHeight="1" x14ac:dyDescent="0.25"/>
    <row r="868" ht="15.75" hidden="1" customHeight="1" x14ac:dyDescent="0.25"/>
    <row r="869" ht="15.75" hidden="1" customHeight="1" x14ac:dyDescent="0.25"/>
    <row r="870" ht="15.75" hidden="1" customHeight="1" x14ac:dyDescent="0.25"/>
    <row r="871" ht="15.75" hidden="1" customHeight="1" x14ac:dyDescent="0.25"/>
    <row r="872" ht="15.75" hidden="1" customHeight="1" x14ac:dyDescent="0.25"/>
    <row r="873" ht="15.75" hidden="1" customHeight="1" x14ac:dyDescent="0.25"/>
    <row r="874" ht="15.75" hidden="1" customHeight="1" x14ac:dyDescent="0.25"/>
    <row r="875" ht="15.75" hidden="1" customHeight="1" x14ac:dyDescent="0.25"/>
    <row r="876" ht="15.75" hidden="1" customHeight="1" x14ac:dyDescent="0.25"/>
    <row r="877" ht="15.75" hidden="1" customHeight="1" x14ac:dyDescent="0.25"/>
    <row r="878" ht="15.75" hidden="1" customHeight="1" x14ac:dyDescent="0.25"/>
    <row r="879" ht="15.75" hidden="1" customHeight="1" x14ac:dyDescent="0.25"/>
    <row r="880" ht="15.75" hidden="1" customHeight="1" x14ac:dyDescent="0.25"/>
    <row r="881" ht="15.75" hidden="1" customHeight="1" x14ac:dyDescent="0.25"/>
    <row r="882" ht="15.75" hidden="1" customHeight="1" x14ac:dyDescent="0.25"/>
    <row r="883" ht="15.75" hidden="1" customHeight="1" x14ac:dyDescent="0.25"/>
    <row r="884" ht="15.75" hidden="1" customHeight="1" x14ac:dyDescent="0.25"/>
    <row r="885" ht="15.75" hidden="1" customHeight="1" x14ac:dyDescent="0.25"/>
    <row r="886" ht="15.75" hidden="1" customHeight="1" x14ac:dyDescent="0.25"/>
    <row r="887" ht="15.75" hidden="1" customHeight="1" x14ac:dyDescent="0.25"/>
    <row r="888" ht="15.75" hidden="1" customHeight="1" x14ac:dyDescent="0.25"/>
    <row r="889" ht="15.75" hidden="1" customHeight="1" x14ac:dyDescent="0.25"/>
    <row r="890" ht="15.75" hidden="1" customHeight="1" x14ac:dyDescent="0.25"/>
    <row r="891" ht="15.75" hidden="1" customHeight="1" x14ac:dyDescent="0.25"/>
    <row r="892" ht="15.75" hidden="1" customHeight="1" x14ac:dyDescent="0.25"/>
    <row r="893" ht="15.75" hidden="1" customHeight="1" x14ac:dyDescent="0.25"/>
    <row r="894" ht="15.75" hidden="1" customHeight="1" x14ac:dyDescent="0.25"/>
    <row r="895" ht="15.75" hidden="1" customHeight="1" x14ac:dyDescent="0.25"/>
    <row r="896" ht="15.75" hidden="1" customHeight="1" x14ac:dyDescent="0.25"/>
    <row r="897" ht="15.75" hidden="1" customHeight="1" x14ac:dyDescent="0.25"/>
    <row r="898" ht="15.75" hidden="1" customHeight="1" x14ac:dyDescent="0.25"/>
    <row r="899" ht="15.75" hidden="1" customHeight="1" x14ac:dyDescent="0.25"/>
    <row r="900" ht="15.75" hidden="1" customHeight="1" x14ac:dyDescent="0.25"/>
    <row r="901" ht="15.75" hidden="1" customHeight="1" x14ac:dyDescent="0.25"/>
    <row r="902" ht="15.75" hidden="1" customHeight="1" x14ac:dyDescent="0.25"/>
    <row r="903" ht="15.75" hidden="1" customHeight="1" x14ac:dyDescent="0.25"/>
    <row r="904" ht="15.75" hidden="1" customHeight="1" x14ac:dyDescent="0.25"/>
    <row r="905" ht="15.75" hidden="1" customHeight="1" x14ac:dyDescent="0.25"/>
    <row r="906" ht="15.75" hidden="1" customHeight="1" x14ac:dyDescent="0.25"/>
    <row r="907" ht="15.75" hidden="1" customHeight="1" x14ac:dyDescent="0.25"/>
    <row r="908" ht="15.75" hidden="1" customHeight="1" x14ac:dyDescent="0.25"/>
    <row r="909" ht="15.75" hidden="1" customHeight="1" x14ac:dyDescent="0.25"/>
    <row r="910" ht="15.75" hidden="1" customHeight="1" x14ac:dyDescent="0.25"/>
    <row r="911" ht="15.75" hidden="1" customHeight="1" x14ac:dyDescent="0.25"/>
    <row r="912" ht="15.75" hidden="1" customHeight="1" x14ac:dyDescent="0.25"/>
    <row r="913" ht="15.75" hidden="1" customHeight="1" x14ac:dyDescent="0.25"/>
    <row r="914" ht="15.75" hidden="1" customHeight="1" x14ac:dyDescent="0.25"/>
    <row r="915" ht="15.75" hidden="1" customHeight="1" x14ac:dyDescent="0.25"/>
    <row r="916" ht="15.75" hidden="1" customHeight="1" x14ac:dyDescent="0.25"/>
    <row r="917" ht="15.75" hidden="1" customHeight="1" x14ac:dyDescent="0.25"/>
    <row r="918" ht="15.75" hidden="1" customHeight="1" x14ac:dyDescent="0.25"/>
    <row r="919" ht="15.75" hidden="1" customHeight="1" x14ac:dyDescent="0.25"/>
    <row r="920" ht="15.75" hidden="1" customHeight="1" x14ac:dyDescent="0.25"/>
    <row r="921" ht="15.75" hidden="1" customHeight="1" x14ac:dyDescent="0.25"/>
    <row r="922" ht="15.75" hidden="1" customHeight="1" x14ac:dyDescent="0.25"/>
    <row r="923" ht="15.75" hidden="1" customHeight="1" x14ac:dyDescent="0.25"/>
    <row r="924" ht="15.75" hidden="1" customHeight="1" x14ac:dyDescent="0.25"/>
    <row r="925" ht="15.75" hidden="1" customHeight="1" x14ac:dyDescent="0.25"/>
    <row r="926" ht="15.75" hidden="1" customHeight="1" x14ac:dyDescent="0.25"/>
    <row r="927" ht="15.75" hidden="1" customHeight="1" x14ac:dyDescent="0.25"/>
    <row r="928" ht="15.75" hidden="1" customHeight="1" x14ac:dyDescent="0.25"/>
    <row r="929" ht="15.75" hidden="1" customHeight="1" x14ac:dyDescent="0.25"/>
    <row r="930" ht="15.75" hidden="1" customHeight="1" x14ac:dyDescent="0.25"/>
    <row r="931" ht="15.75" hidden="1" customHeight="1" x14ac:dyDescent="0.25"/>
    <row r="932" ht="15.75" hidden="1" customHeight="1" x14ac:dyDescent="0.25"/>
    <row r="933" ht="15.75" hidden="1" customHeight="1" x14ac:dyDescent="0.25"/>
    <row r="934" ht="15.75" hidden="1" customHeight="1" x14ac:dyDescent="0.25"/>
    <row r="935" ht="15.75" hidden="1" customHeight="1" x14ac:dyDescent="0.25"/>
    <row r="936" ht="15.75" hidden="1" customHeight="1" x14ac:dyDescent="0.25"/>
    <row r="937" ht="15.75" hidden="1" customHeight="1" x14ac:dyDescent="0.25"/>
    <row r="938" ht="15.75" hidden="1" customHeight="1" x14ac:dyDescent="0.25"/>
    <row r="939" ht="15.75" hidden="1" customHeight="1" x14ac:dyDescent="0.25"/>
    <row r="940" ht="15.75" hidden="1" customHeight="1" x14ac:dyDescent="0.25"/>
    <row r="941" ht="15.75" hidden="1" customHeight="1" x14ac:dyDescent="0.25"/>
    <row r="942" ht="15.75" hidden="1" customHeight="1" x14ac:dyDescent="0.25"/>
    <row r="943" ht="15.75" hidden="1" customHeight="1" x14ac:dyDescent="0.25"/>
    <row r="944" ht="15.75" hidden="1" customHeight="1" x14ac:dyDescent="0.25"/>
    <row r="945" ht="15.75" hidden="1" customHeight="1" x14ac:dyDescent="0.25"/>
    <row r="946" ht="15.75" hidden="1" customHeight="1" x14ac:dyDescent="0.25"/>
    <row r="947" ht="15.75" hidden="1" customHeight="1" x14ac:dyDescent="0.25"/>
    <row r="948" ht="15.75" hidden="1" customHeight="1" x14ac:dyDescent="0.25"/>
    <row r="949" ht="15.75" hidden="1" customHeight="1" x14ac:dyDescent="0.25"/>
    <row r="950" ht="15.75" hidden="1" customHeight="1" x14ac:dyDescent="0.25"/>
    <row r="951" ht="15.75" hidden="1" customHeight="1" x14ac:dyDescent="0.25"/>
    <row r="952" ht="15.75" hidden="1" customHeight="1" x14ac:dyDescent="0.25"/>
    <row r="953" ht="15.75" hidden="1" customHeight="1" x14ac:dyDescent="0.25"/>
    <row r="954" ht="15.75" hidden="1" customHeight="1" x14ac:dyDescent="0.25"/>
    <row r="955" ht="15.75" hidden="1" customHeight="1" x14ac:dyDescent="0.25"/>
    <row r="956" ht="15.75" hidden="1" customHeight="1" x14ac:dyDescent="0.25"/>
    <row r="957" ht="15.75" hidden="1" customHeight="1" x14ac:dyDescent="0.25"/>
    <row r="958" ht="15.75" hidden="1" customHeight="1" x14ac:dyDescent="0.25"/>
    <row r="959" ht="15.75" hidden="1" customHeight="1" x14ac:dyDescent="0.25"/>
    <row r="960" ht="15.75" hidden="1" customHeight="1" x14ac:dyDescent="0.25"/>
    <row r="961" ht="15.75" hidden="1" customHeight="1" x14ac:dyDescent="0.25"/>
    <row r="962" ht="15.75" hidden="1" customHeight="1" x14ac:dyDescent="0.25"/>
    <row r="963" ht="15.75" hidden="1" customHeight="1" x14ac:dyDescent="0.25"/>
    <row r="964" ht="15.75" hidden="1" customHeight="1" x14ac:dyDescent="0.25"/>
    <row r="965" ht="15.75" hidden="1" customHeight="1" x14ac:dyDescent="0.25"/>
    <row r="966" ht="15.75" hidden="1" customHeight="1" x14ac:dyDescent="0.25"/>
    <row r="967" ht="15.75" hidden="1" customHeight="1" x14ac:dyDescent="0.25"/>
    <row r="968" ht="15.75" hidden="1" customHeight="1" x14ac:dyDescent="0.25"/>
    <row r="969" ht="15.75" hidden="1" customHeight="1" x14ac:dyDescent="0.25"/>
    <row r="970" ht="15.75" hidden="1" customHeight="1" x14ac:dyDescent="0.25"/>
    <row r="971" ht="15.75" hidden="1" customHeight="1" x14ac:dyDescent="0.25"/>
    <row r="972" ht="15.75" hidden="1" customHeight="1" x14ac:dyDescent="0.25"/>
    <row r="973" ht="15.75" hidden="1" customHeight="1" x14ac:dyDescent="0.25"/>
    <row r="974" ht="15.75" hidden="1" customHeight="1" x14ac:dyDescent="0.25"/>
    <row r="975" ht="15.75" hidden="1" customHeight="1" x14ac:dyDescent="0.25"/>
    <row r="976" ht="15.75" hidden="1" customHeight="1" x14ac:dyDescent="0.25"/>
    <row r="977" ht="15.75" hidden="1" customHeight="1" x14ac:dyDescent="0.25"/>
    <row r="978" ht="15.75" hidden="1" customHeight="1" x14ac:dyDescent="0.25"/>
    <row r="979" ht="15.75" hidden="1" customHeight="1" x14ac:dyDescent="0.25"/>
    <row r="980" ht="15.75" hidden="1" customHeight="1" x14ac:dyDescent="0.25"/>
    <row r="981" ht="15.75" hidden="1" customHeight="1" x14ac:dyDescent="0.25"/>
    <row r="982" ht="15.75" hidden="1" customHeight="1" x14ac:dyDescent="0.25"/>
    <row r="983" ht="15.75" hidden="1" customHeight="1" x14ac:dyDescent="0.25"/>
    <row r="984" ht="15.75" hidden="1" customHeight="1" x14ac:dyDescent="0.25"/>
    <row r="985" ht="15.75" hidden="1" customHeight="1" x14ac:dyDescent="0.25"/>
    <row r="986" ht="15.75" hidden="1" customHeight="1" x14ac:dyDescent="0.25"/>
    <row r="987" ht="15.75" hidden="1" customHeight="1" x14ac:dyDescent="0.25"/>
    <row r="988" ht="15.75" hidden="1" customHeight="1" x14ac:dyDescent="0.25"/>
    <row r="989" ht="15" hidden="1" customHeight="1" x14ac:dyDescent="0.25"/>
    <row r="990" ht="15" hidden="1" customHeight="1" x14ac:dyDescent="0.25"/>
    <row r="991" ht="15" hidden="1" customHeight="1" x14ac:dyDescent="0.25"/>
    <row r="992" ht="15" hidden="1" customHeight="1" x14ac:dyDescent="0.25"/>
    <row r="993" ht="15" hidden="1" customHeight="1" x14ac:dyDescent="0.25"/>
    <row r="994" ht="15" hidden="1" customHeight="1" x14ac:dyDescent="0.25"/>
  </sheetData>
  <mergeCells count="26">
    <mergeCell ref="T6:U6"/>
    <mergeCell ref="R6:S6"/>
    <mergeCell ref="B19:AE24"/>
    <mergeCell ref="B18:AE18"/>
    <mergeCell ref="AD6:AE6"/>
    <mergeCell ref="AB6:AC6"/>
    <mergeCell ref="Z6:AA6"/>
    <mergeCell ref="X6:Y6"/>
    <mergeCell ref="V6:W6"/>
    <mergeCell ref="N6:O6"/>
    <mergeCell ref="P6:Q6"/>
    <mergeCell ref="G25:M25"/>
    <mergeCell ref="G26:M26"/>
    <mergeCell ref="B6:B7"/>
    <mergeCell ref="C6:C7"/>
    <mergeCell ref="D6:D7"/>
    <mergeCell ref="E6:E7"/>
    <mergeCell ref="F6:G6"/>
    <mergeCell ref="H6:I6"/>
    <mergeCell ref="J6:K6"/>
    <mergeCell ref="L6:M6"/>
    <mergeCell ref="B1:AE1"/>
    <mergeCell ref="B2:AE2"/>
    <mergeCell ref="B3:M3"/>
    <mergeCell ref="B4:M4"/>
    <mergeCell ref="B5:M5"/>
  </mergeCells>
  <printOptions horizontalCentered="1"/>
  <pageMargins left="0.15748031496062992" right="3.937007874015748E-2" top="0.55118110236220474" bottom="0.55118110236220474" header="0" footer="0"/>
  <pageSetup paperSize="9" scale="5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4B0E3-ABFF-4965-A564-AAA0B9E5F8AC}">
  <sheetPr>
    <tabColor rgb="FF00B0F0"/>
  </sheetPr>
  <dimension ref="A1:K34"/>
  <sheetViews>
    <sheetView showGridLines="0" topLeftCell="A7" zoomScaleNormal="100" workbookViewId="0">
      <selection activeCell="J34" sqref="J34"/>
    </sheetView>
  </sheetViews>
  <sheetFormatPr defaultColWidth="0" defaultRowHeight="15" zeroHeight="1" x14ac:dyDescent="0.25"/>
  <cols>
    <col min="1" max="1" width="10.85546875" style="69" customWidth="1"/>
    <col min="2" max="8" width="9.140625" style="69" customWidth="1"/>
    <col min="9" max="9" width="10.7109375" style="69" bestFit="1" customWidth="1"/>
    <col min="10" max="10" width="10.42578125" style="69" bestFit="1" customWidth="1"/>
    <col min="11" max="11" width="9.140625" style="69" customWidth="1"/>
    <col min="12" max="16384" width="9.140625" style="69" hidden="1"/>
  </cols>
  <sheetData>
    <row r="1" spans="1:10" x14ac:dyDescent="0.25">
      <c r="A1" s="510" t="s">
        <v>308</v>
      </c>
      <c r="B1" s="511"/>
      <c r="C1" s="511"/>
      <c r="D1" s="511"/>
      <c r="E1" s="511"/>
      <c r="F1" s="511"/>
      <c r="G1" s="511"/>
      <c r="H1" s="511"/>
      <c r="I1" s="511"/>
      <c r="J1" s="512"/>
    </row>
    <row r="2" spans="1:10" x14ac:dyDescent="0.25">
      <c r="A2" s="513"/>
      <c r="B2" s="514"/>
      <c r="C2" s="514"/>
      <c r="D2" s="514"/>
      <c r="E2" s="514"/>
      <c r="F2" s="514"/>
      <c r="G2" s="514"/>
      <c r="H2" s="514"/>
      <c r="I2" s="514"/>
      <c r="J2" s="515"/>
    </row>
    <row r="3" spans="1:10" x14ac:dyDescent="0.25">
      <c r="A3" s="516"/>
      <c r="B3" s="517"/>
      <c r="C3" s="517"/>
      <c r="D3" s="517"/>
      <c r="E3" s="517"/>
      <c r="F3" s="517"/>
      <c r="G3" s="517"/>
      <c r="H3" s="517"/>
      <c r="I3" s="517"/>
      <c r="J3" s="518"/>
    </row>
    <row r="4" spans="1:10" ht="18.75" x14ac:dyDescent="0.25">
      <c r="A4" s="497" t="s">
        <v>129</v>
      </c>
      <c r="B4" s="498"/>
      <c r="C4" s="498"/>
      <c r="D4" s="498"/>
      <c r="E4" s="498"/>
      <c r="F4" s="498"/>
      <c r="G4" s="498"/>
      <c r="H4" s="498"/>
      <c r="I4" s="498"/>
      <c r="J4" s="499"/>
    </row>
    <row r="5" spans="1:10" x14ac:dyDescent="0.25">
      <c r="A5" s="95"/>
      <c r="B5" s="71"/>
      <c r="C5" s="71"/>
      <c r="D5" s="71"/>
      <c r="E5" s="71"/>
      <c r="F5" s="71"/>
      <c r="G5" s="71"/>
      <c r="H5" s="71"/>
      <c r="I5" s="71"/>
      <c r="J5" s="96"/>
    </row>
    <row r="6" spans="1:10" x14ac:dyDescent="0.25">
      <c r="A6" s="97" t="s">
        <v>130</v>
      </c>
      <c r="B6" s="74"/>
      <c r="C6" s="500"/>
      <c r="D6" s="500"/>
      <c r="E6" s="500"/>
      <c r="F6" s="500"/>
      <c r="G6" s="500"/>
      <c r="H6" s="501"/>
      <c r="I6" s="73" t="s">
        <v>100</v>
      </c>
      <c r="J6" s="98" t="s">
        <v>86</v>
      </c>
    </row>
    <row r="7" spans="1:10" ht="24.75" customHeight="1" x14ac:dyDescent="0.25">
      <c r="A7" s="99"/>
      <c r="B7" s="502" t="s">
        <v>0</v>
      </c>
      <c r="C7" s="502"/>
      <c r="D7" s="502"/>
      <c r="E7" s="502"/>
      <c r="F7" s="502"/>
      <c r="G7" s="502"/>
      <c r="H7" s="71"/>
      <c r="I7" s="503" t="s">
        <v>250</v>
      </c>
      <c r="J7" s="504"/>
    </row>
    <row r="8" spans="1:10" x14ac:dyDescent="0.25">
      <c r="A8" s="100"/>
      <c r="B8" s="76"/>
      <c r="C8" s="76"/>
      <c r="D8" s="76"/>
      <c r="E8" s="76"/>
      <c r="F8" s="76"/>
      <c r="G8" s="76"/>
      <c r="H8" s="76"/>
      <c r="I8" s="75"/>
      <c r="J8" s="101"/>
    </row>
    <row r="9" spans="1:10" x14ac:dyDescent="0.25">
      <c r="A9" s="505" t="s">
        <v>101</v>
      </c>
      <c r="B9" s="506"/>
      <c r="C9" s="506"/>
      <c r="D9" s="506"/>
      <c r="E9" s="506"/>
      <c r="F9" s="506"/>
      <c r="G9" s="506"/>
      <c r="H9" s="507"/>
      <c r="I9" s="508" t="s">
        <v>102</v>
      </c>
      <c r="J9" s="509"/>
    </row>
    <row r="10" spans="1:10" x14ac:dyDescent="0.25">
      <c r="A10" s="533" t="s">
        <v>249</v>
      </c>
      <c r="B10" s="534"/>
      <c r="C10" s="534"/>
      <c r="D10" s="534"/>
      <c r="E10" s="534"/>
      <c r="F10" s="534"/>
      <c r="G10" s="534"/>
      <c r="H10" s="535"/>
      <c r="I10" s="536" t="s">
        <v>24</v>
      </c>
      <c r="J10" s="537"/>
    </row>
    <row r="11" spans="1:10" x14ac:dyDescent="0.25">
      <c r="A11" s="102"/>
      <c r="B11" s="79"/>
      <c r="C11" s="80"/>
      <c r="D11" s="80"/>
      <c r="E11" s="80"/>
      <c r="F11" s="538" t="s">
        <v>103</v>
      </c>
      <c r="G11" s="531"/>
      <c r="H11" s="538" t="s">
        <v>104</v>
      </c>
      <c r="I11" s="531"/>
      <c r="J11" s="103" t="s">
        <v>105</v>
      </c>
    </row>
    <row r="12" spans="1:10" x14ac:dyDescent="0.25">
      <c r="A12" s="100"/>
      <c r="B12" s="78"/>
      <c r="C12" s="82"/>
      <c r="D12" s="82"/>
      <c r="E12" s="83"/>
      <c r="F12" s="84" t="s">
        <v>106</v>
      </c>
      <c r="G12" s="84" t="s">
        <v>107</v>
      </c>
      <c r="H12" s="82" t="s">
        <v>106</v>
      </c>
      <c r="I12" s="84" t="s">
        <v>107</v>
      </c>
      <c r="J12" s="104" t="s">
        <v>108</v>
      </c>
    </row>
    <row r="13" spans="1:10" x14ac:dyDescent="0.25">
      <c r="A13" s="95"/>
      <c r="B13" s="72"/>
      <c r="C13" s="85"/>
      <c r="D13" s="85"/>
      <c r="E13" s="85"/>
      <c r="F13" s="85"/>
      <c r="G13" s="86" t="s">
        <v>109</v>
      </c>
      <c r="H13" s="85"/>
      <c r="I13" s="85"/>
      <c r="J13" s="105"/>
    </row>
    <row r="14" spans="1:10" x14ac:dyDescent="0.25">
      <c r="A14" s="519" t="s">
        <v>399</v>
      </c>
      <c r="B14" s="520"/>
      <c r="C14" s="520"/>
      <c r="D14" s="520"/>
      <c r="E14" s="520"/>
      <c r="F14" s="521"/>
      <c r="G14" s="289" t="s">
        <v>110</v>
      </c>
      <c r="H14" s="290" t="s">
        <v>25</v>
      </c>
      <c r="I14" s="289" t="s">
        <v>111</v>
      </c>
      <c r="J14" s="291" t="s">
        <v>105</v>
      </c>
    </row>
    <row r="15" spans="1:10" ht="25.5" customHeight="1" x14ac:dyDescent="0.25">
      <c r="A15" s="248" t="s">
        <v>253</v>
      </c>
      <c r="B15" s="539" t="s">
        <v>251</v>
      </c>
      <c r="C15" s="539"/>
      <c r="D15" s="539"/>
      <c r="E15" s="539"/>
      <c r="F15" s="539"/>
      <c r="G15" s="250" t="s">
        <v>113</v>
      </c>
      <c r="H15" s="253">
        <v>1</v>
      </c>
      <c r="I15" s="254">
        <v>30.18</v>
      </c>
      <c r="J15" s="252">
        <f>I15*H15</f>
        <v>30.18</v>
      </c>
    </row>
    <row r="16" spans="1:10" ht="24.75" customHeight="1" x14ac:dyDescent="0.25">
      <c r="A16" s="257" t="s">
        <v>254</v>
      </c>
      <c r="B16" s="540" t="s">
        <v>252</v>
      </c>
      <c r="C16" s="540"/>
      <c r="D16" s="540"/>
      <c r="E16" s="540"/>
      <c r="F16" s="540"/>
      <c r="G16" s="251" t="s">
        <v>113</v>
      </c>
      <c r="H16" s="255">
        <v>1</v>
      </c>
      <c r="I16" s="256">
        <v>21.05</v>
      </c>
      <c r="J16" s="252">
        <f>I16*H16</f>
        <v>21.05</v>
      </c>
    </row>
    <row r="17" spans="1:10" x14ac:dyDescent="0.25">
      <c r="A17" s="106"/>
      <c r="B17" s="90"/>
      <c r="C17" s="90"/>
      <c r="D17" s="90"/>
      <c r="E17" s="90"/>
      <c r="F17" s="90"/>
      <c r="G17" s="91" t="s">
        <v>114</v>
      </c>
      <c r="H17" s="90"/>
      <c r="I17" s="90"/>
      <c r="J17" s="107">
        <f>SUM(J15:J16)</f>
        <v>51.230000000000004</v>
      </c>
    </row>
    <row r="18" spans="1:10" x14ac:dyDescent="0.25">
      <c r="A18" s="108" t="s">
        <v>115</v>
      </c>
      <c r="B18" s="91"/>
      <c r="C18" s="109"/>
      <c r="D18" s="91"/>
      <c r="E18" s="93"/>
      <c r="F18" s="92" t="s">
        <v>116</v>
      </c>
      <c r="G18" s="91"/>
      <c r="H18" s="91"/>
      <c r="I18" s="110"/>
      <c r="J18" s="111"/>
    </row>
    <row r="19" spans="1:10" x14ac:dyDescent="0.25">
      <c r="A19" s="108" t="s">
        <v>117</v>
      </c>
      <c r="B19" s="91"/>
      <c r="C19" s="91"/>
      <c r="D19" s="91"/>
      <c r="E19" s="91"/>
      <c r="F19" s="77" t="s">
        <v>118</v>
      </c>
      <c r="G19" s="77" t="s">
        <v>119</v>
      </c>
      <c r="H19" s="77" t="s">
        <v>120</v>
      </c>
      <c r="I19" s="91"/>
      <c r="J19" s="112"/>
    </row>
    <row r="20" spans="1:10" x14ac:dyDescent="0.25">
      <c r="A20" s="519" t="s">
        <v>400</v>
      </c>
      <c r="B20" s="520"/>
      <c r="C20" s="520"/>
      <c r="D20" s="520"/>
      <c r="E20" s="520"/>
      <c r="F20" s="521"/>
      <c r="G20" s="493" t="s">
        <v>24</v>
      </c>
      <c r="H20" s="493" t="s">
        <v>105</v>
      </c>
      <c r="I20" s="493" t="s">
        <v>121</v>
      </c>
      <c r="J20" s="294" t="s">
        <v>105</v>
      </c>
    </row>
    <row r="21" spans="1:10" x14ac:dyDescent="0.25">
      <c r="A21" s="522"/>
      <c r="B21" s="523"/>
      <c r="C21" s="523"/>
      <c r="D21" s="523"/>
      <c r="E21" s="523"/>
      <c r="F21" s="524"/>
      <c r="G21" s="494"/>
      <c r="H21" s="494"/>
      <c r="I21" s="494"/>
      <c r="J21" s="295" t="s">
        <v>122</v>
      </c>
    </row>
    <row r="22" spans="1:10" ht="22.5" customHeight="1" x14ac:dyDescent="0.25">
      <c r="A22" s="266" t="s">
        <v>256</v>
      </c>
      <c r="B22" s="495" t="s">
        <v>255</v>
      </c>
      <c r="C22" s="495"/>
      <c r="D22" s="495"/>
      <c r="E22" s="495"/>
      <c r="F22" s="495"/>
      <c r="G22" s="250" t="s">
        <v>113</v>
      </c>
      <c r="H22" s="254">
        <v>74.290000000000006</v>
      </c>
      <c r="I22" s="258">
        <v>1</v>
      </c>
      <c r="J22" s="259">
        <f>H22*I22</f>
        <v>74.290000000000006</v>
      </c>
    </row>
    <row r="23" spans="1:10" x14ac:dyDescent="0.25">
      <c r="A23" s="267"/>
      <c r="B23" s="496"/>
      <c r="C23" s="496"/>
      <c r="D23" s="496"/>
      <c r="E23" s="496"/>
      <c r="F23" s="496"/>
      <c r="G23" s="260"/>
      <c r="H23" s="87"/>
      <c r="I23" s="261"/>
      <c r="J23" s="262">
        <f t="shared" ref="J23:J24" si="0">H23*I23</f>
        <v>0</v>
      </c>
    </row>
    <row r="24" spans="1:10" ht="51" customHeight="1" x14ac:dyDescent="0.25">
      <c r="A24" s="268"/>
      <c r="B24" s="532"/>
      <c r="C24" s="532"/>
      <c r="D24" s="532"/>
      <c r="E24" s="532"/>
      <c r="F24" s="532"/>
      <c r="G24" s="260"/>
      <c r="H24" s="260"/>
      <c r="I24" s="263"/>
      <c r="J24" s="262">
        <f t="shared" si="0"/>
        <v>0</v>
      </c>
    </row>
    <row r="25" spans="1:10" x14ac:dyDescent="0.25">
      <c r="A25" s="529"/>
      <c r="B25" s="530"/>
      <c r="C25" s="530"/>
      <c r="D25" s="530"/>
      <c r="E25" s="530"/>
      <c r="F25" s="531"/>
      <c r="G25" s="113" t="s">
        <v>114</v>
      </c>
      <c r="H25" s="114"/>
      <c r="I25" s="115"/>
      <c r="J25" s="116">
        <f>SUM(J22:J24)</f>
        <v>74.290000000000006</v>
      </c>
    </row>
    <row r="26" spans="1:10" x14ac:dyDescent="0.25">
      <c r="A26" s="519" t="s">
        <v>401</v>
      </c>
      <c r="B26" s="520"/>
      <c r="C26" s="520"/>
      <c r="D26" s="520"/>
      <c r="E26" s="520"/>
      <c r="F26" s="521"/>
      <c r="G26" s="525" t="s">
        <v>123</v>
      </c>
      <c r="H26" s="525" t="s">
        <v>105</v>
      </c>
      <c r="I26" s="527" t="s">
        <v>121</v>
      </c>
      <c r="J26" s="292" t="s">
        <v>105</v>
      </c>
    </row>
    <row r="27" spans="1:10" x14ac:dyDescent="0.25">
      <c r="A27" s="522"/>
      <c r="B27" s="523"/>
      <c r="C27" s="523"/>
      <c r="D27" s="523"/>
      <c r="E27" s="523"/>
      <c r="F27" s="524"/>
      <c r="G27" s="526"/>
      <c r="H27" s="526"/>
      <c r="I27" s="528"/>
      <c r="J27" s="293" t="s">
        <v>122</v>
      </c>
    </row>
    <row r="28" spans="1:10" x14ac:dyDescent="0.25">
      <c r="A28" s="100"/>
      <c r="B28" s="76"/>
      <c r="C28" s="76"/>
      <c r="D28" s="76"/>
      <c r="E28" s="76"/>
      <c r="F28" s="78"/>
      <c r="G28" s="83"/>
      <c r="H28" s="83"/>
      <c r="I28" s="83"/>
      <c r="J28" s="117"/>
    </row>
    <row r="29" spans="1:10" x14ac:dyDescent="0.25">
      <c r="A29" s="106"/>
      <c r="B29" s="90"/>
      <c r="C29" s="90"/>
      <c r="D29" s="90"/>
      <c r="E29" s="90"/>
      <c r="F29" s="90"/>
      <c r="G29" s="91" t="s">
        <v>124</v>
      </c>
      <c r="H29" s="90"/>
      <c r="I29" s="90"/>
      <c r="J29" s="118"/>
    </row>
    <row r="30" spans="1:10" x14ac:dyDescent="0.25">
      <c r="A30" s="106" t="s">
        <v>125</v>
      </c>
      <c r="B30" s="90"/>
      <c r="C30" s="90"/>
      <c r="D30" s="90"/>
      <c r="E30" s="90"/>
      <c r="F30" s="90"/>
      <c r="G30" s="94"/>
      <c r="H30" s="75"/>
      <c r="I30" s="76"/>
      <c r="J30" s="107">
        <f>J17+J25</f>
        <v>125.52000000000001</v>
      </c>
    </row>
    <row r="31" spans="1:10" x14ac:dyDescent="0.25">
      <c r="A31" s="106" t="s">
        <v>126</v>
      </c>
      <c r="B31" s="90"/>
      <c r="C31" s="90"/>
      <c r="D31" s="119"/>
      <c r="E31" s="90"/>
      <c r="F31" s="90"/>
      <c r="G31" s="120">
        <f>BDI!P5</f>
        <v>0.253</v>
      </c>
      <c r="H31" s="89"/>
      <c r="I31" s="90"/>
      <c r="J31" s="107"/>
    </row>
    <row r="32" spans="1:10" x14ac:dyDescent="0.25">
      <c r="A32" s="100" t="s">
        <v>127</v>
      </c>
      <c r="B32" s="76"/>
      <c r="C32" s="76"/>
      <c r="D32" s="76"/>
      <c r="E32" s="76"/>
      <c r="F32" s="76"/>
      <c r="G32" s="78"/>
      <c r="H32" s="75"/>
      <c r="I32" s="76"/>
      <c r="J32" s="121">
        <f>J30+(J30*G31)</f>
        <v>157.27656000000002</v>
      </c>
    </row>
    <row r="33" spans="1:10" ht="15.75" thickBot="1" x14ac:dyDescent="0.3">
      <c r="A33" s="122" t="s">
        <v>128</v>
      </c>
      <c r="B33" s="123"/>
      <c r="C33" s="123"/>
      <c r="D33" s="123"/>
      <c r="E33" s="123"/>
      <c r="F33" s="123"/>
      <c r="G33" s="124"/>
      <c r="H33" s="125"/>
      <c r="I33" s="123"/>
      <c r="J33" s="126"/>
    </row>
    <row r="34" spans="1:10" ht="99" customHeight="1" x14ac:dyDescent="0.25"/>
  </sheetData>
  <mergeCells count="26">
    <mergeCell ref="A1:J3"/>
    <mergeCell ref="A14:F14"/>
    <mergeCell ref="A20:F21"/>
    <mergeCell ref="A26:F27"/>
    <mergeCell ref="G26:G27"/>
    <mergeCell ref="H26:H27"/>
    <mergeCell ref="I26:I27"/>
    <mergeCell ref="A25:F25"/>
    <mergeCell ref="B24:F24"/>
    <mergeCell ref="A10:H10"/>
    <mergeCell ref="I10:J10"/>
    <mergeCell ref="F11:G11"/>
    <mergeCell ref="H11:I11"/>
    <mergeCell ref="B15:F15"/>
    <mergeCell ref="B16:F16"/>
    <mergeCell ref="G20:G21"/>
    <mergeCell ref="H20:H21"/>
    <mergeCell ref="I20:I21"/>
    <mergeCell ref="B22:F22"/>
    <mergeCell ref="B23:F23"/>
    <mergeCell ref="A4:J4"/>
    <mergeCell ref="C6:H6"/>
    <mergeCell ref="B7:G7"/>
    <mergeCell ref="I7:J7"/>
    <mergeCell ref="A9:H9"/>
    <mergeCell ref="I9:J9"/>
  </mergeCells>
  <printOptions horizontalCentered="1" verticalCentered="1"/>
  <pageMargins left="0.51181102362204722" right="0.51181102362204722" top="0.78740157480314965" bottom="0.78740157480314965" header="0.31496062992125984" footer="0.31496062992125984"/>
  <pageSetup paperSize="9" scale="9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2FF05-A844-4F0E-B224-D0A27C81106C}">
  <sheetPr>
    <tabColor rgb="FF7030A0"/>
  </sheetPr>
  <dimension ref="A1:J39"/>
  <sheetViews>
    <sheetView showGridLines="0" view="pageBreakPreview" topLeftCell="A15" zoomScaleNormal="100" zoomScaleSheetLayoutView="100" workbookViewId="0">
      <selection activeCell="N40" sqref="N40"/>
    </sheetView>
  </sheetViews>
  <sheetFormatPr defaultColWidth="9.140625" defaultRowHeight="15" x14ac:dyDescent="0.25"/>
  <cols>
    <col min="1" max="1" width="20.140625" style="69" customWidth="1"/>
    <col min="2" max="16384" width="9.140625" style="69"/>
  </cols>
  <sheetData>
    <row r="1" spans="1:10" x14ac:dyDescent="0.25">
      <c r="A1" s="510" t="s">
        <v>308</v>
      </c>
      <c r="B1" s="541"/>
      <c r="C1" s="541"/>
      <c r="D1" s="541"/>
      <c r="E1" s="541"/>
      <c r="F1" s="541"/>
      <c r="G1" s="541"/>
      <c r="H1" s="541"/>
      <c r="I1" s="541"/>
      <c r="J1" s="542"/>
    </row>
    <row r="2" spans="1:10" x14ac:dyDescent="0.25">
      <c r="A2" s="543"/>
      <c r="B2" s="544"/>
      <c r="C2" s="544"/>
      <c r="D2" s="544"/>
      <c r="E2" s="544"/>
      <c r="F2" s="544"/>
      <c r="G2" s="544"/>
      <c r="H2" s="544"/>
      <c r="I2" s="544"/>
      <c r="J2" s="545"/>
    </row>
    <row r="3" spans="1:10" x14ac:dyDescent="0.25">
      <c r="A3" s="546"/>
      <c r="B3" s="547"/>
      <c r="C3" s="547"/>
      <c r="D3" s="547"/>
      <c r="E3" s="547"/>
      <c r="F3" s="547"/>
      <c r="G3" s="547"/>
      <c r="H3" s="547"/>
      <c r="I3" s="547"/>
      <c r="J3" s="548"/>
    </row>
    <row r="4" spans="1:10" x14ac:dyDescent="0.25">
      <c r="A4" s="95"/>
      <c r="B4" s="71"/>
      <c r="C4" s="71"/>
      <c r="D4" s="71"/>
      <c r="E4" s="71"/>
      <c r="F4" s="71"/>
      <c r="G4" s="71"/>
      <c r="H4" s="71"/>
      <c r="I4" s="71"/>
      <c r="J4" s="96"/>
    </row>
    <row r="5" spans="1:10" ht="18.75" x14ac:dyDescent="0.25">
      <c r="A5" s="497" t="s">
        <v>129</v>
      </c>
      <c r="B5" s="498"/>
      <c r="C5" s="498"/>
      <c r="D5" s="498"/>
      <c r="E5" s="498"/>
      <c r="F5" s="498"/>
      <c r="G5" s="498"/>
      <c r="H5" s="498"/>
      <c r="I5" s="498"/>
      <c r="J5" s="499"/>
    </row>
    <row r="6" spans="1:10" x14ac:dyDescent="0.25">
      <c r="A6" s="95"/>
      <c r="B6" s="71"/>
      <c r="C6" s="71"/>
      <c r="D6" s="71"/>
      <c r="E6" s="71"/>
      <c r="F6" s="71"/>
      <c r="G6" s="71"/>
      <c r="H6" s="71"/>
      <c r="I6" s="71"/>
      <c r="J6" s="96"/>
    </row>
    <row r="7" spans="1:10" x14ac:dyDescent="0.25">
      <c r="A7" s="97" t="s">
        <v>130</v>
      </c>
      <c r="B7" s="74"/>
      <c r="C7" s="500"/>
      <c r="D7" s="500"/>
      <c r="E7" s="500"/>
      <c r="F7" s="500"/>
      <c r="G7" s="500"/>
      <c r="H7" s="501"/>
      <c r="I7" s="73" t="s">
        <v>100</v>
      </c>
      <c r="J7" s="98" t="s">
        <v>87</v>
      </c>
    </row>
    <row r="8" spans="1:10" ht="24.75" customHeight="1" x14ac:dyDescent="0.25">
      <c r="A8" s="99"/>
      <c r="B8" s="502" t="s">
        <v>0</v>
      </c>
      <c r="C8" s="502"/>
      <c r="D8" s="502"/>
      <c r="E8" s="502"/>
      <c r="F8" s="502"/>
      <c r="G8" s="502"/>
      <c r="H8" s="71"/>
      <c r="I8" s="503" t="s">
        <v>297</v>
      </c>
      <c r="J8" s="504"/>
    </row>
    <row r="9" spans="1:10" x14ac:dyDescent="0.25">
      <c r="A9" s="100"/>
      <c r="B9" s="76"/>
      <c r="C9" s="76"/>
      <c r="D9" s="76"/>
      <c r="E9" s="76"/>
      <c r="F9" s="76"/>
      <c r="G9" s="76"/>
      <c r="H9" s="76"/>
      <c r="I9" s="75"/>
      <c r="J9" s="101"/>
    </row>
    <row r="10" spans="1:10" x14ac:dyDescent="0.25">
      <c r="A10" s="505" t="s">
        <v>101</v>
      </c>
      <c r="B10" s="506"/>
      <c r="C10" s="506"/>
      <c r="D10" s="506"/>
      <c r="E10" s="506"/>
      <c r="F10" s="506"/>
      <c r="G10" s="506"/>
      <c r="H10" s="507"/>
      <c r="I10" s="508" t="s">
        <v>102</v>
      </c>
      <c r="J10" s="509"/>
    </row>
    <row r="11" spans="1:10" ht="49.5" customHeight="1" x14ac:dyDescent="0.25">
      <c r="A11" s="549" t="s">
        <v>298</v>
      </c>
      <c r="B11" s="550"/>
      <c r="C11" s="550"/>
      <c r="D11" s="550"/>
      <c r="E11" s="550"/>
      <c r="F11" s="550"/>
      <c r="G11" s="550"/>
      <c r="H11" s="551"/>
      <c r="I11" s="552" t="s">
        <v>24</v>
      </c>
      <c r="J11" s="553"/>
    </row>
    <row r="12" spans="1:10" x14ac:dyDescent="0.25">
      <c r="A12" s="102"/>
      <c r="B12" s="79"/>
      <c r="C12" s="80"/>
      <c r="D12" s="80"/>
      <c r="E12" s="80"/>
      <c r="F12" s="538" t="s">
        <v>103</v>
      </c>
      <c r="G12" s="531"/>
      <c r="H12" s="538" t="s">
        <v>104</v>
      </c>
      <c r="I12" s="531"/>
      <c r="J12" s="103" t="s">
        <v>105</v>
      </c>
    </row>
    <row r="13" spans="1:10" x14ac:dyDescent="0.25">
      <c r="A13" s="100"/>
      <c r="B13" s="78"/>
      <c r="C13" s="82"/>
      <c r="D13" s="82"/>
      <c r="E13" s="83"/>
      <c r="F13" s="84" t="s">
        <v>106</v>
      </c>
      <c r="G13" s="84" t="s">
        <v>107</v>
      </c>
      <c r="H13" s="82" t="s">
        <v>106</v>
      </c>
      <c r="I13" s="84" t="s">
        <v>107</v>
      </c>
      <c r="J13" s="104" t="s">
        <v>108</v>
      </c>
    </row>
    <row r="14" spans="1:10" x14ac:dyDescent="0.25">
      <c r="A14" s="95"/>
      <c r="B14" s="72"/>
      <c r="C14" s="85"/>
      <c r="D14" s="85"/>
      <c r="E14" s="85"/>
      <c r="F14" s="85"/>
      <c r="G14" s="86" t="s">
        <v>109</v>
      </c>
      <c r="H14" s="85"/>
      <c r="I14" s="85"/>
      <c r="J14" s="105"/>
    </row>
    <row r="15" spans="1:10" x14ac:dyDescent="0.25">
      <c r="A15" s="102"/>
      <c r="B15" s="74"/>
      <c r="C15" s="74"/>
      <c r="D15" s="74"/>
      <c r="E15" s="74"/>
      <c r="F15" s="68"/>
      <c r="G15" s="81" t="s">
        <v>110</v>
      </c>
      <c r="H15" s="79"/>
      <c r="I15" s="81" t="s">
        <v>111</v>
      </c>
      <c r="J15" s="103" t="s">
        <v>105</v>
      </c>
    </row>
    <row r="16" spans="1:10" x14ac:dyDescent="0.25">
      <c r="A16" s="100"/>
      <c r="B16" s="76"/>
      <c r="C16" s="76"/>
      <c r="D16" s="76"/>
      <c r="E16" s="76"/>
      <c r="F16" s="70"/>
      <c r="G16" s="82"/>
      <c r="H16" s="78"/>
      <c r="I16" s="82"/>
      <c r="J16" s="104"/>
    </row>
    <row r="17" spans="1:10" x14ac:dyDescent="0.25">
      <c r="A17" s="280">
        <v>88316</v>
      </c>
      <c r="B17" s="554" t="s">
        <v>131</v>
      </c>
      <c r="C17" s="554"/>
      <c r="D17" s="554"/>
      <c r="E17" s="554"/>
      <c r="F17" s="554"/>
      <c r="G17" s="249" t="s">
        <v>113</v>
      </c>
      <c r="H17" s="253">
        <v>0.5</v>
      </c>
      <c r="I17" s="254">
        <v>23.58</v>
      </c>
      <c r="J17" s="252">
        <f>I17*H17</f>
        <v>11.79</v>
      </c>
    </row>
    <row r="18" spans="1:10" x14ac:dyDescent="0.25">
      <c r="A18" s="281">
        <v>88309</v>
      </c>
      <c r="B18" s="555" t="s">
        <v>132</v>
      </c>
      <c r="C18" s="555"/>
      <c r="D18" s="555"/>
      <c r="E18" s="555"/>
      <c r="F18" s="555"/>
      <c r="G18" s="88" t="s">
        <v>113</v>
      </c>
      <c r="H18" s="255">
        <v>0.5</v>
      </c>
      <c r="I18" s="256">
        <v>31.67</v>
      </c>
      <c r="J18" s="252">
        <f>I18*H18</f>
        <v>15.835000000000001</v>
      </c>
    </row>
    <row r="19" spans="1:10" x14ac:dyDescent="0.25">
      <c r="A19" s="106"/>
      <c r="B19" s="90"/>
      <c r="C19" s="90"/>
      <c r="D19" s="90"/>
      <c r="E19" s="90"/>
      <c r="F19" s="90"/>
      <c r="G19" s="91" t="s">
        <v>114</v>
      </c>
      <c r="H19" s="90"/>
      <c r="I19" s="90"/>
      <c r="J19" s="107">
        <f>SUM(J17:J18)</f>
        <v>27.625</v>
      </c>
    </row>
    <row r="20" spans="1:10" x14ac:dyDescent="0.25">
      <c r="A20" s="108" t="s">
        <v>115</v>
      </c>
      <c r="B20" s="91"/>
      <c r="C20" s="109"/>
      <c r="D20" s="91"/>
      <c r="E20" s="93"/>
      <c r="F20" s="92" t="s">
        <v>116</v>
      </c>
      <c r="G20" s="91"/>
      <c r="H20" s="91"/>
      <c r="I20" s="110"/>
      <c r="J20" s="111"/>
    </row>
    <row r="21" spans="1:10" x14ac:dyDescent="0.25">
      <c r="A21" s="108" t="s">
        <v>117</v>
      </c>
      <c r="B21" s="91"/>
      <c r="C21" s="91"/>
      <c r="D21" s="91"/>
      <c r="E21" s="91"/>
      <c r="F21" s="77" t="s">
        <v>118</v>
      </c>
      <c r="G21" s="77" t="s">
        <v>119</v>
      </c>
      <c r="H21" s="77" t="s">
        <v>120</v>
      </c>
      <c r="I21" s="91"/>
      <c r="J21" s="112"/>
    </row>
    <row r="22" spans="1:10" x14ac:dyDescent="0.25">
      <c r="A22" s="102"/>
      <c r="B22" s="74"/>
      <c r="C22" s="74"/>
      <c r="D22" s="74"/>
      <c r="E22" s="74"/>
      <c r="F22" s="79"/>
      <c r="G22" s="556" t="s">
        <v>24</v>
      </c>
      <c r="H22" s="556" t="s">
        <v>105</v>
      </c>
      <c r="I22" s="556" t="s">
        <v>121</v>
      </c>
      <c r="J22" s="103" t="s">
        <v>105</v>
      </c>
    </row>
    <row r="23" spans="1:10" x14ac:dyDescent="0.25">
      <c r="A23" s="100"/>
      <c r="B23" s="76"/>
      <c r="C23" s="76"/>
      <c r="D23" s="76"/>
      <c r="E23" s="76"/>
      <c r="F23" s="78"/>
      <c r="G23" s="557"/>
      <c r="H23" s="557"/>
      <c r="I23" s="557"/>
      <c r="J23" s="104" t="s">
        <v>122</v>
      </c>
    </row>
    <row r="24" spans="1:10" x14ac:dyDescent="0.25">
      <c r="A24" s="266" t="s">
        <v>309</v>
      </c>
      <c r="B24" s="495" t="s">
        <v>310</v>
      </c>
      <c r="C24" s="495"/>
      <c r="D24" s="495"/>
      <c r="E24" s="495"/>
      <c r="F24" s="495"/>
      <c r="G24" s="250" t="s">
        <v>99</v>
      </c>
      <c r="H24" s="254">
        <v>13.52</v>
      </c>
      <c r="I24" s="258">
        <v>1</v>
      </c>
      <c r="J24" s="259">
        <f>H24*I24</f>
        <v>13.52</v>
      </c>
    </row>
    <row r="25" spans="1:10" ht="27.75" customHeight="1" x14ac:dyDescent="0.25">
      <c r="A25" s="267"/>
      <c r="B25" s="496"/>
      <c r="C25" s="496"/>
      <c r="D25" s="496"/>
      <c r="E25" s="496"/>
      <c r="F25" s="496"/>
      <c r="G25" s="260"/>
      <c r="H25" s="87"/>
      <c r="I25" s="261"/>
      <c r="J25" s="262">
        <f t="shared" ref="J25:J29" si="0">H25*I25</f>
        <v>0</v>
      </c>
    </row>
    <row r="26" spans="1:10" ht="49.5" customHeight="1" x14ac:dyDescent="0.25">
      <c r="A26" s="268"/>
      <c r="B26" s="532"/>
      <c r="C26" s="532"/>
      <c r="D26" s="532"/>
      <c r="E26" s="532"/>
      <c r="F26" s="532"/>
      <c r="G26" s="260"/>
      <c r="H26" s="260"/>
      <c r="I26" s="263"/>
      <c r="J26" s="262">
        <f t="shared" si="0"/>
        <v>0</v>
      </c>
    </row>
    <row r="27" spans="1:10" ht="32.25" customHeight="1" x14ac:dyDescent="0.25">
      <c r="A27" s="268"/>
      <c r="B27" s="532"/>
      <c r="C27" s="532"/>
      <c r="D27" s="532"/>
      <c r="E27" s="532"/>
      <c r="F27" s="532"/>
      <c r="G27" s="260"/>
      <c r="H27" s="87"/>
      <c r="I27" s="263"/>
      <c r="J27" s="262">
        <f t="shared" si="0"/>
        <v>0</v>
      </c>
    </row>
    <row r="28" spans="1:10" ht="39" customHeight="1" x14ac:dyDescent="0.25">
      <c r="A28" s="268"/>
      <c r="B28" s="532"/>
      <c r="C28" s="532"/>
      <c r="D28" s="532"/>
      <c r="E28" s="532"/>
      <c r="F28" s="532"/>
      <c r="G28" s="260"/>
      <c r="H28" s="260"/>
      <c r="I28" s="264"/>
      <c r="J28" s="262">
        <f t="shared" si="0"/>
        <v>0</v>
      </c>
    </row>
    <row r="29" spans="1:10" ht="34.5" customHeight="1" x14ac:dyDescent="0.25">
      <c r="A29" s="282"/>
      <c r="B29" s="560"/>
      <c r="C29" s="560"/>
      <c r="D29" s="560"/>
      <c r="E29" s="560"/>
      <c r="F29" s="560"/>
      <c r="G29" s="251"/>
      <c r="H29" s="251"/>
      <c r="I29" s="283"/>
      <c r="J29" s="265">
        <f t="shared" si="0"/>
        <v>0</v>
      </c>
    </row>
    <row r="30" spans="1:10" x14ac:dyDescent="0.25">
      <c r="A30" s="529"/>
      <c r="B30" s="530"/>
      <c r="C30" s="530"/>
      <c r="D30" s="530"/>
      <c r="E30" s="530"/>
      <c r="F30" s="531"/>
      <c r="G30" s="113" t="s">
        <v>114</v>
      </c>
      <c r="H30" s="114"/>
      <c r="I30" s="115"/>
      <c r="J30" s="116">
        <f>SUM(J24:J29)</f>
        <v>13.52</v>
      </c>
    </row>
    <row r="31" spans="1:10" x14ac:dyDescent="0.25">
      <c r="A31" s="102"/>
      <c r="B31" s="74"/>
      <c r="C31" s="74"/>
      <c r="D31" s="74"/>
      <c r="E31" s="74"/>
      <c r="F31" s="79"/>
      <c r="G31" s="556" t="s">
        <v>123</v>
      </c>
      <c r="H31" s="556" t="s">
        <v>105</v>
      </c>
      <c r="I31" s="558" t="s">
        <v>121</v>
      </c>
      <c r="J31" s="103" t="s">
        <v>105</v>
      </c>
    </row>
    <row r="32" spans="1:10" x14ac:dyDescent="0.25">
      <c r="A32" s="100"/>
      <c r="B32" s="76"/>
      <c r="C32" s="76"/>
      <c r="D32" s="76"/>
      <c r="E32" s="76"/>
      <c r="F32" s="78"/>
      <c r="G32" s="557"/>
      <c r="H32" s="557"/>
      <c r="I32" s="559"/>
      <c r="J32" s="104" t="s">
        <v>122</v>
      </c>
    </row>
    <row r="33" spans="1:10" x14ac:dyDescent="0.25">
      <c r="A33" s="100"/>
      <c r="B33" s="76"/>
      <c r="C33" s="76"/>
      <c r="D33" s="76"/>
      <c r="E33" s="76"/>
      <c r="F33" s="78"/>
      <c r="G33" s="83"/>
      <c r="H33" s="83"/>
      <c r="I33" s="83"/>
      <c r="J33" s="117"/>
    </row>
    <row r="34" spans="1:10" x14ac:dyDescent="0.25">
      <c r="A34" s="106"/>
      <c r="B34" s="90"/>
      <c r="C34" s="90"/>
      <c r="D34" s="90"/>
      <c r="E34" s="90"/>
      <c r="F34" s="90"/>
      <c r="G34" s="91" t="s">
        <v>124</v>
      </c>
      <c r="H34" s="90"/>
      <c r="I34" s="90"/>
      <c r="J34" s="118"/>
    </row>
    <row r="35" spans="1:10" x14ac:dyDescent="0.25">
      <c r="A35" s="106" t="s">
        <v>125</v>
      </c>
      <c r="B35" s="90"/>
      <c r="C35" s="90"/>
      <c r="D35" s="90"/>
      <c r="E35" s="90"/>
      <c r="F35" s="90"/>
      <c r="G35" s="94"/>
      <c r="H35" s="75"/>
      <c r="I35" s="76"/>
      <c r="J35" s="107">
        <f>J19+J30</f>
        <v>41.144999999999996</v>
      </c>
    </row>
    <row r="36" spans="1:10" x14ac:dyDescent="0.25">
      <c r="A36" s="106" t="s">
        <v>126</v>
      </c>
      <c r="B36" s="90"/>
      <c r="C36" s="90"/>
      <c r="D36" s="119"/>
      <c r="E36" s="90"/>
      <c r="F36" s="90"/>
      <c r="G36" s="120">
        <f>BDI!P5</f>
        <v>0.253</v>
      </c>
      <c r="H36" s="89"/>
      <c r="I36" s="90"/>
      <c r="J36" s="107"/>
    </row>
    <row r="37" spans="1:10" x14ac:dyDescent="0.25">
      <c r="A37" s="100" t="s">
        <v>127</v>
      </c>
      <c r="B37" s="76"/>
      <c r="C37" s="76"/>
      <c r="D37" s="76"/>
      <c r="E37" s="76"/>
      <c r="F37" s="76"/>
      <c r="G37" s="78"/>
      <c r="H37" s="75"/>
      <c r="I37" s="76"/>
      <c r="J37" s="121">
        <f>J35+(J35*G36)</f>
        <v>51.554684999999992</v>
      </c>
    </row>
    <row r="38" spans="1:10" ht="15.75" thickBot="1" x14ac:dyDescent="0.3">
      <c r="A38" s="122" t="s">
        <v>128</v>
      </c>
      <c r="B38" s="123"/>
      <c r="C38" s="123"/>
      <c r="D38" s="123"/>
      <c r="E38" s="123"/>
      <c r="F38" s="123"/>
      <c r="G38" s="124"/>
      <c r="H38" s="125"/>
      <c r="I38" s="123"/>
      <c r="J38" s="126"/>
    </row>
    <row r="39" spans="1:10" ht="66" customHeight="1" x14ac:dyDescent="0.25"/>
  </sheetData>
  <mergeCells count="26">
    <mergeCell ref="I31:I32"/>
    <mergeCell ref="B27:F27"/>
    <mergeCell ref="B28:F28"/>
    <mergeCell ref="B29:F29"/>
    <mergeCell ref="A30:F30"/>
    <mergeCell ref="G31:G32"/>
    <mergeCell ref="H31:H32"/>
    <mergeCell ref="A10:H10"/>
    <mergeCell ref="I10:J10"/>
    <mergeCell ref="B26:F26"/>
    <mergeCell ref="A11:H11"/>
    <mergeCell ref="I11:J11"/>
    <mergeCell ref="F12:G12"/>
    <mergeCell ref="H12:I12"/>
    <mergeCell ref="B17:F17"/>
    <mergeCell ref="B18:F18"/>
    <mergeCell ref="G22:G23"/>
    <mergeCell ref="H22:H23"/>
    <mergeCell ref="I22:I23"/>
    <mergeCell ref="B24:F24"/>
    <mergeCell ref="B25:F25"/>
    <mergeCell ref="A1:J3"/>
    <mergeCell ref="A5:J5"/>
    <mergeCell ref="C7:H7"/>
    <mergeCell ref="B8:G8"/>
    <mergeCell ref="I8:J8"/>
  </mergeCells>
  <pageMargins left="0.511811024" right="0.511811024" top="0.78740157499999996" bottom="0.78740157499999996" header="0.31496062000000002" footer="0.31496062000000002"/>
  <pageSetup paperSize="9" scale="90" orientation="portrait" r:id="rId1"/>
  <colBreaks count="1" manualBreakCount="1">
    <brk id="10"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0D468-DC2C-4DEA-A341-D9716CAF3C9D}">
  <sheetPr>
    <tabColor rgb="FFFF0000"/>
  </sheetPr>
  <dimension ref="A1:K29"/>
  <sheetViews>
    <sheetView showGridLines="0" topLeftCell="A13" zoomScaleNormal="100" workbookViewId="0">
      <selection activeCell="C29" sqref="C29"/>
    </sheetView>
  </sheetViews>
  <sheetFormatPr defaultColWidth="0" defaultRowHeight="15" zeroHeight="1" x14ac:dyDescent="0.25"/>
  <cols>
    <col min="1" max="1" width="21.140625" style="69" bestFit="1" customWidth="1"/>
    <col min="2" max="5" width="9.140625" style="69" customWidth="1"/>
    <col min="6" max="6" width="21.28515625" style="69" customWidth="1"/>
    <col min="7" max="11" width="9.140625" style="69" customWidth="1"/>
    <col min="12" max="16384" width="9.140625" style="69" hidden="1"/>
  </cols>
  <sheetData>
    <row r="1" spans="1:10" x14ac:dyDescent="0.25">
      <c r="A1" s="510" t="s">
        <v>308</v>
      </c>
      <c r="B1" s="541"/>
      <c r="C1" s="541"/>
      <c r="D1" s="541"/>
      <c r="E1" s="541"/>
      <c r="F1" s="541"/>
      <c r="G1" s="541"/>
      <c r="H1" s="541"/>
      <c r="I1" s="541"/>
      <c r="J1" s="542"/>
    </row>
    <row r="2" spans="1:10" x14ac:dyDescent="0.25">
      <c r="A2" s="543"/>
      <c r="B2" s="544"/>
      <c r="C2" s="544"/>
      <c r="D2" s="544"/>
      <c r="E2" s="544"/>
      <c r="F2" s="544"/>
      <c r="G2" s="544"/>
      <c r="H2" s="544"/>
      <c r="I2" s="544"/>
      <c r="J2" s="545"/>
    </row>
    <row r="3" spans="1:10" x14ac:dyDescent="0.25">
      <c r="A3" s="546"/>
      <c r="B3" s="547"/>
      <c r="C3" s="547"/>
      <c r="D3" s="547"/>
      <c r="E3" s="547"/>
      <c r="F3" s="547"/>
      <c r="G3" s="547"/>
      <c r="H3" s="547"/>
      <c r="I3" s="547"/>
      <c r="J3" s="548"/>
    </row>
    <row r="4" spans="1:10" x14ac:dyDescent="0.25">
      <c r="A4" s="95"/>
      <c r="B4" s="71"/>
      <c r="C4" s="71"/>
      <c r="D4" s="71"/>
      <c r="E4" s="71"/>
      <c r="F4" s="71"/>
      <c r="G4" s="71"/>
      <c r="H4" s="71"/>
      <c r="I4" s="71"/>
      <c r="J4" s="96"/>
    </row>
    <row r="5" spans="1:10" ht="18.75" x14ac:dyDescent="0.25">
      <c r="A5" s="497" t="s">
        <v>300</v>
      </c>
      <c r="B5" s="498"/>
      <c r="C5" s="498"/>
      <c r="D5" s="498"/>
      <c r="E5" s="498"/>
      <c r="F5" s="498"/>
      <c r="G5" s="498"/>
      <c r="H5" s="498"/>
      <c r="I5" s="498"/>
      <c r="J5" s="499"/>
    </row>
    <row r="6" spans="1:10" x14ac:dyDescent="0.25">
      <c r="A6" s="95"/>
      <c r="B6" s="71"/>
      <c r="C6" s="71"/>
      <c r="D6" s="71"/>
      <c r="E6" s="71"/>
      <c r="F6" s="71"/>
      <c r="G6" s="71"/>
      <c r="H6" s="71"/>
      <c r="I6" s="71"/>
      <c r="J6" s="96"/>
    </row>
    <row r="7" spans="1:10" x14ac:dyDescent="0.25">
      <c r="A7" s="97" t="s">
        <v>130</v>
      </c>
      <c r="B7" s="74"/>
      <c r="C7" s="500"/>
      <c r="D7" s="500"/>
      <c r="E7" s="500"/>
      <c r="F7" s="500"/>
      <c r="G7" s="500"/>
      <c r="H7" s="501"/>
      <c r="I7" s="73" t="s">
        <v>100</v>
      </c>
      <c r="J7" s="127" t="s">
        <v>88</v>
      </c>
    </row>
    <row r="8" spans="1:10" ht="15" customHeight="1" x14ac:dyDescent="0.25">
      <c r="A8" s="99"/>
      <c r="B8" s="561" t="s">
        <v>0</v>
      </c>
      <c r="C8" s="561"/>
      <c r="D8" s="561"/>
      <c r="E8" s="561"/>
      <c r="F8" s="561"/>
      <c r="G8" s="561"/>
      <c r="H8" s="71"/>
      <c r="I8" s="562"/>
      <c r="J8" s="563"/>
    </row>
    <row r="9" spans="1:10" ht="15" customHeight="1" x14ac:dyDescent="0.25">
      <c r="A9" s="100"/>
      <c r="B9" s="76"/>
      <c r="C9" s="76"/>
      <c r="D9" s="76"/>
      <c r="E9" s="76"/>
      <c r="F9" s="76"/>
      <c r="G9" s="76"/>
      <c r="H9" s="76"/>
      <c r="I9" s="503"/>
      <c r="J9" s="504"/>
    </row>
    <row r="10" spans="1:10" x14ac:dyDescent="0.25">
      <c r="A10" s="505" t="s">
        <v>101</v>
      </c>
      <c r="B10" s="506"/>
      <c r="C10" s="506"/>
      <c r="D10" s="506"/>
      <c r="E10" s="506"/>
      <c r="F10" s="506"/>
      <c r="G10" s="506"/>
      <c r="H10" s="507"/>
      <c r="I10" s="508" t="s">
        <v>102</v>
      </c>
      <c r="J10" s="509"/>
    </row>
    <row r="11" spans="1:10" ht="32.25" customHeight="1" x14ac:dyDescent="0.25">
      <c r="A11" s="565" t="s">
        <v>301</v>
      </c>
      <c r="B11" s="566"/>
      <c r="C11" s="566"/>
      <c r="D11" s="566"/>
      <c r="E11" s="566"/>
      <c r="F11" s="566"/>
      <c r="G11" s="566"/>
      <c r="H11" s="567"/>
      <c r="I11" s="552" t="s">
        <v>24</v>
      </c>
      <c r="J11" s="553"/>
    </row>
    <row r="12" spans="1:10" x14ac:dyDescent="0.25">
      <c r="A12" s="568"/>
      <c r="B12" s="569"/>
      <c r="C12" s="569"/>
      <c r="D12" s="569"/>
      <c r="E12" s="569"/>
      <c r="F12" s="570"/>
      <c r="G12" s="556" t="s">
        <v>24</v>
      </c>
      <c r="H12" s="556" t="s">
        <v>105</v>
      </c>
      <c r="I12" s="556" t="s">
        <v>121</v>
      </c>
      <c r="J12" s="103" t="s">
        <v>105</v>
      </c>
    </row>
    <row r="13" spans="1:10" x14ac:dyDescent="0.25">
      <c r="A13" s="571"/>
      <c r="B13" s="572"/>
      <c r="C13" s="572"/>
      <c r="D13" s="572"/>
      <c r="E13" s="572"/>
      <c r="F13" s="573"/>
      <c r="G13" s="574"/>
      <c r="H13" s="574"/>
      <c r="I13" s="574"/>
      <c r="J13" s="128" t="s">
        <v>122</v>
      </c>
    </row>
    <row r="14" spans="1:10" x14ac:dyDescent="0.25">
      <c r="A14" s="266" t="s">
        <v>302</v>
      </c>
      <c r="B14" s="564" t="s">
        <v>305</v>
      </c>
      <c r="C14" s="495"/>
      <c r="D14" s="495"/>
      <c r="E14" s="495"/>
      <c r="F14" s="495"/>
      <c r="G14" s="250" t="s">
        <v>24</v>
      </c>
      <c r="H14" s="254">
        <v>15.5</v>
      </c>
      <c r="I14" s="258">
        <v>1</v>
      </c>
      <c r="J14" s="259">
        <v>15.5</v>
      </c>
    </row>
    <row r="15" spans="1:10" x14ac:dyDescent="0.25">
      <c r="A15" s="267" t="s">
        <v>303</v>
      </c>
      <c r="B15" s="575" t="s">
        <v>306</v>
      </c>
      <c r="C15" s="532"/>
      <c r="D15" s="532"/>
      <c r="E15" s="532"/>
      <c r="F15" s="532"/>
      <c r="G15" s="260" t="s">
        <v>24</v>
      </c>
      <c r="H15" s="87">
        <v>11.82</v>
      </c>
      <c r="I15" s="261">
        <v>1</v>
      </c>
      <c r="J15" s="262">
        <v>11.82</v>
      </c>
    </row>
    <row r="16" spans="1:10" ht="24.95" customHeight="1" x14ac:dyDescent="0.25">
      <c r="A16" s="267" t="s">
        <v>304</v>
      </c>
      <c r="B16" s="575" t="s">
        <v>307</v>
      </c>
      <c r="C16" s="532"/>
      <c r="D16" s="532"/>
      <c r="E16" s="532"/>
      <c r="F16" s="532"/>
      <c r="G16" s="260" t="s">
        <v>24</v>
      </c>
      <c r="H16" s="87">
        <v>13.23</v>
      </c>
      <c r="I16" s="261">
        <v>1</v>
      </c>
      <c r="J16" s="262">
        <v>13.23</v>
      </c>
    </row>
    <row r="17" spans="1:10" ht="24.95" customHeight="1" x14ac:dyDescent="0.25">
      <c r="A17" s="267"/>
      <c r="B17" s="532"/>
      <c r="C17" s="576"/>
      <c r="D17" s="576"/>
      <c r="E17" s="576"/>
      <c r="F17" s="576"/>
      <c r="G17" s="260"/>
      <c r="H17" s="87"/>
      <c r="I17" s="261"/>
      <c r="J17" s="262"/>
    </row>
    <row r="18" spans="1:10" ht="24" customHeight="1" x14ac:dyDescent="0.25">
      <c r="A18" s="267"/>
      <c r="B18" s="532"/>
      <c r="C18" s="532"/>
      <c r="D18" s="532"/>
      <c r="E18" s="532"/>
      <c r="F18" s="532"/>
      <c r="G18" s="260"/>
      <c r="H18" s="87"/>
      <c r="I18" s="261"/>
      <c r="J18" s="262"/>
    </row>
    <row r="19" spans="1:10" x14ac:dyDescent="0.25">
      <c r="A19" s="284"/>
      <c r="B19" s="540"/>
      <c r="C19" s="540"/>
      <c r="D19" s="540"/>
      <c r="E19" s="540"/>
      <c r="F19" s="540"/>
      <c r="G19" s="251"/>
      <c r="H19" s="251"/>
      <c r="I19" s="255"/>
      <c r="J19" s="265"/>
    </row>
    <row r="20" spans="1:10" x14ac:dyDescent="0.25">
      <c r="A20" s="100"/>
      <c r="B20" s="577"/>
      <c r="C20" s="577"/>
      <c r="D20" s="577"/>
      <c r="E20" s="577"/>
      <c r="F20" s="577"/>
      <c r="G20" s="129"/>
      <c r="H20" s="76"/>
      <c r="I20" s="130"/>
      <c r="J20" s="131">
        <f>SUM(J14:J19)</f>
        <v>40.549999999999997</v>
      </c>
    </row>
    <row r="21" spans="1:10" x14ac:dyDescent="0.25">
      <c r="A21" s="102"/>
      <c r="B21" s="74"/>
      <c r="C21" s="74"/>
      <c r="D21" s="74"/>
      <c r="E21" s="74"/>
      <c r="F21" s="79"/>
      <c r="G21" s="556" t="s">
        <v>123</v>
      </c>
      <c r="H21" s="556" t="s">
        <v>105</v>
      </c>
      <c r="I21" s="558" t="s">
        <v>121</v>
      </c>
      <c r="J21" s="103" t="s">
        <v>105</v>
      </c>
    </row>
    <row r="22" spans="1:10" x14ac:dyDescent="0.25">
      <c r="A22" s="100"/>
      <c r="B22" s="76"/>
      <c r="C22" s="76"/>
      <c r="D22" s="76"/>
      <c r="E22" s="76"/>
      <c r="F22" s="78"/>
      <c r="G22" s="557"/>
      <c r="H22" s="557"/>
      <c r="I22" s="559"/>
      <c r="J22" s="104" t="s">
        <v>122</v>
      </c>
    </row>
    <row r="23" spans="1:10" x14ac:dyDescent="0.25">
      <c r="A23" s="100"/>
      <c r="B23" s="76"/>
      <c r="C23" s="76"/>
      <c r="D23" s="76"/>
      <c r="E23" s="76"/>
      <c r="F23" s="78"/>
      <c r="G23" s="83"/>
      <c r="H23" s="83"/>
      <c r="I23" s="83"/>
      <c r="J23" s="117"/>
    </row>
    <row r="24" spans="1:10" x14ac:dyDescent="0.25">
      <c r="A24" s="106"/>
      <c r="B24" s="90"/>
      <c r="C24" s="90"/>
      <c r="D24" s="90"/>
      <c r="E24" s="90"/>
      <c r="F24" s="90"/>
      <c r="G24" s="91" t="s">
        <v>124</v>
      </c>
      <c r="H24" s="90"/>
      <c r="I24" s="90"/>
      <c r="J24" s="132">
        <f>SUM(J20)</f>
        <v>40.549999999999997</v>
      </c>
    </row>
    <row r="25" spans="1:10" x14ac:dyDescent="0.25">
      <c r="A25" s="106" t="s">
        <v>125</v>
      </c>
      <c r="B25" s="90"/>
      <c r="C25" s="90"/>
      <c r="D25" s="90"/>
      <c r="E25" s="90"/>
      <c r="F25" s="90"/>
      <c r="G25" s="94"/>
      <c r="H25" s="75"/>
      <c r="I25" s="76"/>
      <c r="J25" s="107">
        <f>J24/3</f>
        <v>13.516666666666666</v>
      </c>
    </row>
    <row r="26" spans="1:10" x14ac:dyDescent="0.25">
      <c r="A26" s="106" t="s">
        <v>126</v>
      </c>
      <c r="B26" s="90"/>
      <c r="C26" s="90"/>
      <c r="D26" s="133"/>
      <c r="E26" s="90"/>
      <c r="F26" s="90"/>
      <c r="G26" s="120">
        <f>BDI!P5</f>
        <v>0.253</v>
      </c>
      <c r="H26" s="89"/>
      <c r="I26" s="90"/>
      <c r="J26" s="107"/>
    </row>
    <row r="27" spans="1:10" x14ac:dyDescent="0.25">
      <c r="A27" s="100" t="s">
        <v>127</v>
      </c>
      <c r="B27" s="76"/>
      <c r="C27" s="76"/>
      <c r="D27" s="76"/>
      <c r="E27" s="76"/>
      <c r="F27" s="76"/>
      <c r="G27" s="78"/>
      <c r="H27" s="75"/>
      <c r="I27" s="76"/>
      <c r="J27" s="121">
        <f>J25+(J25*G26)</f>
        <v>16.936383333333332</v>
      </c>
    </row>
    <row r="28" spans="1:10" ht="15.75" thickBot="1" x14ac:dyDescent="0.3">
      <c r="A28" s="122" t="s">
        <v>128</v>
      </c>
      <c r="B28" s="123"/>
      <c r="C28" s="123"/>
      <c r="D28" s="123"/>
      <c r="E28" s="123"/>
      <c r="F28" s="123"/>
      <c r="G28" s="124"/>
      <c r="H28" s="125"/>
      <c r="I28" s="123"/>
      <c r="J28" s="126"/>
    </row>
    <row r="29" spans="1:10" ht="96" customHeight="1" x14ac:dyDescent="0.25"/>
  </sheetData>
  <mergeCells count="23">
    <mergeCell ref="G21:G22"/>
    <mergeCell ref="H21:H22"/>
    <mergeCell ref="I21:I22"/>
    <mergeCell ref="B15:F15"/>
    <mergeCell ref="B16:F16"/>
    <mergeCell ref="B17:F17"/>
    <mergeCell ref="B18:F18"/>
    <mergeCell ref="B19:F19"/>
    <mergeCell ref="B20:F20"/>
    <mergeCell ref="A10:H10"/>
    <mergeCell ref="I10:J10"/>
    <mergeCell ref="B14:F14"/>
    <mergeCell ref="A11:H11"/>
    <mergeCell ref="I11:J11"/>
    <mergeCell ref="A12:F13"/>
    <mergeCell ref="G12:G13"/>
    <mergeCell ref="H12:H13"/>
    <mergeCell ref="I12:I13"/>
    <mergeCell ref="A1:J3"/>
    <mergeCell ref="A5:J5"/>
    <mergeCell ref="C7:H7"/>
    <mergeCell ref="B8:G8"/>
    <mergeCell ref="I8:J9"/>
  </mergeCells>
  <hyperlinks>
    <hyperlink ref="B14" r:id="rId1" xr:uid="{1D413165-CAEE-4FCC-BA81-74150490761F}"/>
    <hyperlink ref="B15" r:id="rId2" location="polycard_client=recommendations_vip-v2p&amp;reco_backend=ranker_retrieval_online_vpp_v2p&amp;reco_model=rk_online_v5_retsys_rabbit_hole&amp;reco_client=vip-v2p&amp;reco_item_pos=1&amp;reco_backend_type=low_level&amp;reco_id=5f813f2b-ef5c-4264-8f84-3125f80531a5&amp;wid=MLB3700294861&amp;sid=recos" display="https://www.mercadolivre.com.br/kit-15-tachinha-tacha-olho-de-gato-sinalizacao-viaria-rua/up/MLBU1150619219#polycard_client=recommendations_vip-v2p&amp;reco_backend=ranker_retrieval_online_vpp_v2p&amp;reco_model=rk_online_v5_retsys_rabbit_hole&amp;reco_client=vip-v2p&amp;reco_item_pos=1&amp;reco_backend_type=low_level&amp;reco_id=5f813f2b-ef5c-4264-8f84-3125f80531a5&amp;wid=MLB3700294861&amp;sid=recos" xr:uid="{3F8518DD-3AD8-4825-BB68-B9ED45C16CED}"/>
    <hyperlink ref="B16" r:id="rId3" location="polycard_client=recommendations_vip-v2p&amp;reco_backend=ranker_retrieval_online_vpp_v2p&amp;reco_model=rk_online_v5_retsys_rabbit_hole&amp;reco_client=vip-v2p&amp;reco_item_pos=2&amp;reco_backend_type=low_level&amp;reco_id=270a9780-1b43-47e3-a415-3e2bd5f5e29f&amp;wid=MLB2810547206&amp;sid=recos" display="https://www.mercadolivre.com.br/12-unidades-tachinha-tacha-olho-de-gato-sinalizacao-viaria/up/MLBU600999545#polycard_client=recommendations_vip-v2p&amp;reco_backend=ranker_retrieval_online_vpp_v2p&amp;reco_model=rk_online_v5_retsys_rabbit_hole&amp;reco_client=vip-v2p&amp;reco_item_pos=2&amp;reco_backend_type=low_level&amp;reco_id=270a9780-1b43-47e3-a415-3e2bd5f5e29f&amp;wid=MLB2810547206&amp;sid=recos" xr:uid="{795A5BA8-0FC7-4073-9576-FF7A252CE517}"/>
  </hyperlinks>
  <printOptions horizontalCentered="1" verticalCentered="1"/>
  <pageMargins left="0.51181102362204722" right="0.51181102362204722" top="0.78740157480314965" bottom="0.78740157480314965" header="0.31496062992125984" footer="0.31496062992125984"/>
  <pageSetup paperSize="9" scale="85" orientation="portrait"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FB98F-ADC4-434E-8CB5-A7159F8AC89E}">
  <sheetPr>
    <tabColor theme="7" tint="0.39997558519241921"/>
  </sheetPr>
  <dimension ref="A1:K29"/>
  <sheetViews>
    <sheetView showGridLines="0" topLeftCell="A13" zoomScale="115" zoomScaleNormal="115" workbookViewId="0">
      <selection activeCell="J29" sqref="J29"/>
    </sheetView>
  </sheetViews>
  <sheetFormatPr defaultColWidth="0" defaultRowHeight="15" zeroHeight="1" x14ac:dyDescent="0.25"/>
  <cols>
    <col min="1" max="1" width="21.140625" bestFit="1" customWidth="1"/>
    <col min="2" max="7" width="9.140625" customWidth="1"/>
    <col min="8" max="8" width="10.42578125" bestFit="1" customWidth="1"/>
    <col min="9" max="9" width="9.140625" customWidth="1"/>
    <col min="10" max="10" width="10.5703125" bestFit="1" customWidth="1"/>
    <col min="11" max="11" width="9.140625" customWidth="1"/>
    <col min="12" max="16384" width="9.140625" hidden="1"/>
  </cols>
  <sheetData>
    <row r="1" spans="1:10" x14ac:dyDescent="0.25">
      <c r="A1" s="510" t="s">
        <v>308</v>
      </c>
      <c r="B1" s="541"/>
      <c r="C1" s="541"/>
      <c r="D1" s="541"/>
      <c r="E1" s="541"/>
      <c r="F1" s="541"/>
      <c r="G1" s="541"/>
      <c r="H1" s="541"/>
      <c r="I1" s="541"/>
      <c r="J1" s="542"/>
    </row>
    <row r="2" spans="1:10" x14ac:dyDescent="0.25">
      <c r="A2" s="543"/>
      <c r="B2" s="544"/>
      <c r="C2" s="544"/>
      <c r="D2" s="544"/>
      <c r="E2" s="544"/>
      <c r="F2" s="544"/>
      <c r="G2" s="544"/>
      <c r="H2" s="544"/>
      <c r="I2" s="544"/>
      <c r="J2" s="545"/>
    </row>
    <row r="3" spans="1:10" x14ac:dyDescent="0.25">
      <c r="A3" s="546"/>
      <c r="B3" s="547"/>
      <c r="C3" s="547"/>
      <c r="D3" s="547"/>
      <c r="E3" s="547"/>
      <c r="F3" s="547"/>
      <c r="G3" s="547"/>
      <c r="H3" s="547"/>
      <c r="I3" s="547"/>
      <c r="J3" s="548"/>
    </row>
    <row r="4" spans="1:10" x14ac:dyDescent="0.25">
      <c r="A4" s="95"/>
      <c r="B4" s="71"/>
      <c r="C4" s="71"/>
      <c r="D4" s="71"/>
      <c r="E4" s="71"/>
      <c r="F4" s="71"/>
      <c r="G4" s="71"/>
      <c r="H4" s="71"/>
      <c r="I4" s="71"/>
      <c r="J4" s="96"/>
    </row>
    <row r="5" spans="1:10" ht="18.75" x14ac:dyDescent="0.25">
      <c r="A5" s="497" t="s">
        <v>300</v>
      </c>
      <c r="B5" s="498"/>
      <c r="C5" s="498"/>
      <c r="D5" s="498"/>
      <c r="E5" s="498"/>
      <c r="F5" s="498"/>
      <c r="G5" s="498"/>
      <c r="H5" s="498"/>
      <c r="I5" s="498"/>
      <c r="J5" s="499"/>
    </row>
    <row r="6" spans="1:10" x14ac:dyDescent="0.25">
      <c r="A6" s="95"/>
      <c r="B6" s="71"/>
      <c r="C6" s="71"/>
      <c r="D6" s="71"/>
      <c r="E6" s="71"/>
      <c r="F6" s="71"/>
      <c r="G6" s="71"/>
      <c r="H6" s="71"/>
      <c r="I6" s="71"/>
      <c r="J6" s="96"/>
    </row>
    <row r="7" spans="1:10" x14ac:dyDescent="0.25">
      <c r="A7" s="97" t="s">
        <v>130</v>
      </c>
      <c r="B7" s="74"/>
      <c r="C7" s="500"/>
      <c r="D7" s="500"/>
      <c r="E7" s="500"/>
      <c r="F7" s="500"/>
      <c r="G7" s="500"/>
      <c r="H7" s="501"/>
      <c r="I7" s="73" t="s">
        <v>100</v>
      </c>
      <c r="J7" s="127" t="s">
        <v>88</v>
      </c>
    </row>
    <row r="8" spans="1:10" x14ac:dyDescent="0.25">
      <c r="A8" s="99"/>
      <c r="B8" s="561" t="s">
        <v>0</v>
      </c>
      <c r="C8" s="561"/>
      <c r="D8" s="561"/>
      <c r="E8" s="561"/>
      <c r="F8" s="561"/>
      <c r="G8" s="561"/>
      <c r="H8" s="71"/>
      <c r="I8" s="562"/>
      <c r="J8" s="563"/>
    </row>
    <row r="9" spans="1:10" x14ac:dyDescent="0.25">
      <c r="A9" s="100"/>
      <c r="B9" s="76"/>
      <c r="C9" s="76"/>
      <c r="D9" s="76"/>
      <c r="E9" s="76"/>
      <c r="F9" s="76"/>
      <c r="G9" s="76"/>
      <c r="H9" s="76"/>
      <c r="I9" s="503"/>
      <c r="J9" s="504"/>
    </row>
    <row r="10" spans="1:10" x14ac:dyDescent="0.25">
      <c r="A10" s="505" t="s">
        <v>101</v>
      </c>
      <c r="B10" s="506"/>
      <c r="C10" s="506"/>
      <c r="D10" s="506"/>
      <c r="E10" s="506"/>
      <c r="F10" s="506"/>
      <c r="G10" s="506"/>
      <c r="H10" s="507"/>
      <c r="I10" s="508" t="s">
        <v>102</v>
      </c>
      <c r="J10" s="509"/>
    </row>
    <row r="11" spans="1:10" x14ac:dyDescent="0.25">
      <c r="A11" s="578" t="s">
        <v>402</v>
      </c>
      <c r="B11" s="579"/>
      <c r="C11" s="579"/>
      <c r="D11" s="579"/>
      <c r="E11" s="579"/>
      <c r="F11" s="579"/>
      <c r="G11" s="579"/>
      <c r="H11" s="580"/>
      <c r="I11" s="536" t="s">
        <v>24</v>
      </c>
      <c r="J11" s="537"/>
    </row>
    <row r="12" spans="1:10" x14ac:dyDescent="0.25">
      <c r="A12" s="568"/>
      <c r="B12" s="569"/>
      <c r="C12" s="569"/>
      <c r="D12" s="569"/>
      <c r="E12" s="569"/>
      <c r="F12" s="570"/>
      <c r="G12" s="556" t="s">
        <v>24</v>
      </c>
      <c r="H12" s="556" t="s">
        <v>105</v>
      </c>
      <c r="I12" s="556" t="s">
        <v>121</v>
      </c>
      <c r="J12" s="103" t="s">
        <v>105</v>
      </c>
    </row>
    <row r="13" spans="1:10" x14ac:dyDescent="0.25">
      <c r="A13" s="571"/>
      <c r="B13" s="572"/>
      <c r="C13" s="572"/>
      <c r="D13" s="572"/>
      <c r="E13" s="572"/>
      <c r="F13" s="573"/>
      <c r="G13" s="574"/>
      <c r="H13" s="574"/>
      <c r="I13" s="574"/>
      <c r="J13" s="128" t="s">
        <v>122</v>
      </c>
    </row>
    <row r="14" spans="1:10" x14ac:dyDescent="0.25">
      <c r="A14" s="266" t="s">
        <v>302</v>
      </c>
      <c r="B14" s="564" t="s">
        <v>403</v>
      </c>
      <c r="C14" s="495"/>
      <c r="D14" s="495"/>
      <c r="E14" s="495"/>
      <c r="F14" s="495"/>
      <c r="G14" s="250" t="s">
        <v>24</v>
      </c>
      <c r="H14" s="298">
        <v>2040</v>
      </c>
      <c r="I14" s="258">
        <v>1</v>
      </c>
      <c r="J14" s="297">
        <f>I14*H14</f>
        <v>2040</v>
      </c>
    </row>
    <row r="15" spans="1:10" x14ac:dyDescent="0.25">
      <c r="A15" s="267" t="s">
        <v>303</v>
      </c>
      <c r="B15" s="564" t="s">
        <v>404</v>
      </c>
      <c r="C15" s="495"/>
      <c r="D15" s="495"/>
      <c r="E15" s="495"/>
      <c r="F15" s="495"/>
      <c r="G15" s="260" t="s">
        <v>24</v>
      </c>
      <c r="H15" s="299">
        <v>1980</v>
      </c>
      <c r="I15" s="261">
        <v>1</v>
      </c>
      <c r="J15" s="297">
        <f t="shared" ref="J15:J16" si="0">I15*H15</f>
        <v>1980</v>
      </c>
    </row>
    <row r="16" spans="1:10" x14ac:dyDescent="0.25">
      <c r="A16" s="267" t="s">
        <v>304</v>
      </c>
      <c r="B16" s="564" t="s">
        <v>405</v>
      </c>
      <c r="C16" s="495"/>
      <c r="D16" s="495"/>
      <c r="E16" s="495"/>
      <c r="F16" s="495"/>
      <c r="G16" s="260" t="s">
        <v>24</v>
      </c>
      <c r="H16" s="299">
        <v>2070</v>
      </c>
      <c r="I16" s="261">
        <v>1</v>
      </c>
      <c r="J16" s="297">
        <f t="shared" si="0"/>
        <v>2070</v>
      </c>
    </row>
    <row r="17" spans="1:10" x14ac:dyDescent="0.25">
      <c r="A17" s="267"/>
      <c r="B17" s="532"/>
      <c r="C17" s="576"/>
      <c r="D17" s="576"/>
      <c r="E17" s="576"/>
      <c r="F17" s="576"/>
      <c r="G17" s="260"/>
      <c r="H17" s="87"/>
      <c r="I17" s="261"/>
      <c r="J17" s="262"/>
    </row>
    <row r="18" spans="1:10" x14ac:dyDescent="0.25">
      <c r="A18" s="267"/>
      <c r="B18" s="532"/>
      <c r="C18" s="532"/>
      <c r="D18" s="532"/>
      <c r="E18" s="532"/>
      <c r="F18" s="532"/>
      <c r="G18" s="260"/>
      <c r="H18" s="87"/>
      <c r="I18" s="261"/>
      <c r="J18" s="262"/>
    </row>
    <row r="19" spans="1:10" x14ac:dyDescent="0.25">
      <c r="A19" s="284"/>
      <c r="B19" s="540"/>
      <c r="C19" s="540"/>
      <c r="D19" s="540"/>
      <c r="E19" s="540"/>
      <c r="F19" s="540"/>
      <c r="G19" s="251"/>
      <c r="H19" s="251"/>
      <c r="I19" s="255"/>
      <c r="J19" s="265"/>
    </row>
    <row r="20" spans="1:10" x14ac:dyDescent="0.25">
      <c r="A20" s="100"/>
      <c r="B20" s="577"/>
      <c r="C20" s="577"/>
      <c r="D20" s="577"/>
      <c r="E20" s="577"/>
      <c r="F20" s="577"/>
      <c r="G20" s="129"/>
      <c r="H20" s="76"/>
      <c r="I20" s="130"/>
      <c r="J20" s="296">
        <f>SUM(J14:J19)</f>
        <v>6090</v>
      </c>
    </row>
    <row r="21" spans="1:10" x14ac:dyDescent="0.25">
      <c r="A21" s="102"/>
      <c r="B21" s="74"/>
      <c r="C21" s="74"/>
      <c r="D21" s="74"/>
      <c r="E21" s="74"/>
      <c r="F21" s="79"/>
      <c r="G21" s="556" t="s">
        <v>123</v>
      </c>
      <c r="H21" s="556" t="s">
        <v>105</v>
      </c>
      <c r="I21" s="558" t="s">
        <v>121</v>
      </c>
      <c r="J21" s="103" t="s">
        <v>105</v>
      </c>
    </row>
    <row r="22" spans="1:10" x14ac:dyDescent="0.25">
      <c r="A22" s="100"/>
      <c r="B22" s="76"/>
      <c r="C22" s="76"/>
      <c r="D22" s="76"/>
      <c r="E22" s="76"/>
      <c r="F22" s="78"/>
      <c r="G22" s="557"/>
      <c r="H22" s="557"/>
      <c r="I22" s="559"/>
      <c r="J22" s="104" t="s">
        <v>122</v>
      </c>
    </row>
    <row r="23" spans="1:10" x14ac:dyDescent="0.25">
      <c r="A23" s="100"/>
      <c r="B23" s="76"/>
      <c r="C23" s="76"/>
      <c r="D23" s="76"/>
      <c r="E23" s="76"/>
      <c r="F23" s="78"/>
      <c r="G23" s="83"/>
      <c r="H23" s="83"/>
      <c r="I23" s="83"/>
      <c r="J23" s="117"/>
    </row>
    <row r="24" spans="1:10" x14ac:dyDescent="0.25">
      <c r="A24" s="106"/>
      <c r="B24" s="90"/>
      <c r="C24" s="90"/>
      <c r="D24" s="90"/>
      <c r="E24" s="90"/>
      <c r="F24" s="90"/>
      <c r="G24" s="91" t="s">
        <v>124</v>
      </c>
      <c r="H24" s="90"/>
      <c r="I24" s="90"/>
      <c r="J24" s="300">
        <f>SUM(J20)</f>
        <v>6090</v>
      </c>
    </row>
    <row r="25" spans="1:10" x14ac:dyDescent="0.25">
      <c r="A25" s="106" t="s">
        <v>125</v>
      </c>
      <c r="B25" s="90"/>
      <c r="C25" s="90"/>
      <c r="D25" s="90"/>
      <c r="E25" s="90"/>
      <c r="F25" s="90"/>
      <c r="G25" s="94"/>
      <c r="H25" s="75"/>
      <c r="I25" s="76"/>
      <c r="J25" s="301">
        <f>J24/3</f>
        <v>2030</v>
      </c>
    </row>
    <row r="26" spans="1:10" x14ac:dyDescent="0.25">
      <c r="A26" s="106" t="s">
        <v>126</v>
      </c>
      <c r="B26" s="90"/>
      <c r="C26" s="90"/>
      <c r="D26" s="133"/>
      <c r="E26" s="90"/>
      <c r="F26" s="90"/>
      <c r="G26" s="120">
        <f>BDI!P5</f>
        <v>0.253</v>
      </c>
      <c r="H26" s="89"/>
      <c r="I26" s="90"/>
      <c r="J26" s="107"/>
    </row>
    <row r="27" spans="1:10" x14ac:dyDescent="0.25">
      <c r="A27" s="100" t="s">
        <v>127</v>
      </c>
      <c r="B27" s="76"/>
      <c r="C27" s="76"/>
      <c r="D27" s="76"/>
      <c r="E27" s="76"/>
      <c r="F27" s="76"/>
      <c r="G27" s="78"/>
      <c r="H27" s="75"/>
      <c r="I27" s="76"/>
      <c r="J27" s="121">
        <f>J25+(J25*G26)</f>
        <v>2543.59</v>
      </c>
    </row>
    <row r="28" spans="1:10" ht="15.75" thickBot="1" x14ac:dyDescent="0.3">
      <c r="A28" s="122" t="s">
        <v>128</v>
      </c>
      <c r="B28" s="123"/>
      <c r="C28" s="123"/>
      <c r="D28" s="123"/>
      <c r="E28" s="123"/>
      <c r="F28" s="123"/>
      <c r="G28" s="124"/>
      <c r="H28" s="125"/>
      <c r="I28" s="123"/>
      <c r="J28" s="126"/>
    </row>
    <row r="29" spans="1:10" ht="66" customHeight="1" x14ac:dyDescent="0.25"/>
  </sheetData>
  <mergeCells count="23">
    <mergeCell ref="B20:F20"/>
    <mergeCell ref="G21:G22"/>
    <mergeCell ref="H21:H22"/>
    <mergeCell ref="I21:I22"/>
    <mergeCell ref="B14:F14"/>
    <mergeCell ref="B15:F15"/>
    <mergeCell ref="B16:F16"/>
    <mergeCell ref="B17:F17"/>
    <mergeCell ref="B18:F18"/>
    <mergeCell ref="B19:F19"/>
    <mergeCell ref="A11:H11"/>
    <mergeCell ref="I11:J11"/>
    <mergeCell ref="A12:F13"/>
    <mergeCell ref="G12:G13"/>
    <mergeCell ref="H12:H13"/>
    <mergeCell ref="I12:I13"/>
    <mergeCell ref="A10:H10"/>
    <mergeCell ref="I10:J10"/>
    <mergeCell ref="A1:J3"/>
    <mergeCell ref="A5:J5"/>
    <mergeCell ref="C7:H7"/>
    <mergeCell ref="B8:G8"/>
    <mergeCell ref="I8:J9"/>
  </mergeCells>
  <pageMargins left="0.511811024" right="0.511811024" top="0.78740157499999996" bottom="0.78740157499999996" header="0.31496062000000002" footer="0.31496062000000002"/>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DFB55-4C74-478C-BC35-A62853360588}">
  <sheetPr>
    <tabColor rgb="FF92D050"/>
  </sheetPr>
  <dimension ref="A1:K29"/>
  <sheetViews>
    <sheetView showGridLines="0" topLeftCell="A13" workbookViewId="0">
      <selection activeCell="J29" sqref="J29"/>
    </sheetView>
  </sheetViews>
  <sheetFormatPr defaultColWidth="0" defaultRowHeight="15" zeroHeight="1" x14ac:dyDescent="0.25"/>
  <cols>
    <col min="1" max="1" width="21.140625" bestFit="1" customWidth="1"/>
    <col min="2" max="7" width="9.140625" customWidth="1"/>
    <col min="8" max="8" width="10.42578125" bestFit="1" customWidth="1"/>
    <col min="9" max="9" width="9.140625" customWidth="1"/>
    <col min="10" max="10" width="10.5703125" bestFit="1" customWidth="1"/>
    <col min="11" max="11" width="9.140625" customWidth="1"/>
    <col min="12" max="16384" width="9.140625" hidden="1"/>
  </cols>
  <sheetData>
    <row r="1" spans="1:10" x14ac:dyDescent="0.25">
      <c r="A1" s="510" t="s">
        <v>308</v>
      </c>
      <c r="B1" s="541"/>
      <c r="C1" s="541"/>
      <c r="D1" s="541"/>
      <c r="E1" s="541"/>
      <c r="F1" s="541"/>
      <c r="G1" s="541"/>
      <c r="H1" s="541"/>
      <c r="I1" s="541"/>
      <c r="J1" s="542"/>
    </row>
    <row r="2" spans="1:10" x14ac:dyDescent="0.25">
      <c r="A2" s="543"/>
      <c r="B2" s="544"/>
      <c r="C2" s="544"/>
      <c r="D2" s="544"/>
      <c r="E2" s="544"/>
      <c r="F2" s="544"/>
      <c r="G2" s="544"/>
      <c r="H2" s="544"/>
      <c r="I2" s="544"/>
      <c r="J2" s="545"/>
    </row>
    <row r="3" spans="1:10" x14ac:dyDescent="0.25">
      <c r="A3" s="546"/>
      <c r="B3" s="547"/>
      <c r="C3" s="547"/>
      <c r="D3" s="547"/>
      <c r="E3" s="547"/>
      <c r="F3" s="547"/>
      <c r="G3" s="547"/>
      <c r="H3" s="547"/>
      <c r="I3" s="547"/>
      <c r="J3" s="548"/>
    </row>
    <row r="4" spans="1:10" x14ac:dyDescent="0.25">
      <c r="A4" s="95"/>
      <c r="B4" s="71"/>
      <c r="C4" s="71"/>
      <c r="D4" s="71"/>
      <c r="E4" s="71"/>
      <c r="F4" s="71"/>
      <c r="G4" s="71"/>
      <c r="H4" s="71"/>
      <c r="I4" s="71"/>
      <c r="J4" s="96"/>
    </row>
    <row r="5" spans="1:10" ht="18.75" x14ac:dyDescent="0.25">
      <c r="A5" s="497" t="s">
        <v>300</v>
      </c>
      <c r="B5" s="498"/>
      <c r="C5" s="498"/>
      <c r="D5" s="498"/>
      <c r="E5" s="498"/>
      <c r="F5" s="498"/>
      <c r="G5" s="498"/>
      <c r="H5" s="498"/>
      <c r="I5" s="498"/>
      <c r="J5" s="499"/>
    </row>
    <row r="6" spans="1:10" x14ac:dyDescent="0.25">
      <c r="A6" s="95"/>
      <c r="B6" s="71"/>
      <c r="C6" s="71"/>
      <c r="D6" s="71"/>
      <c r="E6" s="71"/>
      <c r="F6" s="71"/>
      <c r="G6" s="71"/>
      <c r="H6" s="71"/>
      <c r="I6" s="71"/>
      <c r="J6" s="96"/>
    </row>
    <row r="7" spans="1:10" x14ac:dyDescent="0.25">
      <c r="A7" s="97" t="s">
        <v>130</v>
      </c>
      <c r="B7" s="74"/>
      <c r="C7" s="500"/>
      <c r="D7" s="500"/>
      <c r="E7" s="500"/>
      <c r="F7" s="500"/>
      <c r="G7" s="500"/>
      <c r="H7" s="501"/>
      <c r="I7" s="73" t="s">
        <v>100</v>
      </c>
      <c r="J7" s="127" t="s">
        <v>88</v>
      </c>
    </row>
    <row r="8" spans="1:10" x14ac:dyDescent="0.25">
      <c r="A8" s="99"/>
      <c r="B8" s="561" t="s">
        <v>0</v>
      </c>
      <c r="C8" s="561"/>
      <c r="D8" s="561"/>
      <c r="E8" s="561"/>
      <c r="F8" s="561"/>
      <c r="G8" s="561"/>
      <c r="H8" s="71"/>
      <c r="I8" s="562"/>
      <c r="J8" s="563"/>
    </row>
    <row r="9" spans="1:10" x14ac:dyDescent="0.25">
      <c r="A9" s="100"/>
      <c r="B9" s="76"/>
      <c r="C9" s="76"/>
      <c r="D9" s="76"/>
      <c r="E9" s="76"/>
      <c r="F9" s="76"/>
      <c r="G9" s="76"/>
      <c r="H9" s="76"/>
      <c r="I9" s="503"/>
      <c r="J9" s="504"/>
    </row>
    <row r="10" spans="1:10" x14ac:dyDescent="0.25">
      <c r="A10" s="505" t="s">
        <v>101</v>
      </c>
      <c r="B10" s="506"/>
      <c r="C10" s="506"/>
      <c r="D10" s="506"/>
      <c r="E10" s="506"/>
      <c r="F10" s="506"/>
      <c r="G10" s="506"/>
      <c r="H10" s="507"/>
      <c r="I10" s="508" t="s">
        <v>102</v>
      </c>
      <c r="J10" s="509"/>
    </row>
    <row r="11" spans="1:10" x14ac:dyDescent="0.25">
      <c r="A11" s="578" t="s">
        <v>411</v>
      </c>
      <c r="B11" s="579"/>
      <c r="C11" s="579"/>
      <c r="D11" s="579"/>
      <c r="E11" s="579"/>
      <c r="F11" s="579"/>
      <c r="G11" s="579"/>
      <c r="H11" s="580"/>
      <c r="I11" s="536" t="s">
        <v>24</v>
      </c>
      <c r="J11" s="537"/>
    </row>
    <row r="12" spans="1:10" x14ac:dyDescent="0.25">
      <c r="A12" s="568"/>
      <c r="B12" s="569"/>
      <c r="C12" s="569"/>
      <c r="D12" s="569"/>
      <c r="E12" s="569"/>
      <c r="F12" s="570"/>
      <c r="G12" s="556" t="s">
        <v>24</v>
      </c>
      <c r="H12" s="556" t="s">
        <v>105</v>
      </c>
      <c r="I12" s="556" t="s">
        <v>121</v>
      </c>
      <c r="J12" s="103" t="s">
        <v>105</v>
      </c>
    </row>
    <row r="13" spans="1:10" x14ac:dyDescent="0.25">
      <c r="A13" s="571"/>
      <c r="B13" s="572"/>
      <c r="C13" s="572"/>
      <c r="D13" s="572"/>
      <c r="E13" s="572"/>
      <c r="F13" s="573"/>
      <c r="G13" s="574"/>
      <c r="H13" s="574"/>
      <c r="I13" s="574"/>
      <c r="J13" s="128" t="s">
        <v>122</v>
      </c>
    </row>
    <row r="14" spans="1:10" x14ac:dyDescent="0.25">
      <c r="A14" s="266" t="s">
        <v>302</v>
      </c>
      <c r="B14" s="564" t="s">
        <v>403</v>
      </c>
      <c r="C14" s="495"/>
      <c r="D14" s="495"/>
      <c r="E14" s="495"/>
      <c r="F14" s="495"/>
      <c r="G14" s="250" t="s">
        <v>24</v>
      </c>
      <c r="H14" s="298">
        <v>1850</v>
      </c>
      <c r="I14" s="258">
        <v>1</v>
      </c>
      <c r="J14" s="297">
        <f>I14*H14</f>
        <v>1850</v>
      </c>
    </row>
    <row r="15" spans="1:10" x14ac:dyDescent="0.25">
      <c r="A15" s="267" t="s">
        <v>303</v>
      </c>
      <c r="B15" s="564" t="s">
        <v>404</v>
      </c>
      <c r="C15" s="495"/>
      <c r="D15" s="495"/>
      <c r="E15" s="495"/>
      <c r="F15" s="495"/>
      <c r="G15" s="260" t="s">
        <v>24</v>
      </c>
      <c r="H15" s="299">
        <v>2050</v>
      </c>
      <c r="I15" s="261">
        <v>1</v>
      </c>
      <c r="J15" s="297">
        <f t="shared" ref="J15:J16" si="0">I15*H15</f>
        <v>2050</v>
      </c>
    </row>
    <row r="16" spans="1:10" x14ac:dyDescent="0.25">
      <c r="A16" s="267" t="s">
        <v>304</v>
      </c>
      <c r="B16" s="564" t="s">
        <v>405</v>
      </c>
      <c r="C16" s="495"/>
      <c r="D16" s="495"/>
      <c r="E16" s="495"/>
      <c r="F16" s="495"/>
      <c r="G16" s="260" t="s">
        <v>24</v>
      </c>
      <c r="H16" s="299">
        <v>2150</v>
      </c>
      <c r="I16" s="261">
        <v>1</v>
      </c>
      <c r="J16" s="297">
        <f t="shared" si="0"/>
        <v>2150</v>
      </c>
    </row>
    <row r="17" spans="1:10" x14ac:dyDescent="0.25">
      <c r="A17" s="267"/>
      <c r="B17" s="532"/>
      <c r="C17" s="576"/>
      <c r="D17" s="576"/>
      <c r="E17" s="576"/>
      <c r="F17" s="576"/>
      <c r="G17" s="260"/>
      <c r="H17" s="87"/>
      <c r="I17" s="261"/>
      <c r="J17" s="262"/>
    </row>
    <row r="18" spans="1:10" x14ac:dyDescent="0.25">
      <c r="A18" s="267"/>
      <c r="B18" s="532"/>
      <c r="C18" s="532"/>
      <c r="D18" s="532"/>
      <c r="E18" s="532"/>
      <c r="F18" s="532"/>
      <c r="G18" s="260"/>
      <c r="H18" s="87"/>
      <c r="I18" s="261"/>
      <c r="J18" s="262"/>
    </row>
    <row r="19" spans="1:10" x14ac:dyDescent="0.25">
      <c r="A19" s="284"/>
      <c r="B19" s="540"/>
      <c r="C19" s="540"/>
      <c r="D19" s="540"/>
      <c r="E19" s="540"/>
      <c r="F19" s="540"/>
      <c r="G19" s="251"/>
      <c r="H19" s="251"/>
      <c r="I19" s="255"/>
      <c r="J19" s="265"/>
    </row>
    <row r="20" spans="1:10" x14ac:dyDescent="0.25">
      <c r="A20" s="100"/>
      <c r="B20" s="577"/>
      <c r="C20" s="577"/>
      <c r="D20" s="577"/>
      <c r="E20" s="577"/>
      <c r="F20" s="577"/>
      <c r="G20" s="129"/>
      <c r="H20" s="76"/>
      <c r="I20" s="130"/>
      <c r="J20" s="296">
        <f>SUM(J14:J19)</f>
        <v>6050</v>
      </c>
    </row>
    <row r="21" spans="1:10" x14ac:dyDescent="0.25">
      <c r="A21" s="102"/>
      <c r="B21" s="74"/>
      <c r="C21" s="74"/>
      <c r="D21" s="74"/>
      <c r="E21" s="74"/>
      <c r="F21" s="79"/>
      <c r="G21" s="556" t="s">
        <v>123</v>
      </c>
      <c r="H21" s="556" t="s">
        <v>105</v>
      </c>
      <c r="I21" s="558" t="s">
        <v>121</v>
      </c>
      <c r="J21" s="103" t="s">
        <v>105</v>
      </c>
    </row>
    <row r="22" spans="1:10" x14ac:dyDescent="0.25">
      <c r="A22" s="100"/>
      <c r="B22" s="76"/>
      <c r="C22" s="76"/>
      <c r="D22" s="76"/>
      <c r="E22" s="76"/>
      <c r="F22" s="78"/>
      <c r="G22" s="557"/>
      <c r="H22" s="557"/>
      <c r="I22" s="559"/>
      <c r="J22" s="104" t="s">
        <v>122</v>
      </c>
    </row>
    <row r="23" spans="1:10" x14ac:dyDescent="0.25">
      <c r="A23" s="100"/>
      <c r="B23" s="76"/>
      <c r="C23" s="76"/>
      <c r="D23" s="76"/>
      <c r="E23" s="76"/>
      <c r="F23" s="78"/>
      <c r="G23" s="83"/>
      <c r="H23" s="83"/>
      <c r="I23" s="83"/>
      <c r="J23" s="117"/>
    </row>
    <row r="24" spans="1:10" x14ac:dyDescent="0.25">
      <c r="A24" s="106"/>
      <c r="B24" s="90"/>
      <c r="C24" s="90"/>
      <c r="D24" s="90"/>
      <c r="E24" s="90"/>
      <c r="F24" s="90"/>
      <c r="G24" s="91" t="s">
        <v>124</v>
      </c>
      <c r="H24" s="90"/>
      <c r="I24" s="90"/>
      <c r="J24" s="300">
        <f>SUM(J20)</f>
        <v>6050</v>
      </c>
    </row>
    <row r="25" spans="1:10" x14ac:dyDescent="0.25">
      <c r="A25" s="106" t="s">
        <v>125</v>
      </c>
      <c r="B25" s="90"/>
      <c r="C25" s="90"/>
      <c r="D25" s="90"/>
      <c r="E25" s="90"/>
      <c r="F25" s="90"/>
      <c r="G25" s="94"/>
      <c r="H25" s="75"/>
      <c r="I25" s="76"/>
      <c r="J25" s="301">
        <f>J24/3</f>
        <v>2016.6666666666667</v>
      </c>
    </row>
    <row r="26" spans="1:10" x14ac:dyDescent="0.25">
      <c r="A26" s="106" t="s">
        <v>126</v>
      </c>
      <c r="B26" s="90"/>
      <c r="C26" s="90"/>
      <c r="D26" s="133"/>
      <c r="E26" s="90"/>
      <c r="F26" s="90"/>
      <c r="G26" s="120">
        <f>BDI!P5</f>
        <v>0.253</v>
      </c>
      <c r="H26" s="89"/>
      <c r="I26" s="90"/>
      <c r="J26" s="107"/>
    </row>
    <row r="27" spans="1:10" x14ac:dyDescent="0.25">
      <c r="A27" s="100" t="s">
        <v>127</v>
      </c>
      <c r="B27" s="76"/>
      <c r="C27" s="76"/>
      <c r="D27" s="76"/>
      <c r="E27" s="76"/>
      <c r="F27" s="76"/>
      <c r="G27" s="78"/>
      <c r="H27" s="75"/>
      <c r="I27" s="76"/>
      <c r="J27" s="121">
        <f>J25+(J25*G26)</f>
        <v>2526.8833333333332</v>
      </c>
    </row>
    <row r="28" spans="1:10" ht="15.75" thickBot="1" x14ac:dyDescent="0.3">
      <c r="A28" s="122" t="s">
        <v>128</v>
      </c>
      <c r="B28" s="123"/>
      <c r="C28" s="123"/>
      <c r="D28" s="123"/>
      <c r="E28" s="123"/>
      <c r="F28" s="123"/>
      <c r="G28" s="124"/>
      <c r="H28" s="125"/>
      <c r="I28" s="123"/>
      <c r="J28" s="126"/>
    </row>
    <row r="29" spans="1:10" ht="78" customHeight="1" x14ac:dyDescent="0.25"/>
  </sheetData>
  <mergeCells count="23">
    <mergeCell ref="B20:F20"/>
    <mergeCell ref="G21:G22"/>
    <mergeCell ref="H21:H22"/>
    <mergeCell ref="I21:I22"/>
    <mergeCell ref="B14:F14"/>
    <mergeCell ref="B15:F15"/>
    <mergeCell ref="B16:F16"/>
    <mergeCell ref="B17:F17"/>
    <mergeCell ref="B18:F18"/>
    <mergeCell ref="B19:F19"/>
    <mergeCell ref="A11:H11"/>
    <mergeCell ref="I11:J11"/>
    <mergeCell ref="A12:F13"/>
    <mergeCell ref="G12:G13"/>
    <mergeCell ref="H12:H13"/>
    <mergeCell ref="I12:I13"/>
    <mergeCell ref="A10:H10"/>
    <mergeCell ref="I10:J10"/>
    <mergeCell ref="A1:J3"/>
    <mergeCell ref="A5:J5"/>
    <mergeCell ref="C7:H7"/>
    <mergeCell ref="B8:G8"/>
    <mergeCell ref="I8:J9"/>
  </mergeCells>
  <pageMargins left="0.511811024" right="0.511811024" top="0.78740157499999996" bottom="0.78740157499999996" header="0.31496062000000002" footer="0.31496062000000002"/>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67D31-1B73-4DA3-96BC-BBF065BEAA2C}">
  <sheetPr>
    <tabColor theme="8" tint="0.39997558519241921"/>
  </sheetPr>
  <dimension ref="A1:I75"/>
  <sheetViews>
    <sheetView showGridLines="0" view="pageBreakPreview" topLeftCell="A64" zoomScale="130" zoomScaleNormal="100" zoomScaleSheetLayoutView="130" workbookViewId="0">
      <selection activeCell="B67" sqref="B67"/>
    </sheetView>
  </sheetViews>
  <sheetFormatPr defaultColWidth="0" defaultRowHeight="15" zeroHeight="1" x14ac:dyDescent="0.25"/>
  <cols>
    <col min="1" max="1" width="7.140625" bestFit="1" customWidth="1"/>
    <col min="2" max="2" width="9.28515625" bestFit="1" customWidth="1"/>
    <col min="3" max="3" width="13.85546875" bestFit="1" customWidth="1"/>
    <col min="4" max="4" width="69.28515625" bestFit="1" customWidth="1"/>
    <col min="5" max="5" width="7.7109375" bestFit="1" customWidth="1"/>
    <col min="6" max="6" width="12.140625" style="49" bestFit="1" customWidth="1"/>
    <col min="7" max="7" width="59.28515625" style="43" customWidth="1"/>
    <col min="8" max="16384" width="9.140625" hidden="1"/>
  </cols>
  <sheetData>
    <row r="1" spans="1:7" ht="18.75" x14ac:dyDescent="0.3">
      <c r="A1" s="587" t="s">
        <v>0</v>
      </c>
      <c r="B1" s="587"/>
      <c r="C1" s="587"/>
      <c r="D1" s="587"/>
      <c r="E1" s="587"/>
      <c r="F1" s="587"/>
      <c r="G1" s="587"/>
    </row>
    <row r="2" spans="1:7" ht="15.75" x14ac:dyDescent="0.25">
      <c r="A2" s="588" t="s">
        <v>259</v>
      </c>
      <c r="B2" s="589"/>
      <c r="C2" s="589"/>
      <c r="D2" s="589"/>
      <c r="E2" s="589"/>
      <c r="F2" s="589"/>
      <c r="G2" s="590"/>
    </row>
    <row r="3" spans="1:7" x14ac:dyDescent="0.25">
      <c r="A3" s="5" t="s">
        <v>20</v>
      </c>
      <c r="B3" s="6" t="s">
        <v>21</v>
      </c>
      <c r="C3" s="6" t="s">
        <v>22</v>
      </c>
      <c r="D3" s="169" t="s">
        <v>23</v>
      </c>
      <c r="E3" s="170" t="s">
        <v>24</v>
      </c>
      <c r="F3" s="44" t="s">
        <v>25</v>
      </c>
      <c r="G3" s="170" t="s">
        <v>423</v>
      </c>
    </row>
    <row r="4" spans="1:7" x14ac:dyDescent="0.25">
      <c r="A4" s="7" t="s">
        <v>28</v>
      </c>
      <c r="B4" s="8"/>
      <c r="C4" s="8"/>
      <c r="D4" s="9" t="s">
        <v>29</v>
      </c>
      <c r="E4" s="9"/>
      <c r="F4" s="45"/>
      <c r="G4" s="171"/>
    </row>
    <row r="5" spans="1:7" ht="63.75" x14ac:dyDescent="0.25">
      <c r="A5" s="59" t="s">
        <v>30</v>
      </c>
      <c r="B5" s="10" t="s">
        <v>31</v>
      </c>
      <c r="C5" s="10" t="s">
        <v>32</v>
      </c>
      <c r="D5" s="11" t="s">
        <v>33</v>
      </c>
      <c r="E5" s="41" t="s">
        <v>34</v>
      </c>
      <c r="F5" s="46">
        <v>4.5</v>
      </c>
      <c r="G5" s="269" t="s">
        <v>260</v>
      </c>
    </row>
    <row r="6" spans="1:7" x14ac:dyDescent="0.25">
      <c r="A6" s="59" t="s">
        <v>35</v>
      </c>
      <c r="B6" s="13" t="s">
        <v>38</v>
      </c>
      <c r="C6" s="13" t="s">
        <v>32</v>
      </c>
      <c r="D6" s="14" t="s">
        <v>39</v>
      </c>
      <c r="E6" s="15" t="s">
        <v>40</v>
      </c>
      <c r="F6" s="47">
        <v>1</v>
      </c>
      <c r="G6" s="176">
        <v>1</v>
      </c>
    </row>
    <row r="7" spans="1:7" ht="51" x14ac:dyDescent="0.25">
      <c r="A7" s="59" t="s">
        <v>36</v>
      </c>
      <c r="B7" s="10" t="s">
        <v>93</v>
      </c>
      <c r="C7" s="10" t="s">
        <v>32</v>
      </c>
      <c r="D7" s="11" t="s">
        <v>150</v>
      </c>
      <c r="E7" s="40" t="s">
        <v>40</v>
      </c>
      <c r="F7" s="46">
        <v>1</v>
      </c>
      <c r="G7" s="176">
        <v>1</v>
      </c>
    </row>
    <row r="8" spans="1:7" ht="76.5" x14ac:dyDescent="0.25">
      <c r="A8" s="177" t="s">
        <v>37</v>
      </c>
      <c r="B8" s="178" t="s">
        <v>44</v>
      </c>
      <c r="C8" s="178" t="s">
        <v>32</v>
      </c>
      <c r="D8" s="179" t="s">
        <v>45</v>
      </c>
      <c r="E8" s="180" t="s">
        <v>46</v>
      </c>
      <c r="F8" s="181">
        <v>6</v>
      </c>
      <c r="G8" s="270" t="s">
        <v>261</v>
      </c>
    </row>
    <row r="9" spans="1:7" ht="25.5" x14ac:dyDescent="0.25">
      <c r="A9" s="59" t="s">
        <v>41</v>
      </c>
      <c r="B9" s="10" t="s">
        <v>136</v>
      </c>
      <c r="C9" s="10" t="s">
        <v>32</v>
      </c>
      <c r="D9" s="11" t="s">
        <v>137</v>
      </c>
      <c r="E9" s="10" t="s">
        <v>99</v>
      </c>
      <c r="F9" s="46">
        <v>1</v>
      </c>
      <c r="G9" s="176">
        <v>1</v>
      </c>
    </row>
    <row r="10" spans="1:7" ht="51" x14ac:dyDescent="0.25">
      <c r="A10" s="59" t="s">
        <v>42</v>
      </c>
      <c r="B10" s="10" t="s">
        <v>135</v>
      </c>
      <c r="C10" s="10" t="s">
        <v>32</v>
      </c>
      <c r="D10" s="11" t="s">
        <v>149</v>
      </c>
      <c r="E10" s="10" t="s">
        <v>99</v>
      </c>
      <c r="F10" s="48">
        <v>1</v>
      </c>
      <c r="G10" s="167">
        <v>1</v>
      </c>
    </row>
    <row r="11" spans="1:7" ht="25.5" x14ac:dyDescent="0.25">
      <c r="A11" s="59" t="s">
        <v>43</v>
      </c>
      <c r="B11" s="10" t="s">
        <v>134</v>
      </c>
      <c r="C11" s="10" t="s">
        <v>32</v>
      </c>
      <c r="D11" s="11" t="s">
        <v>151</v>
      </c>
      <c r="E11" s="10" t="s">
        <v>99</v>
      </c>
      <c r="F11" s="48">
        <v>1</v>
      </c>
      <c r="G11" s="167">
        <v>1</v>
      </c>
    </row>
    <row r="12" spans="1:7" ht="38.25" x14ac:dyDescent="0.25">
      <c r="A12" s="59" t="s">
        <v>47</v>
      </c>
      <c r="B12" s="10" t="s">
        <v>98</v>
      </c>
      <c r="C12" s="10" t="s">
        <v>32</v>
      </c>
      <c r="D12" s="11" t="s">
        <v>97</v>
      </c>
      <c r="E12" s="10" t="s">
        <v>99</v>
      </c>
      <c r="F12" s="48">
        <v>1</v>
      </c>
      <c r="G12" s="167">
        <v>1</v>
      </c>
    </row>
    <row r="13" spans="1:7" ht="38.25" x14ac:dyDescent="0.25">
      <c r="A13" s="59" t="s">
        <v>92</v>
      </c>
      <c r="B13" s="10" t="s">
        <v>91</v>
      </c>
      <c r="C13" s="10" t="s">
        <v>32</v>
      </c>
      <c r="D13" s="11" t="s">
        <v>152</v>
      </c>
      <c r="E13" s="10" t="s">
        <v>46</v>
      </c>
      <c r="F13" s="48">
        <v>6</v>
      </c>
      <c r="G13" s="269" t="s">
        <v>261</v>
      </c>
    </row>
    <row r="14" spans="1:7" ht="25.5" x14ac:dyDescent="0.25">
      <c r="A14" s="59" t="s">
        <v>94</v>
      </c>
      <c r="B14" s="10" t="s">
        <v>96</v>
      </c>
      <c r="C14" s="10" t="s">
        <v>32</v>
      </c>
      <c r="D14" s="11" t="s">
        <v>153</v>
      </c>
      <c r="E14" s="10">
        <v>3.0000000000000001E-3</v>
      </c>
      <c r="F14" s="48">
        <v>1</v>
      </c>
      <c r="G14" s="176">
        <v>1</v>
      </c>
    </row>
    <row r="15" spans="1:7" x14ac:dyDescent="0.25">
      <c r="A15" s="59" t="s">
        <v>95</v>
      </c>
      <c r="B15" s="10" t="s">
        <v>248</v>
      </c>
      <c r="C15" s="10" t="s">
        <v>50</v>
      </c>
      <c r="D15" s="11" t="s">
        <v>249</v>
      </c>
      <c r="E15" s="10" t="s">
        <v>113</v>
      </c>
      <c r="F15" s="48">
        <v>150</v>
      </c>
      <c r="G15" s="269" t="s">
        <v>262</v>
      </c>
    </row>
    <row r="16" spans="1:7" ht="25.5" x14ac:dyDescent="0.25">
      <c r="A16" s="59" t="s">
        <v>247</v>
      </c>
      <c r="B16" s="10">
        <v>99059</v>
      </c>
      <c r="C16" s="10" t="s">
        <v>56</v>
      </c>
      <c r="D16" s="11" t="s">
        <v>258</v>
      </c>
      <c r="E16" s="10" t="s">
        <v>63</v>
      </c>
      <c r="F16" s="176">
        <f>97.28+91.83+128.76</f>
        <v>317.87</v>
      </c>
      <c r="G16" s="271" t="s">
        <v>267</v>
      </c>
    </row>
    <row r="17" spans="1:7" ht="30" x14ac:dyDescent="0.25">
      <c r="A17" s="272" t="s">
        <v>257</v>
      </c>
      <c r="B17" s="10">
        <v>98459</v>
      </c>
      <c r="C17" s="10" t="s">
        <v>56</v>
      </c>
      <c r="D17" s="11" t="s">
        <v>264</v>
      </c>
      <c r="E17" s="10" t="s">
        <v>133</v>
      </c>
      <c r="F17" s="176">
        <f>((7.9+59.12+28.08+5.13+8+39.2+28.14+25.01)+(7.98+86.79+8.08+86.69)+(8.19+123.6+8.34+123.61))*2</f>
        <v>1307.72</v>
      </c>
      <c r="G17" s="271" t="s">
        <v>265</v>
      </c>
    </row>
    <row r="18" spans="1:7" x14ac:dyDescent="0.25">
      <c r="A18" s="591"/>
      <c r="B18" s="591"/>
      <c r="C18" s="591"/>
      <c r="D18" s="591"/>
      <c r="E18" s="591"/>
      <c r="F18" s="591"/>
      <c r="G18" s="591"/>
    </row>
    <row r="19" spans="1:7" x14ac:dyDescent="0.25">
      <c r="A19" s="7"/>
      <c r="B19" s="8"/>
      <c r="C19" s="8"/>
      <c r="D19" s="9" t="s">
        <v>415</v>
      </c>
      <c r="E19" s="9"/>
      <c r="F19" s="56"/>
      <c r="G19" s="172"/>
    </row>
    <row r="20" spans="1:7" x14ac:dyDescent="0.25">
      <c r="A20" s="59" t="s">
        <v>49</v>
      </c>
      <c r="B20" s="10">
        <v>90776</v>
      </c>
      <c r="C20" s="18" t="s">
        <v>56</v>
      </c>
      <c r="D20" s="11" t="s">
        <v>112</v>
      </c>
      <c r="E20" s="18" t="s">
        <v>113</v>
      </c>
      <c r="F20" s="46">
        <f>1*(2*22*6)</f>
        <v>264</v>
      </c>
      <c r="G20" s="57" t="s">
        <v>418</v>
      </c>
    </row>
    <row r="21" spans="1:7" x14ac:dyDescent="0.25">
      <c r="A21" s="59" t="s">
        <v>268</v>
      </c>
      <c r="B21" s="10" t="s">
        <v>269</v>
      </c>
      <c r="C21" s="18" t="s">
        <v>246</v>
      </c>
      <c r="D21" s="11" t="s">
        <v>266</v>
      </c>
      <c r="E21" s="18" t="s">
        <v>113</v>
      </c>
      <c r="F21" s="46">
        <f>(8*22*6)</f>
        <v>1056</v>
      </c>
      <c r="G21" s="57" t="s">
        <v>419</v>
      </c>
    </row>
    <row r="22" spans="1:7" x14ac:dyDescent="0.25">
      <c r="A22" s="59" t="s">
        <v>268</v>
      </c>
      <c r="B22" s="10" t="s">
        <v>248</v>
      </c>
      <c r="C22" s="10" t="s">
        <v>50</v>
      </c>
      <c r="D22" s="11" t="s">
        <v>249</v>
      </c>
      <c r="E22" s="10" t="s">
        <v>113</v>
      </c>
      <c r="F22" s="48">
        <f>8*8</f>
        <v>64</v>
      </c>
      <c r="G22" s="334" t="s">
        <v>420</v>
      </c>
    </row>
    <row r="23" spans="1:7" x14ac:dyDescent="0.25">
      <c r="A23" s="591"/>
      <c r="B23" s="591"/>
      <c r="C23" s="591"/>
      <c r="D23" s="591"/>
      <c r="E23" s="591"/>
      <c r="F23" s="591"/>
      <c r="G23" s="591"/>
    </row>
    <row r="24" spans="1:7" x14ac:dyDescent="0.25">
      <c r="A24" s="7"/>
      <c r="B24" s="8"/>
      <c r="C24" s="8"/>
      <c r="D24" s="9" t="s">
        <v>270</v>
      </c>
      <c r="E24" s="9"/>
      <c r="F24" s="45"/>
      <c r="G24" s="172"/>
    </row>
    <row r="25" spans="1:7" ht="30" x14ac:dyDescent="0.25">
      <c r="A25" s="59" t="s">
        <v>53</v>
      </c>
      <c r="B25" s="10">
        <v>104796</v>
      </c>
      <c r="C25" s="10" t="s">
        <v>56</v>
      </c>
      <c r="D25" s="19" t="s">
        <v>271</v>
      </c>
      <c r="E25" s="41" t="s">
        <v>63</v>
      </c>
      <c r="F25" s="176">
        <f>(7.9+59.12+28.08+5.13+8+39.2+28.14+25.01)+(7.98+86.79+8.08+86.69)+(8.19+123.6+8.34+123.61)</f>
        <v>653.86</v>
      </c>
      <c r="G25" s="271" t="s">
        <v>263</v>
      </c>
    </row>
    <row r="26" spans="1:7" ht="51" x14ac:dyDescent="0.25">
      <c r="A26" s="59" t="s">
        <v>140</v>
      </c>
      <c r="B26" s="10">
        <v>94273</v>
      </c>
      <c r="C26" s="10" t="s">
        <v>56</v>
      </c>
      <c r="D26" s="19" t="s">
        <v>272</v>
      </c>
      <c r="E26" s="41" t="s">
        <v>63</v>
      </c>
      <c r="F26" s="176">
        <f>(7.9+59.12+28.08+5.13+8+39.2+28.14+25.01)+(7.98+86.79+8.08+86.69)+(8.19+123.6+8.34+123.61)+(3.65+23+3.52+3.6+3.65+23)</f>
        <v>714.28</v>
      </c>
      <c r="G26" s="271" t="s">
        <v>273</v>
      </c>
    </row>
    <row r="27" spans="1:7" ht="38.25" x14ac:dyDescent="0.25">
      <c r="A27" s="59" t="s">
        <v>141</v>
      </c>
      <c r="B27" s="10">
        <v>105002</v>
      </c>
      <c r="C27" s="10" t="s">
        <v>56</v>
      </c>
      <c r="D27" s="11" t="s">
        <v>274</v>
      </c>
      <c r="E27" s="41" t="s">
        <v>99</v>
      </c>
      <c r="F27" s="46">
        <f>1*12</f>
        <v>12</v>
      </c>
      <c r="G27" s="269" t="s">
        <v>279</v>
      </c>
    </row>
    <row r="28" spans="1:7" ht="38.25" x14ac:dyDescent="0.25">
      <c r="A28" s="59" t="s">
        <v>142</v>
      </c>
      <c r="B28" s="10">
        <v>94995</v>
      </c>
      <c r="C28" s="10" t="s">
        <v>56</v>
      </c>
      <c r="D28" s="11" t="s">
        <v>281</v>
      </c>
      <c r="E28" s="41" t="s">
        <v>133</v>
      </c>
      <c r="F28" s="46">
        <v>690.3</v>
      </c>
      <c r="G28" s="269" t="s">
        <v>282</v>
      </c>
    </row>
    <row r="29" spans="1:7" ht="38.25" x14ac:dyDescent="0.25">
      <c r="A29" s="59" t="s">
        <v>275</v>
      </c>
      <c r="B29" s="10">
        <v>92396</v>
      </c>
      <c r="C29" s="10" t="s">
        <v>56</v>
      </c>
      <c r="D29" s="11" t="s">
        <v>283</v>
      </c>
      <c r="E29" s="41" t="s">
        <v>133</v>
      </c>
      <c r="F29" s="46">
        <v>537.6</v>
      </c>
      <c r="G29" s="269" t="s">
        <v>282</v>
      </c>
    </row>
    <row r="30" spans="1:7" ht="38.25" x14ac:dyDescent="0.25">
      <c r="A30" s="273" t="s">
        <v>276</v>
      </c>
      <c r="B30" s="274" t="s">
        <v>285</v>
      </c>
      <c r="C30" s="274" t="s">
        <v>246</v>
      </c>
      <c r="D30" s="275" t="s">
        <v>284</v>
      </c>
      <c r="E30" s="276" t="s">
        <v>133</v>
      </c>
      <c r="F30" s="277">
        <f>130.2+690.3+537.6</f>
        <v>1358.1</v>
      </c>
      <c r="G30" s="278" t="s">
        <v>282</v>
      </c>
    </row>
    <row r="31" spans="1:7" ht="30" x14ac:dyDescent="0.25">
      <c r="A31" s="156" t="s">
        <v>277</v>
      </c>
      <c r="B31" s="156">
        <v>104789</v>
      </c>
      <c r="C31" s="156" t="s">
        <v>56</v>
      </c>
      <c r="D31" s="159" t="s">
        <v>286</v>
      </c>
      <c r="E31" s="156" t="s">
        <v>280</v>
      </c>
      <c r="F31" s="160">
        <f>ROUND(((7.9+59.12+28.08+5.13+8+39.2+28.14+25.01)+(7.98+86.79+8.08+86.69)+(8.19+123.6+8.34+123.61))*1.5*0.07,2)</f>
        <v>68.66</v>
      </c>
      <c r="G31" s="279" t="s">
        <v>287</v>
      </c>
    </row>
    <row r="32" spans="1:7" ht="30" x14ac:dyDescent="0.25">
      <c r="A32" s="156" t="s">
        <v>278</v>
      </c>
      <c r="B32" s="156" t="s">
        <v>295</v>
      </c>
      <c r="C32" s="156" t="s">
        <v>246</v>
      </c>
      <c r="D32" s="159" t="s">
        <v>294</v>
      </c>
      <c r="E32" s="156" t="s">
        <v>133</v>
      </c>
      <c r="F32" s="160">
        <f>((7.9+59.12+28.08+5.13+8+39.2+28.14+25.01)+(7.98+86.79+8.08+86.69)+(8.19+123.6+8.34+123.61))*0.42</f>
        <v>274.62119999999999</v>
      </c>
      <c r="G32" s="271" t="s">
        <v>296</v>
      </c>
    </row>
    <row r="33" spans="1:9" ht="30" x14ac:dyDescent="0.25">
      <c r="A33" s="156" t="s">
        <v>390</v>
      </c>
      <c r="B33" s="156">
        <v>94287</v>
      </c>
      <c r="C33" s="156" t="s">
        <v>56</v>
      </c>
      <c r="D33" s="159" t="s">
        <v>389</v>
      </c>
      <c r="E33" s="156" t="s">
        <v>63</v>
      </c>
      <c r="F33" s="176">
        <f>(7.9+59.12+28.08+5.13+8+39.2+28.14+25.01)+(7.98+86.79+8.08+86.69)+(8.19+123.6+8.34+123.61)</f>
        <v>653.86</v>
      </c>
      <c r="G33" s="271" t="s">
        <v>263</v>
      </c>
    </row>
    <row r="34" spans="1:9" x14ac:dyDescent="0.25">
      <c r="A34" s="583"/>
      <c r="B34" s="584"/>
      <c r="C34" s="584"/>
      <c r="D34" s="584"/>
      <c r="E34" s="584"/>
      <c r="F34" s="584"/>
      <c r="G34" s="585"/>
    </row>
    <row r="35" spans="1:9" x14ac:dyDescent="0.25">
      <c r="A35" s="7" t="s">
        <v>54</v>
      </c>
      <c r="B35" s="8"/>
      <c r="C35" s="8"/>
      <c r="D35" s="182" t="s">
        <v>288</v>
      </c>
      <c r="E35" s="9"/>
      <c r="F35" s="45"/>
      <c r="G35" s="183"/>
      <c r="H35" s="183"/>
      <c r="I35" s="184"/>
    </row>
    <row r="36" spans="1:9" ht="51" x14ac:dyDescent="0.25">
      <c r="A36" s="156" t="s">
        <v>55</v>
      </c>
      <c r="B36" s="157" t="s">
        <v>290</v>
      </c>
      <c r="C36" s="158" t="s">
        <v>246</v>
      </c>
      <c r="D36" s="159" t="s">
        <v>289</v>
      </c>
      <c r="E36" s="158" t="s">
        <v>133</v>
      </c>
      <c r="F36" s="160">
        <v>130.19999999999999</v>
      </c>
      <c r="G36" s="269" t="s">
        <v>282</v>
      </c>
    </row>
    <row r="37" spans="1:9" ht="38.25" x14ac:dyDescent="0.25">
      <c r="A37" s="156" t="s">
        <v>57</v>
      </c>
      <c r="B37" s="157" t="s">
        <v>292</v>
      </c>
      <c r="C37" s="158" t="s">
        <v>246</v>
      </c>
      <c r="D37" s="159" t="s">
        <v>291</v>
      </c>
      <c r="E37" s="158" t="s">
        <v>63</v>
      </c>
      <c r="F37" s="269">
        <f>16*2.55</f>
        <v>40.799999999999997</v>
      </c>
      <c r="G37" s="269" t="s">
        <v>293</v>
      </c>
    </row>
    <row r="38" spans="1:9" x14ac:dyDescent="0.25">
      <c r="A38" s="156" t="s">
        <v>311</v>
      </c>
      <c r="B38" s="157" t="s">
        <v>312</v>
      </c>
      <c r="C38" s="158" t="s">
        <v>299</v>
      </c>
      <c r="D38" s="159" t="s">
        <v>313</v>
      </c>
      <c r="E38" s="158" t="s">
        <v>99</v>
      </c>
      <c r="F38" s="269">
        <f>40.8/0.5</f>
        <v>81.599999999999994</v>
      </c>
      <c r="G38" s="269" t="s">
        <v>314</v>
      </c>
    </row>
    <row r="39" spans="1:9" x14ac:dyDescent="0.25">
      <c r="A39" s="586"/>
      <c r="B39" s="584"/>
      <c r="C39" s="584"/>
      <c r="D39" s="584"/>
      <c r="E39" s="584"/>
      <c r="F39" s="584"/>
      <c r="G39" s="585"/>
    </row>
    <row r="40" spans="1:9" x14ac:dyDescent="0.25">
      <c r="A40" s="7" t="s">
        <v>59</v>
      </c>
      <c r="B40" s="8"/>
      <c r="C40" s="8"/>
      <c r="D40" s="20" t="s">
        <v>318</v>
      </c>
      <c r="E40" s="9"/>
      <c r="F40" s="45"/>
      <c r="G40" s="171"/>
    </row>
    <row r="41" spans="1:9" ht="225" x14ac:dyDescent="0.25">
      <c r="A41" s="59" t="s">
        <v>59</v>
      </c>
      <c r="B41" s="10" t="s">
        <v>317</v>
      </c>
      <c r="C41" s="18" t="s">
        <v>246</v>
      </c>
      <c r="D41" s="19" t="s">
        <v>316</v>
      </c>
      <c r="E41" s="41" t="s">
        <v>133</v>
      </c>
      <c r="F41" s="46">
        <f>(19.78+1.5+0.5+0.86+0.6+0.86+0.5+1.5+0.5+0.86+0.6+0.86+0.5+1.5+0.5+0.86+0.6+0.86+2.8+0.86+0.6+0.86+4.45+0.86+0.6+0.86+0.5+1.5+0.5+0.86+0.6+0.86+2.8+0.86+0.6+0.86+4.45+0.86+0.6+0.86+0.5+1.5+0.5+0.86+0.6+0.86+0.5+1.5+0.5+0.86+0.6+0.86+0.5+1.5+0.5+0.86+0.6+0.86+4.45+0.86+0.6+0.86+0.5+1.5+0.5+0.86+0.6+0.86+4.45+0.86+0.6+0.86+0.5+1.5+0.5+0.86+0.6+0.86+0.5+1.5+0.5+0.86+0.6+0.86+0.5+1.5+0.5+0.86+0.6+0.86+3.75+0.86+0.6+0.86+0.5+1.5+0.5+0.86+0.6+0.86+3.75+0.86+0.6+0.86+0.5+1.5+0.5+0.86+0.6+0.86+0.5+1.5+0.5+0.86+0.6+0.86+0.5+1.5+0.5+0.86+0.6+0.86+0.5+1.5+0.5+0.86+0.6+0.86+0.5+1.5+0.5+0.86+0.6+0.86+0.5+1.5+0.5+0.86+0.6+0.86+0.5+1.5+0.5+0.86+0.6+0.86+0.5+1.5+0.5+0.86+0.6+0.86+0.5+1.5+0.5+0.86+0.6+0.86+0.5+1.5+0.5+0.86+0.6+0.86+0.5+1.5+0.5+0.86+0.6+0.86+0.5+1.5+0.5+0.86+0.6+0.86+0.5+1.5+0.5+0.86+0.6+0.86+2.8+0.86+0.6+0.86+7.15+0.86+0.6+0.86+0.5+1.5+0.5+0.86+0.6+0.86+2.8+0.86+0.6+0.86+7.15+0.86+0.6+0.86+0.5+1.5+0.5+0.86+0.6+0.86+2.9+0.86+0.6+0.86+0.5+1.5+0.5+0.86+0.6+0.86+2.9+0.86+0.6+0.86+0.5+1.5+0.5+0.86+0.6+0.86+6.1+0.86+0.6+0.86+5.55+0.86+0.6+0.86+0.5+1.5+0.5+0.86+0.6+0.86+6.1+0.86+0.6+0.86+5.55+0.86+0.6+0.86+0.5)*0.6</f>
        <v>171.62400000000042</v>
      </c>
      <c r="G41" s="271" t="s">
        <v>319</v>
      </c>
    </row>
    <row r="42" spans="1:9" ht="225" x14ac:dyDescent="0.25">
      <c r="A42" s="59" t="s">
        <v>60</v>
      </c>
      <c r="B42" s="10">
        <v>105034</v>
      </c>
      <c r="C42" s="18" t="s">
        <v>56</v>
      </c>
      <c r="D42" s="19" t="s">
        <v>320</v>
      </c>
      <c r="E42" s="41" t="s">
        <v>63</v>
      </c>
      <c r="F42" s="46">
        <f>(19.78+1.5+0.5+0.86+0.6+0.86+0.5+1.5+0.5+0.86+0.6+0.86+0.5+1.5+0.5+0.86+0.6+0.86+2.8+0.86+0.6+0.86+4.45+0.86+0.6+0.86+0.5+1.5+0.5+0.86+0.6+0.86+2.8+0.86+0.6+0.86+4.45+0.86+0.6+0.86+0.5+1.5+0.5+0.86+0.6+0.86+0.5+1.5+0.5+0.86+0.6+0.86+0.5+1.5+0.5+0.86+0.6+0.86+4.45+0.86+0.6+0.86+0.5+1.5+0.5+0.86+0.6+0.86+4.45+0.86+0.6+0.86+0.5+1.5+0.5+0.86+0.6+0.86+0.5+1.5+0.5+0.86+0.6+0.86+0.5+1.5+0.5+0.86+0.6+0.86+3.75+0.86+0.6+0.86+0.5+1.5+0.5+0.86+0.6+0.86+3.75+0.86+0.6+0.86+0.5+1.5+0.5+0.86+0.6+0.86+0.5+1.5+0.5+0.86+0.6+0.86+0.5+1.5+0.5+0.86+0.6+0.86+0.5+1.5+0.5+0.86+0.6+0.86+0.5+1.5+0.5+0.86+0.6+0.86+0.5+1.5+0.5+0.86+0.6+0.86+0.5+1.5+0.5+0.86+0.6+0.86+0.5+1.5+0.5+0.86+0.6+0.86+0.5+1.5+0.5+0.86+0.6+0.86+0.5+1.5+0.5+0.86+0.6+0.86+0.5+1.5+0.5+0.86+0.6+0.86+0.5+1.5+0.5+0.86+0.6+0.86+0.5+1.5+0.5+0.86+0.6+0.86+2.8+0.86+0.6+0.86+7.15+0.86+0.6+0.86+0.5+1.5+0.5+0.86+0.6+0.86+2.8+0.86+0.6+0.86+7.15+0.86+0.6+0.86+0.5+1.5+0.5+0.86+0.6+0.86+2.9+0.86+0.6+0.86+0.5+1.5+0.5+0.86+0.6+0.86+2.9+0.86+0.6+0.86+0.5+1.5+0.5+0.86+0.6+0.86+6.1+0.86+0.6+0.86+5.55+0.86+0.6+0.86+0.5+1.5+0.5+0.86+0.6+0.86+6.1+0.86+0.6+0.86+5.55+0.86+0.6+0.86+0.5)*2</f>
        <v>572.08000000000141</v>
      </c>
      <c r="G42" s="271" t="s">
        <v>319</v>
      </c>
    </row>
    <row r="43" spans="1:9" ht="225" x14ac:dyDescent="0.25">
      <c r="A43" s="59" t="s">
        <v>145</v>
      </c>
      <c r="B43" s="10" t="s">
        <v>322</v>
      </c>
      <c r="C43" s="18" t="s">
        <v>246</v>
      </c>
      <c r="D43" s="11" t="s">
        <v>321</v>
      </c>
      <c r="E43" s="18" t="s">
        <v>133</v>
      </c>
      <c r="F43" s="46">
        <f>(19.78+1.5+0.5+0.86+0.6+0.86+0.5+1.5+0.5+0.86+0.6+0.86+0.5+1.5+0.5+0.86+0.6+0.86+2.8+0.86+0.6+0.86+4.45+0.86+0.6+0.86+0.5+1.5+0.5+0.86+0.6+0.86+2.8+0.86+0.6+0.86+4.45+0.86+0.6+0.86+0.5+1.5+0.5+0.86+0.6+0.86+0.5+1.5+0.5+0.86+0.6+0.86+0.5+1.5+0.5+0.86+0.6+0.86+4.45+0.86+0.6+0.86+0.5+1.5+0.5+0.86+0.6+0.86+4.45+0.86+0.6+0.86+0.5+1.5+0.5+0.86+0.6+0.86+0.5+1.5+0.5+0.86+0.6+0.86+0.5+1.5+0.5+0.86+0.6+0.86+3.75+0.86+0.6+0.86+0.5+1.5+0.5+0.86+0.6+0.86+3.75+0.86+0.6+0.86+0.5+1.5+0.5+0.86+0.6+0.86+0.5+1.5+0.5+0.86+0.6+0.86+0.5+1.5+0.5+0.86+0.6+0.86+0.5+1.5+0.5+0.86+0.6+0.86+0.5+1.5+0.5+0.86+0.6+0.86+0.5+1.5+0.5+0.86+0.6+0.86+0.5+1.5+0.5+0.86+0.6+0.86+0.5+1.5+0.5+0.86+0.6+0.86+0.5+1.5+0.5+0.86+0.6+0.86+0.5+1.5+0.5+0.86+0.6+0.86+0.5+1.5+0.5+0.86+0.6+0.86+0.5+1.5+0.5+0.86+0.6+0.86+0.5+1.5+0.5+0.86+0.6+0.86+2.8+0.86+0.6+0.86+7.15+0.86+0.6+0.86+0.5+1.5+0.5+0.86+0.6+0.86+2.8+0.86+0.6+0.86+7.15+0.86+0.6+0.86+0.5+1.5+0.5+0.86+0.6+0.86+2.9+0.86+0.6+0.86+0.5+1.5+0.5+0.86+0.6+0.86+2.9+0.86+0.6+0.86+0.5+1.5+0.5+0.86+0.6+0.86+6.1+0.86+0.6+0.86+5.55+0.86+0.6+0.86+0.5+1.5+0.5+0.86+0.6+0.86+6.1+0.86+0.6+0.86+5.55+0.86+0.6+0.86+0.5)*4*0.15</f>
        <v>171.62400000000042</v>
      </c>
      <c r="G43" s="271" t="s">
        <v>319</v>
      </c>
    </row>
    <row r="44" spans="1:9" ht="225" x14ac:dyDescent="0.25">
      <c r="A44" s="59" t="s">
        <v>324</v>
      </c>
      <c r="B44" s="10">
        <v>87905</v>
      </c>
      <c r="C44" s="18" t="s">
        <v>56</v>
      </c>
      <c r="D44" s="11" t="s">
        <v>323</v>
      </c>
      <c r="E44" s="18" t="s">
        <v>133</v>
      </c>
      <c r="F44" s="46">
        <f>(19.78+1.5+0.5+0.86+0.6+0.86+0.5+1.5+0.5+0.86+0.6+0.86+0.5+1.5+0.5+0.86+0.6+0.86+2.8+0.86+0.6+0.86+4.45+0.86+0.6+0.86+0.5+1.5+0.5+0.86+0.6+0.86+2.8+0.86+0.6+0.86+4.45+0.86+0.6+0.86+0.5+1.5+0.5+0.86+0.6+0.86+0.5+1.5+0.5+0.86+0.6+0.86+0.5+1.5+0.5+0.86+0.6+0.86+4.45+0.86+0.6+0.86+0.5+1.5+0.5+0.86+0.6+0.86+4.45+0.86+0.6+0.86+0.5+1.5+0.5+0.86+0.6+0.86+0.5+1.5+0.5+0.86+0.6+0.86+0.5+1.5+0.5+0.86+0.6+0.86+3.75+0.86+0.6+0.86+0.5+1.5+0.5+0.86+0.6+0.86+3.75+0.86+0.6+0.86+0.5+1.5+0.5+0.86+0.6+0.86+0.5+1.5+0.5+0.86+0.6+0.86+0.5+1.5+0.5+0.86+0.6+0.86+0.5+1.5+0.5+0.86+0.6+0.86+0.5+1.5+0.5+0.86+0.6+0.86+0.5+1.5+0.5+0.86+0.6+0.86+0.5+1.5+0.5+0.86+0.6+0.86+0.5+1.5+0.5+0.86+0.6+0.86+0.5+1.5+0.5+0.86+0.6+0.86+0.5+1.5+0.5+0.86+0.6+0.86+0.5+1.5+0.5+0.86+0.6+0.86+0.5+1.5+0.5+0.86+0.6+0.86+0.5+1.5+0.5+0.86+0.6+0.86+2.8+0.86+0.6+0.86+7.15+0.86+0.6+0.86+0.5+1.5+0.5+0.86+0.6+0.86+2.8+0.86+0.6+0.86+7.15+0.86+0.6+0.86+0.5+1.5+0.5+0.86+0.6+0.86+2.9+0.86+0.6+0.86+0.5+1.5+0.5+0.86+0.6+0.86+2.9+0.86+0.6+0.86+0.5+1.5+0.5+0.86+0.6+0.86+6.1+0.86+0.6+0.86+5.55+0.86+0.6+0.86+0.5+1.5+0.5+0.86+0.6+0.86+6.1+0.86+0.6+0.86+5.55+0.86+0.6+0.86+0.5)*1.4</f>
        <v>400.45600000000098</v>
      </c>
      <c r="G44" s="285" t="s">
        <v>319</v>
      </c>
    </row>
    <row r="45" spans="1:9" ht="225" x14ac:dyDescent="0.25">
      <c r="A45" s="59" t="s">
        <v>326</v>
      </c>
      <c r="B45" s="10">
        <v>104964</v>
      </c>
      <c r="C45" s="18" t="s">
        <v>56</v>
      </c>
      <c r="D45" s="11" t="s">
        <v>325</v>
      </c>
      <c r="E45" s="40" t="s">
        <v>133</v>
      </c>
      <c r="F45" s="46">
        <f>(19.78+1.5+0.5+0.86+0.6+0.86+0.5+1.5+0.5+0.86+0.6+0.86+0.5+1.5+0.5+0.86+0.6+0.86+2.8+0.86+0.6+0.86+4.45+0.86+0.6+0.86+0.5+1.5+0.5+0.86+0.6+0.86+2.8+0.86+0.6+0.86+4.45+0.86+0.6+0.86+0.5+1.5+0.5+0.86+0.6+0.86+0.5+1.5+0.5+0.86+0.6+0.86+0.5+1.5+0.5+0.86+0.6+0.86+4.45+0.86+0.6+0.86+0.5+1.5+0.5+0.86+0.6+0.86+4.45+0.86+0.6+0.86+0.5+1.5+0.5+0.86+0.6+0.86+0.5+1.5+0.5+0.86+0.6+0.86+0.5+1.5+0.5+0.86+0.6+0.86+3.75+0.86+0.6+0.86+0.5+1.5+0.5+0.86+0.6+0.86+3.75+0.86+0.6+0.86+0.5+1.5+0.5+0.86+0.6+0.86+0.5+1.5+0.5+0.86+0.6+0.86+0.5+1.5+0.5+0.86+0.6+0.86+0.5+1.5+0.5+0.86+0.6+0.86+0.5+1.5+0.5+0.86+0.6+0.86+0.5+1.5+0.5+0.86+0.6+0.86+0.5+1.5+0.5+0.86+0.6+0.86+0.5+1.5+0.5+0.86+0.6+0.86+0.5+1.5+0.5+0.86+0.6+0.86+0.5+1.5+0.5+0.86+0.6+0.86+0.5+1.5+0.5+0.86+0.6+0.86+0.5+1.5+0.5+0.86+0.6+0.86+0.5+1.5+0.5+0.86+0.6+0.86+2.8+0.86+0.6+0.86+7.15+0.86+0.6+0.86+0.5+1.5+0.5+0.86+0.6+0.86+2.8+0.86+0.6+0.86+7.15+0.86+0.6+0.86+0.5+1.5+0.5+0.86+0.6+0.86+2.9+0.86+0.6+0.86+0.5+1.5+0.5+0.86+0.6+0.86+2.9+0.86+0.6+0.86+0.5+1.5+0.5+0.86+0.6+0.86+6.1+0.86+0.6+0.86+5.55+0.86+0.6+0.86+0.5+1.5+0.5+0.86+0.6+0.86+6.1+0.86+0.6+0.86+5.55+0.86+0.6+0.86+0.5)*1.4</f>
        <v>400.45600000000098</v>
      </c>
      <c r="G45" s="285" t="s">
        <v>319</v>
      </c>
    </row>
    <row r="46" spans="1:9" ht="225" x14ac:dyDescent="0.25">
      <c r="A46" s="59" t="s">
        <v>330</v>
      </c>
      <c r="B46" s="10" t="s">
        <v>329</v>
      </c>
      <c r="C46" s="18" t="s">
        <v>246</v>
      </c>
      <c r="D46" s="11" t="s">
        <v>328</v>
      </c>
      <c r="E46" s="40" t="s">
        <v>133</v>
      </c>
      <c r="F46" s="46">
        <f>(19.78+1.5+0.5+0.86+0.6+0.86+0.5+1.5+0.5+0.86+0.6+0.86+0.5+1.5+0.5+0.86+0.6+0.86+2.8+0.86+0.6+0.86+4.45+0.86+0.6+0.86+0.5+1.5+0.5+0.86+0.6+0.86+2.8+0.86+0.6+0.86+4.45+0.86+0.6+0.86+0.5+1.5+0.5+0.86+0.6+0.86+0.5+1.5+0.5+0.86+0.6+0.86+0.5+1.5+0.5+0.86+0.6+0.86+4.45+0.86+0.6+0.86+0.5+1.5+0.5+0.86+0.6+0.86+4.45+0.86+0.6+0.86+0.5+1.5+0.5+0.86+0.6+0.86+0.5+1.5+0.5+0.86+0.6+0.86+0.5+1.5+0.5+0.86+0.6+0.86+3.75+0.86+0.6+0.86+0.5+1.5+0.5+0.86+0.6+0.86+3.75+0.86+0.6+0.86+0.5+1.5+0.5+0.86+0.6+0.86+0.5+1.5+0.5+0.86+0.6+0.86+0.5+1.5+0.5+0.86+0.6+0.86+0.5+1.5+0.5+0.86+0.6+0.86+0.5+1.5+0.5+0.86+0.6+0.86+0.5+1.5+0.5+0.86+0.6+0.86+0.5+1.5+0.5+0.86+0.6+0.86+0.5+1.5+0.5+0.86+0.6+0.86+0.5+1.5+0.5+0.86+0.6+0.86+0.5+1.5+0.5+0.86+0.6+0.86+0.5+1.5+0.5+0.86+0.6+0.86+0.5+1.5+0.5+0.86+0.6+0.86+0.5+1.5+0.5+0.86+0.6+0.86+2.8+0.86+0.6+0.86+7.15+0.86+0.6+0.86+0.5+1.5+0.5+0.86+0.6+0.86+2.8+0.86+0.6+0.86+7.15+0.86+0.6+0.86+0.5+1.5+0.5+0.86+0.6+0.86+2.9+0.86+0.6+0.86+0.5+1.5+0.5+0.86+0.6+0.86+2.9+0.86+0.6+0.86+0.5+1.5+0.5+0.86+0.6+0.86+6.1+0.86+0.6+0.86+5.55+0.86+0.6+0.86+0.5+1.5+0.5+0.86+0.6+0.86+6.1+0.86+0.6+0.86+5.55+0.86+0.6+0.86+0.5)*0.28</f>
        <v>80.0912000000002</v>
      </c>
      <c r="G46" s="285" t="s">
        <v>319</v>
      </c>
    </row>
    <row r="47" spans="1:9" ht="225" x14ac:dyDescent="0.25">
      <c r="A47" s="59" t="s">
        <v>332</v>
      </c>
      <c r="B47" s="10">
        <v>87262</v>
      </c>
      <c r="C47" s="18" t="s">
        <v>56</v>
      </c>
      <c r="D47" s="11" t="s">
        <v>331</v>
      </c>
      <c r="E47" s="40" t="s">
        <v>133</v>
      </c>
      <c r="F47" s="46">
        <f>(19.78+1.5+0.5+0.86+0.6+0.86+0.5+1.5+0.5+0.86+0.6+0.86+0.5+1.5+0.5+0.86+0.6+0.86+2.8+0.86+0.6+0.86+4.45+0.86+0.6+0.86+0.5+1.5+0.5+0.86+0.6+0.86+2.8+0.86+0.6+0.86+4.45+0.86+0.6+0.86+0.5+1.5+0.5+0.86+0.6+0.86+0.5+1.5+0.5+0.86+0.6+0.86+0.5+1.5+0.5+0.86+0.6+0.86+4.45+0.86+0.6+0.86+0.5+1.5+0.5+0.86+0.6+0.86+4.45+0.86+0.6+0.86+0.5+1.5+0.5+0.86+0.6+0.86+0.5+1.5+0.5+0.86+0.6+0.86+0.5+1.5+0.5+0.86+0.6+0.86+3.75+0.86+0.6+0.86+0.5+1.5+0.5+0.86+0.6+0.86+3.75+0.86+0.6+0.86+0.5+1.5+0.5+0.86+0.6+0.86+0.5+1.5+0.5+0.86+0.6+0.86+0.5+1.5+0.5+0.86+0.6+0.86+0.5+1.5+0.5+0.86+0.6+0.86+0.5+1.5+0.5+0.86+0.6+0.86+0.5+1.5+0.5+0.86+0.6+0.86+0.5+1.5+0.5+0.86+0.6+0.86+0.5+1.5+0.5+0.86+0.6+0.86+0.5+1.5+0.5+0.86+0.6+0.86+0.5+1.5+0.5+0.86+0.6+0.86+0.5+1.5+0.5+0.86+0.6+0.86+0.5+1.5+0.5+0.86+0.6+0.86+0.5+1.5+0.5+0.86+0.6+0.86+2.8+0.86+0.6+0.86+7.15+0.86+0.6+0.86+0.5+1.5+0.5+0.86+0.6+0.86+2.8+0.86+0.6+0.86+7.15+0.86+0.6+0.86+0.5+1.5+0.5+0.86+0.6+0.86+2.9+0.86+0.6+0.86+0.5+1.5+0.5+0.86+0.6+0.86+2.9+0.86+0.6+0.86+0.5+1.5+0.5+0.86+0.6+0.86+6.1+0.86+0.6+0.86+5.55+0.86+0.6+0.86+0.5+1.5+0.5+0.86+0.6+0.86+6.1+0.86+0.6+0.86+5.55+0.86+0.6+0.86+0.5)*0.7</f>
        <v>200.22800000000049</v>
      </c>
      <c r="G47" s="285" t="s">
        <v>319</v>
      </c>
    </row>
    <row r="48" spans="1:9" ht="30" x14ac:dyDescent="0.25">
      <c r="A48" s="59" t="s">
        <v>337</v>
      </c>
      <c r="B48" s="10" t="s">
        <v>336</v>
      </c>
      <c r="C48" s="18" t="s">
        <v>334</v>
      </c>
      <c r="D48" s="11" t="s">
        <v>335</v>
      </c>
      <c r="E48" s="40" t="s">
        <v>280</v>
      </c>
      <c r="F48" s="46">
        <f>((11.32+4.44+20.31+4.44+13.36+4.44+12.57+4.44+4.44+23.56+4.44+11.56+4.44+4.44+4.44+25.6)*0.6)+((11.32+4.44+20.31+4.44+13.36+4.44+12.57+4.44+4.44+23.56+4.44+11.56+4.44+4.44+4.44+25.6)*0.6)*30/100</f>
        <v>123.42719999999998</v>
      </c>
      <c r="G48" s="285" t="s">
        <v>338</v>
      </c>
    </row>
    <row r="49" spans="1:8" ht="30" x14ac:dyDescent="0.25">
      <c r="A49" s="59" t="s">
        <v>344</v>
      </c>
      <c r="B49" s="10" t="s">
        <v>339</v>
      </c>
      <c r="C49" s="18" t="s">
        <v>32</v>
      </c>
      <c r="D49" s="11" t="s">
        <v>340</v>
      </c>
      <c r="E49" s="40" t="s">
        <v>341</v>
      </c>
      <c r="F49" s="46">
        <f>((11.32+4.44+20.31+4.44+13.36+4.44+12.57+4.44+4.44+23.56+4.44+11.56+4.44+4.44+4.44+25.6)*0.6)+((11.32+4.44+20.31+4.44+13.36+4.44+12.57+4.44+4.44+23.56+4.44+11.56+4.44+4.44+4.44+25.6)*0.6)*30/100</f>
        <v>123.42719999999998</v>
      </c>
      <c r="G49" s="285" t="s">
        <v>338</v>
      </c>
    </row>
    <row r="50" spans="1:8" ht="38.25" x14ac:dyDescent="0.25">
      <c r="A50" s="59" t="s">
        <v>345</v>
      </c>
      <c r="B50" s="10" t="s">
        <v>342</v>
      </c>
      <c r="C50" s="18" t="s">
        <v>32</v>
      </c>
      <c r="D50" s="11" t="s">
        <v>343</v>
      </c>
      <c r="E50" s="40" t="s">
        <v>341</v>
      </c>
      <c r="F50" s="46">
        <f>((11.32+4.44+20.31+4.44+13.36+4.44+12.57+4.44+4.44+23.56+4.44+11.56+4.44+4.44+4.44+25.6)*0.6)+((11.32+4.44+20.31+4.44+13.36+4.44+12.57+4.44+4.44+23.56+4.44+11.56+4.44+4.44+4.44+25.6)*0.6)*30/100</f>
        <v>123.42719999999998</v>
      </c>
      <c r="G50" s="285" t="s">
        <v>338</v>
      </c>
    </row>
    <row r="51" spans="1:8" ht="30" x14ac:dyDescent="0.25">
      <c r="A51" s="59" t="s">
        <v>346</v>
      </c>
      <c r="B51" s="10" t="s">
        <v>349</v>
      </c>
      <c r="C51" s="18" t="s">
        <v>246</v>
      </c>
      <c r="D51" s="11" t="s">
        <v>348</v>
      </c>
      <c r="E51" s="40" t="s">
        <v>133</v>
      </c>
      <c r="F51" s="46">
        <f>11.32+4.44+20.31+4.44+13.36+4.44+12.57+4.44+4.44+23.56+4.44+11.56+4.44+4.44+4.44+25.6</f>
        <v>158.23999999999998</v>
      </c>
      <c r="G51" s="285" t="s">
        <v>338</v>
      </c>
    </row>
    <row r="52" spans="1:8" x14ac:dyDescent="0.25">
      <c r="A52" s="59" t="s">
        <v>398</v>
      </c>
      <c r="B52" s="10" t="s">
        <v>406</v>
      </c>
      <c r="C52" s="18" t="s">
        <v>299</v>
      </c>
      <c r="D52" s="11" t="s">
        <v>407</v>
      </c>
      <c r="E52" s="40" t="s">
        <v>99</v>
      </c>
      <c r="F52" s="46">
        <v>18</v>
      </c>
      <c r="G52" s="302" t="s">
        <v>412</v>
      </c>
    </row>
    <row r="53" spans="1:8" x14ac:dyDescent="0.25">
      <c r="A53" s="59" t="s">
        <v>408</v>
      </c>
      <c r="B53" s="10" t="s">
        <v>409</v>
      </c>
      <c r="C53" s="18" t="s">
        <v>299</v>
      </c>
      <c r="D53" s="11" t="s">
        <v>410</v>
      </c>
      <c r="E53" s="40" t="s">
        <v>99</v>
      </c>
      <c r="F53" s="46">
        <v>8</v>
      </c>
      <c r="G53" s="302" t="s">
        <v>412</v>
      </c>
    </row>
    <row r="54" spans="1:8" x14ac:dyDescent="0.25">
      <c r="A54" s="346"/>
      <c r="B54" s="581"/>
      <c r="C54" s="581"/>
      <c r="D54" s="581"/>
      <c r="E54" s="581"/>
      <c r="F54" s="581"/>
      <c r="G54" s="582"/>
    </row>
    <row r="55" spans="1:8" x14ac:dyDescent="0.25">
      <c r="A55" s="7" t="s">
        <v>61</v>
      </c>
      <c r="B55" s="8"/>
      <c r="C55" s="8"/>
      <c r="D55" s="20" t="s">
        <v>333</v>
      </c>
      <c r="E55" s="9"/>
      <c r="F55" s="45"/>
      <c r="G55" s="171"/>
    </row>
    <row r="56" spans="1:8" ht="50.25" customHeight="1" x14ac:dyDescent="0.25">
      <c r="A56" s="59" t="s">
        <v>347</v>
      </c>
      <c r="B56" s="10" t="s">
        <v>392</v>
      </c>
      <c r="C56" s="18" t="s">
        <v>246</v>
      </c>
      <c r="D56" s="19" t="s">
        <v>391</v>
      </c>
      <c r="E56" s="41" t="s">
        <v>40</v>
      </c>
      <c r="F56" s="46">
        <v>41</v>
      </c>
      <c r="G56" s="286" t="s">
        <v>358</v>
      </c>
    </row>
    <row r="57" spans="1:8" ht="25.5" x14ac:dyDescent="0.25">
      <c r="A57" s="59" t="s">
        <v>355</v>
      </c>
      <c r="B57" s="10" t="s">
        <v>350</v>
      </c>
      <c r="C57" s="18" t="s">
        <v>56</v>
      </c>
      <c r="D57" s="11" t="s">
        <v>351</v>
      </c>
      <c r="E57" s="40" t="s">
        <v>40</v>
      </c>
      <c r="F57" s="46">
        <v>1</v>
      </c>
      <c r="G57" s="286" t="s">
        <v>359</v>
      </c>
    </row>
    <row r="58" spans="1:8" ht="38.25" x14ac:dyDescent="0.25">
      <c r="A58" s="59" t="s">
        <v>356</v>
      </c>
      <c r="B58" s="10">
        <v>91933</v>
      </c>
      <c r="C58" s="18" t="s">
        <v>56</v>
      </c>
      <c r="D58" s="11" t="s">
        <v>352</v>
      </c>
      <c r="E58" s="40" t="s">
        <v>63</v>
      </c>
      <c r="F58" s="176">
        <f>(97.28+91.83+128.76+(3*41))*2</f>
        <v>881.74</v>
      </c>
      <c r="G58" s="285" t="s">
        <v>360</v>
      </c>
    </row>
    <row r="59" spans="1:8" ht="38.25" x14ac:dyDescent="0.25">
      <c r="A59" s="59" t="s">
        <v>357</v>
      </c>
      <c r="B59" s="10" t="s">
        <v>353</v>
      </c>
      <c r="C59" s="18" t="s">
        <v>56</v>
      </c>
      <c r="D59" s="11" t="s">
        <v>354</v>
      </c>
      <c r="E59" s="18" t="s">
        <v>63</v>
      </c>
      <c r="F59" s="176">
        <f>97.28+91.83+128.76</f>
        <v>317.87</v>
      </c>
      <c r="G59" s="271" t="s">
        <v>267</v>
      </c>
    </row>
    <row r="60" spans="1:8" x14ac:dyDescent="0.25">
      <c r="A60" s="346"/>
      <c r="B60" s="581"/>
      <c r="C60" s="581"/>
      <c r="D60" s="581"/>
      <c r="E60" s="581"/>
      <c r="F60" s="581"/>
      <c r="G60" s="582"/>
    </row>
    <row r="61" spans="1:8" x14ac:dyDescent="0.25">
      <c r="A61" s="58" t="s">
        <v>62</v>
      </c>
      <c r="B61" s="8"/>
      <c r="C61" s="8"/>
      <c r="D61" s="185" t="s">
        <v>361</v>
      </c>
      <c r="E61" s="186"/>
      <c r="F61" s="186"/>
      <c r="G61" s="186"/>
      <c r="H61" s="187"/>
    </row>
    <row r="62" spans="1:8" ht="38.25" x14ac:dyDescent="0.25">
      <c r="A62" s="59" t="s">
        <v>365</v>
      </c>
      <c r="B62" s="10">
        <v>105056</v>
      </c>
      <c r="C62" s="10" t="s">
        <v>56</v>
      </c>
      <c r="D62" s="19" t="s">
        <v>364</v>
      </c>
      <c r="E62" s="10" t="s">
        <v>63</v>
      </c>
      <c r="F62" s="46">
        <f>3.5*6*7</f>
        <v>147</v>
      </c>
      <c r="G62" s="173" t="s">
        <v>370</v>
      </c>
    </row>
    <row r="63" spans="1:8" ht="38.25" x14ac:dyDescent="0.25">
      <c r="A63" s="59" t="s">
        <v>366</v>
      </c>
      <c r="B63" s="10">
        <v>105050</v>
      </c>
      <c r="C63" s="10" t="s">
        <v>56</v>
      </c>
      <c r="D63" s="19" t="s">
        <v>368</v>
      </c>
      <c r="E63" s="10" t="s">
        <v>63</v>
      </c>
      <c r="F63" s="46">
        <f>3.4*6*7</f>
        <v>142.79999999999998</v>
      </c>
      <c r="G63" s="173" t="s">
        <v>371</v>
      </c>
    </row>
    <row r="64" spans="1:8" ht="38.25" x14ac:dyDescent="0.25">
      <c r="A64" s="59" t="s">
        <v>363</v>
      </c>
      <c r="B64" s="10">
        <v>105042</v>
      </c>
      <c r="C64" s="10" t="s">
        <v>56</v>
      </c>
      <c r="D64" s="19" t="s">
        <v>369</v>
      </c>
      <c r="E64" s="10" t="s">
        <v>63</v>
      </c>
      <c r="F64" s="46">
        <f>((28*1)+(2*6))*7</f>
        <v>280</v>
      </c>
      <c r="G64" s="173" t="s">
        <v>372</v>
      </c>
    </row>
    <row r="65" spans="1:9" ht="25.5" x14ac:dyDescent="0.25">
      <c r="A65" s="59" t="s">
        <v>367</v>
      </c>
      <c r="B65" s="10">
        <v>102214</v>
      </c>
      <c r="C65" s="10" t="s">
        <v>56</v>
      </c>
      <c r="D65" s="19" t="s">
        <v>362</v>
      </c>
      <c r="E65" s="10" t="s">
        <v>133</v>
      </c>
      <c r="F65" s="46">
        <f>((5.2*3.4)+(2.65*5.2)+(1.9*5.2))*7</f>
        <v>289.38</v>
      </c>
      <c r="G65" s="173" t="s">
        <v>383</v>
      </c>
    </row>
    <row r="66" spans="1:9" x14ac:dyDescent="0.25">
      <c r="A66" s="59" t="s">
        <v>374</v>
      </c>
      <c r="B66" s="10">
        <v>88309</v>
      </c>
      <c r="C66" s="10" t="s">
        <v>56</v>
      </c>
      <c r="D66" s="19" t="s">
        <v>373</v>
      </c>
      <c r="E66" s="10" t="s">
        <v>113</v>
      </c>
      <c r="F66" s="46">
        <f>3*6*7</f>
        <v>126</v>
      </c>
      <c r="G66" s="173" t="s">
        <v>381</v>
      </c>
    </row>
    <row r="67" spans="1:9" x14ac:dyDescent="0.25">
      <c r="A67" s="59" t="s">
        <v>375</v>
      </c>
      <c r="B67" s="10">
        <v>88242</v>
      </c>
      <c r="C67" s="10" t="s">
        <v>56</v>
      </c>
      <c r="D67" s="19" t="s">
        <v>380</v>
      </c>
      <c r="E67" s="10" t="s">
        <v>113</v>
      </c>
      <c r="F67" s="46">
        <f>3*6*7</f>
        <v>126</v>
      </c>
      <c r="G67" s="173" t="s">
        <v>381</v>
      </c>
    </row>
    <row r="68" spans="1:9" x14ac:dyDescent="0.25">
      <c r="A68" s="59" t="s">
        <v>376</v>
      </c>
      <c r="B68" s="10">
        <v>88261</v>
      </c>
      <c r="C68" s="18" t="s">
        <v>56</v>
      </c>
      <c r="D68" s="11" t="s">
        <v>378</v>
      </c>
      <c r="E68" s="18" t="s">
        <v>113</v>
      </c>
      <c r="F68" s="46">
        <f>44*7</f>
        <v>308</v>
      </c>
      <c r="G68" s="173" t="s">
        <v>382</v>
      </c>
      <c r="H68" s="174"/>
    </row>
    <row r="69" spans="1:9" x14ac:dyDescent="0.25">
      <c r="A69" s="59" t="s">
        <v>377</v>
      </c>
      <c r="B69" s="10">
        <v>88239</v>
      </c>
      <c r="C69" s="18" t="s">
        <v>56</v>
      </c>
      <c r="D69" s="11" t="s">
        <v>379</v>
      </c>
      <c r="E69" s="40" t="s">
        <v>113</v>
      </c>
      <c r="F69" s="46">
        <f>44*7</f>
        <v>308</v>
      </c>
      <c r="G69" s="168" t="s">
        <v>382</v>
      </c>
      <c r="H69" s="175"/>
    </row>
    <row r="70" spans="1:9" ht="38.25" x14ac:dyDescent="0.25">
      <c r="A70" s="59" t="s">
        <v>384</v>
      </c>
      <c r="B70" s="10">
        <v>103304</v>
      </c>
      <c r="C70" s="18" t="s">
        <v>56</v>
      </c>
      <c r="D70" s="11" t="s">
        <v>422</v>
      </c>
      <c r="E70" s="40" t="s">
        <v>99</v>
      </c>
      <c r="F70" s="46">
        <v>14</v>
      </c>
      <c r="G70" s="168" t="s">
        <v>385</v>
      </c>
      <c r="H70" s="175"/>
    </row>
    <row r="71" spans="1:9" x14ac:dyDescent="0.25">
      <c r="A71" s="346"/>
      <c r="B71" s="581"/>
      <c r="C71" s="581"/>
      <c r="D71" s="581"/>
      <c r="E71" s="581"/>
      <c r="F71" s="581"/>
      <c r="G71" s="582"/>
      <c r="H71" s="168"/>
      <c r="I71" s="175"/>
    </row>
    <row r="72" spans="1:9" s="166" customFormat="1" x14ac:dyDescent="0.25">
      <c r="A72" s="163"/>
      <c r="B72" s="164"/>
      <c r="C72" s="165"/>
      <c r="D72" s="188"/>
      <c r="E72" s="189"/>
      <c r="F72" s="189"/>
      <c r="G72" s="189"/>
      <c r="H72" s="189"/>
      <c r="I72" s="190"/>
    </row>
    <row r="73" spans="1:9" x14ac:dyDescent="0.25">
      <c r="A73" s="59" t="s">
        <v>387</v>
      </c>
      <c r="B73" s="10" t="s">
        <v>65</v>
      </c>
      <c r="C73" s="18" t="s">
        <v>246</v>
      </c>
      <c r="D73" s="11" t="s">
        <v>66</v>
      </c>
      <c r="E73" s="40" t="s">
        <v>133</v>
      </c>
      <c r="F73" s="46">
        <v>1357.9</v>
      </c>
      <c r="G73" s="168" t="s">
        <v>388</v>
      </c>
      <c r="H73" s="168"/>
      <c r="I73" s="175"/>
    </row>
    <row r="74" spans="1:9" ht="71.25" customHeight="1" x14ac:dyDescent="0.25"/>
    <row r="75" spans="1:9" x14ac:dyDescent="0.25"/>
  </sheetData>
  <mergeCells count="9">
    <mergeCell ref="A60:G60"/>
    <mergeCell ref="A71:G71"/>
    <mergeCell ref="A34:G34"/>
    <mergeCell ref="A39:G39"/>
    <mergeCell ref="A1:G1"/>
    <mergeCell ref="A2:G2"/>
    <mergeCell ref="A18:G18"/>
    <mergeCell ref="A23:G23"/>
    <mergeCell ref="A54:G54"/>
  </mergeCells>
  <phoneticPr fontId="22" type="noConversion"/>
  <conditionalFormatting sqref="F3:G3">
    <cfRule type="cellIs" dxfId="0" priority="1" stopIfTrue="1" operator="equal">
      <formula>0</formula>
    </cfRule>
  </conditionalFormatting>
  <pageMargins left="0.511811024" right="0.511811024" top="0.78740157499999996" bottom="0.78740157499999996" header="0.31496062000000002" footer="0.31496062000000002"/>
  <pageSetup paperSize="9" scale="4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5</vt:i4>
      </vt:variant>
    </vt:vector>
  </HeadingPairs>
  <TitlesOfParts>
    <vt:vector size="14" baseType="lpstr">
      <vt:lpstr>CANTEIRO CENTRAL</vt:lpstr>
      <vt:lpstr>BDI</vt:lpstr>
      <vt:lpstr>FIFI</vt:lpstr>
      <vt:lpstr>CP 02</vt:lpstr>
      <vt:lpstr>CP 03</vt:lpstr>
      <vt:lpstr>COT-01</vt:lpstr>
      <vt:lpstr>COT-02</vt:lpstr>
      <vt:lpstr>COT-03</vt:lpstr>
      <vt:lpstr>MEMORIA DE CALCULO</vt:lpstr>
      <vt:lpstr>'CANTEIRO CENTRAL'!Area_de_impressao</vt:lpstr>
      <vt:lpstr>'CP 03'!Area_de_impressao</vt:lpstr>
      <vt:lpstr>FIFI!Area_de_impressao</vt:lpstr>
      <vt:lpstr>'MEMORIA DE CALCULO'!Area_de_impressao</vt:lpstr>
      <vt:lpstr>'CANTEIRO CENTRAL'!Titulos_de_impressao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Sitran</dc:creator>
  <cp:lastModifiedBy>Delano Sergio Soares de Oliveira</cp:lastModifiedBy>
  <cp:lastPrinted>2026-03-30T20:35:06Z</cp:lastPrinted>
  <dcterms:created xsi:type="dcterms:W3CDTF">2016-06-15T17:44:43Z</dcterms:created>
  <dcterms:modified xsi:type="dcterms:W3CDTF">2026-05-12T20:15:41Z</dcterms:modified>
</cp:coreProperties>
</file>